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165" windowWidth="15600" windowHeight="12525" tabRatio="848" firstSheet="10" activeTab="10"/>
  </bookViews>
  <sheets>
    <sheet name=" 표지(전체)" sheetId="3" state="hidden" r:id="rId1"/>
    <sheet name="설계변경설명서(전체)" sheetId="81" state="hidden" r:id="rId2"/>
    <sheet name="설계서(전체변경)" sheetId="82" state="hidden" r:id="rId3"/>
    <sheet name="Sheet12" sheetId="83" state="hidden" r:id="rId4"/>
    <sheet name="원가계산서(전체)" sheetId="4" state="hidden" r:id="rId5"/>
    <sheet name="원가계산서(토목)" sheetId="8" state="hidden" r:id="rId6"/>
    <sheet name="내역서(토목)" sheetId="12" state="hidden" r:id="rId7"/>
    <sheet name="원가계산서(건축)" sheetId="17" state="hidden" r:id="rId8"/>
    <sheet name="공종별집계표(건축)" sheetId="64" state="hidden" r:id="rId9"/>
    <sheet name="공종별내역서(건축)" sheetId="14" state="hidden" r:id="rId10"/>
    <sheet name="예정공정표" sheetId="86" r:id="rId11"/>
    <sheet name="원가계산서(상수도이설)" sheetId="65" state="hidden" r:id="rId12"/>
    <sheet name="공종별집계표(상수도이설)" sheetId="66" state="hidden" r:id="rId13"/>
    <sheet name="공종별내역서(상수도이설)" sheetId="67" state="hidden" r:id="rId14"/>
    <sheet name="지급자재(예정)조서" sheetId="85" state="hidden" r:id="rId15"/>
    <sheet name="신규일위대가목록" sheetId="68" state="hidden" r:id="rId16"/>
    <sheet name="신규일위대가" sheetId="53" state="hidden" r:id="rId17"/>
    <sheet name="신규단산목록" sheetId="22" state="hidden" r:id="rId18"/>
    <sheet name="신규단산" sheetId="23" state="hidden" r:id="rId19"/>
    <sheet name="중기사용료목록" sheetId="24" state="hidden" r:id="rId20"/>
    <sheet name="중기사용료" sheetId="25" state="hidden" r:id="rId21"/>
    <sheet name="중기기초자료" sheetId="26" state="hidden" r:id="rId22"/>
    <sheet name="노임" sheetId="27" state="hidden" r:id="rId23"/>
    <sheet name="자재(사급자재)" sheetId="69" state="hidden" r:id="rId24"/>
    <sheet name="레미콘 업체소재별 현황 목록" sheetId="70" state="hidden" r:id="rId25"/>
    <sheet name="나라장터(레미콘)" sheetId="71" state="hidden" r:id="rId26"/>
    <sheet name="중기전역변수" sheetId="28" state="hidden" r:id="rId27"/>
    <sheet name="견적대비표(EL빔)" sheetId="60" state="hidden" r:id="rId28"/>
    <sheet name="견적서1" sheetId="61" state="hidden" r:id="rId29"/>
    <sheet name="견적대비표(공기청정기)" sheetId="62" state="hidden" r:id="rId30"/>
    <sheet name="견적서2" sheetId="63" state="hidden" r:id="rId31"/>
  </sheets>
  <externalReferences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</externalReferences>
  <definedNames>
    <definedName name="_" localSheetId="8">#REF!</definedName>
    <definedName name="_" localSheetId="12">#REF!</definedName>
    <definedName name="_" localSheetId="15">#REF!</definedName>
    <definedName name="_" localSheetId="10">#REF!</definedName>
    <definedName name="_" localSheetId="7">#REF!</definedName>
    <definedName name="_" localSheetId="11">#REF!</definedName>
    <definedName name="_">#REF!</definedName>
    <definedName name="_____________________a100000" localSheetId="8">#REF!</definedName>
    <definedName name="_____________________a100000" localSheetId="12">#REF!</definedName>
    <definedName name="_____________________a100000" localSheetId="15">#REF!</definedName>
    <definedName name="_____________________a100000" localSheetId="10">#REF!</definedName>
    <definedName name="_____________________a100000" localSheetId="7">#REF!</definedName>
    <definedName name="_____________________a100000" localSheetId="11">#REF!</definedName>
    <definedName name="_____________________a100000">#REF!</definedName>
    <definedName name="_____________________A65700" localSheetId="8">#REF!</definedName>
    <definedName name="_____________________A65700" localSheetId="12">#REF!</definedName>
    <definedName name="_____________________A65700" localSheetId="15">#REF!</definedName>
    <definedName name="_____________________A65700" localSheetId="10">#REF!</definedName>
    <definedName name="_____________________A65700" localSheetId="7">#REF!</definedName>
    <definedName name="_____________________A65700" localSheetId="11">#REF!</definedName>
    <definedName name="_____________________A65700">#REF!</definedName>
    <definedName name="_____________________A65800" localSheetId="8">#REF!</definedName>
    <definedName name="_____________________A65800" localSheetId="12">#REF!</definedName>
    <definedName name="_____________________A65800" localSheetId="15">#REF!</definedName>
    <definedName name="_____________________A65800" localSheetId="10">#REF!</definedName>
    <definedName name="_____________________A65800" localSheetId="7">#REF!</definedName>
    <definedName name="_____________________A65800" localSheetId="11">#REF!</definedName>
    <definedName name="_____________________A65800">#REF!</definedName>
    <definedName name="_____________________A66000" localSheetId="8">#REF!</definedName>
    <definedName name="_____________________A66000" localSheetId="12">#REF!</definedName>
    <definedName name="_____________________A66000" localSheetId="15">#REF!</definedName>
    <definedName name="_____________________A66000" localSheetId="10">#REF!</definedName>
    <definedName name="_____________________A66000" localSheetId="7">#REF!</definedName>
    <definedName name="_____________________A66000" localSheetId="11">#REF!</definedName>
    <definedName name="_____________________A66000">#REF!</definedName>
    <definedName name="_____________________A67000" localSheetId="8">#REF!</definedName>
    <definedName name="_____________________A67000" localSheetId="12">#REF!</definedName>
    <definedName name="_____________________A67000" localSheetId="15">#REF!</definedName>
    <definedName name="_____________________A67000" localSheetId="10">#REF!</definedName>
    <definedName name="_____________________A67000" localSheetId="7">#REF!</definedName>
    <definedName name="_____________________A67000" localSheetId="11">#REF!</definedName>
    <definedName name="_____________________A67000">#REF!</definedName>
    <definedName name="_____________________A68000" localSheetId="8">#REF!</definedName>
    <definedName name="_____________________A68000" localSheetId="12">#REF!</definedName>
    <definedName name="_____________________A68000" localSheetId="15">#REF!</definedName>
    <definedName name="_____________________A68000" localSheetId="10">#REF!</definedName>
    <definedName name="_____________________A68000" localSheetId="7">#REF!</definedName>
    <definedName name="_____________________A68000" localSheetId="11">#REF!</definedName>
    <definedName name="_____________________A68000">#REF!</definedName>
    <definedName name="_____________________A70000" localSheetId="8">#REF!</definedName>
    <definedName name="_____________________A70000" localSheetId="12">#REF!</definedName>
    <definedName name="_____________________A70000" localSheetId="15">#REF!</definedName>
    <definedName name="_____________________A70000" localSheetId="10">#REF!</definedName>
    <definedName name="_____________________A70000" localSheetId="7">#REF!</definedName>
    <definedName name="_____________________A70000" localSheetId="11">#REF!</definedName>
    <definedName name="_____________________A70000">#REF!</definedName>
    <definedName name="_____________________A80000" localSheetId="8">#REF!</definedName>
    <definedName name="_____________________A80000" localSheetId="12">#REF!</definedName>
    <definedName name="_____________________A80000" localSheetId="15">#REF!</definedName>
    <definedName name="_____________________A80000" localSheetId="10">#REF!</definedName>
    <definedName name="_____________________A80000" localSheetId="7">#REF!</definedName>
    <definedName name="_____________________A80000" localSheetId="11">#REF!</definedName>
    <definedName name="_____________________A80000">#REF!</definedName>
    <definedName name="_____________________ll15" localSheetId="8">#REF!</definedName>
    <definedName name="_____________________ll15" localSheetId="12">#REF!</definedName>
    <definedName name="_____________________ll15" localSheetId="15">#REF!</definedName>
    <definedName name="_____________________ll15" localSheetId="10">#REF!</definedName>
    <definedName name="_____________________ll15" localSheetId="7">#REF!</definedName>
    <definedName name="_____________________ll15" localSheetId="11">#REF!</definedName>
    <definedName name="_____________________ll15">#REF!</definedName>
    <definedName name="_____________________NMB96" localSheetId="8">#REF!</definedName>
    <definedName name="_____________________NMB96" localSheetId="12">#REF!</definedName>
    <definedName name="_____________________NMB96" localSheetId="15">#REF!</definedName>
    <definedName name="_____________________NMB96" localSheetId="10">#REF!</definedName>
    <definedName name="_____________________NMB96" localSheetId="7">#REF!</definedName>
    <definedName name="_____________________NMB96" localSheetId="11">#REF!</definedName>
    <definedName name="_____________________NMB96">#REF!</definedName>
    <definedName name="_____________________tr2" localSheetId="8">#REF!</definedName>
    <definedName name="_____________________tr2" localSheetId="12">#REF!</definedName>
    <definedName name="_____________________tr2" localSheetId="15">#REF!</definedName>
    <definedName name="_____________________tr2" localSheetId="10">#REF!</definedName>
    <definedName name="_____________________tr2" localSheetId="7">#REF!</definedName>
    <definedName name="_____________________tr2" localSheetId="11">#REF!</definedName>
    <definedName name="_____________________tr2">#REF!</definedName>
    <definedName name="____________________a100000" localSheetId="8">#REF!</definedName>
    <definedName name="____________________a100000" localSheetId="12">#REF!</definedName>
    <definedName name="____________________a100000" localSheetId="15">#REF!</definedName>
    <definedName name="____________________a100000" localSheetId="10">#REF!</definedName>
    <definedName name="____________________a100000" localSheetId="7">#REF!</definedName>
    <definedName name="____________________a100000" localSheetId="11">#REF!</definedName>
    <definedName name="____________________a100000">#REF!</definedName>
    <definedName name="____________________A65700" localSheetId="8">#REF!</definedName>
    <definedName name="____________________A65700" localSheetId="12">#REF!</definedName>
    <definedName name="____________________A65700" localSheetId="15">#REF!</definedName>
    <definedName name="____________________A65700" localSheetId="10">#REF!</definedName>
    <definedName name="____________________A65700" localSheetId="7">#REF!</definedName>
    <definedName name="____________________A65700" localSheetId="11">#REF!</definedName>
    <definedName name="____________________A65700">#REF!</definedName>
    <definedName name="____________________A65800" localSheetId="8">#REF!</definedName>
    <definedName name="____________________A65800" localSheetId="12">#REF!</definedName>
    <definedName name="____________________A65800" localSheetId="15">#REF!</definedName>
    <definedName name="____________________A65800" localSheetId="10">#REF!</definedName>
    <definedName name="____________________A65800" localSheetId="7">#REF!</definedName>
    <definedName name="____________________A65800" localSheetId="11">#REF!</definedName>
    <definedName name="____________________A65800">#REF!</definedName>
    <definedName name="____________________A66000" localSheetId="8">#REF!</definedName>
    <definedName name="____________________A66000" localSheetId="12">#REF!</definedName>
    <definedName name="____________________A66000" localSheetId="15">#REF!</definedName>
    <definedName name="____________________A66000" localSheetId="10">#REF!</definedName>
    <definedName name="____________________A66000" localSheetId="7">#REF!</definedName>
    <definedName name="____________________A66000" localSheetId="11">#REF!</definedName>
    <definedName name="____________________A66000">#REF!</definedName>
    <definedName name="____________________A67000" localSheetId="8">#REF!</definedName>
    <definedName name="____________________A67000" localSheetId="12">#REF!</definedName>
    <definedName name="____________________A67000" localSheetId="15">#REF!</definedName>
    <definedName name="____________________A67000" localSheetId="10">#REF!</definedName>
    <definedName name="____________________A67000" localSheetId="7">#REF!</definedName>
    <definedName name="____________________A67000" localSheetId="11">#REF!</definedName>
    <definedName name="____________________A67000">#REF!</definedName>
    <definedName name="____________________A68000" localSheetId="8">#REF!</definedName>
    <definedName name="____________________A68000" localSheetId="12">#REF!</definedName>
    <definedName name="____________________A68000" localSheetId="15">#REF!</definedName>
    <definedName name="____________________A68000" localSheetId="10">#REF!</definedName>
    <definedName name="____________________A68000" localSheetId="7">#REF!</definedName>
    <definedName name="____________________A68000" localSheetId="11">#REF!</definedName>
    <definedName name="____________________A68000">#REF!</definedName>
    <definedName name="____________________A70000" localSheetId="8">#REF!</definedName>
    <definedName name="____________________A70000" localSheetId="12">#REF!</definedName>
    <definedName name="____________________A70000" localSheetId="15">#REF!</definedName>
    <definedName name="____________________A70000" localSheetId="10">#REF!</definedName>
    <definedName name="____________________A70000" localSheetId="7">#REF!</definedName>
    <definedName name="____________________A70000" localSheetId="11">#REF!</definedName>
    <definedName name="____________________A70000">#REF!</definedName>
    <definedName name="____________________A80000" localSheetId="8">#REF!</definedName>
    <definedName name="____________________A80000" localSheetId="12">#REF!</definedName>
    <definedName name="____________________A80000" localSheetId="15">#REF!</definedName>
    <definedName name="____________________A80000" localSheetId="10">#REF!</definedName>
    <definedName name="____________________A80000" localSheetId="7">#REF!</definedName>
    <definedName name="____________________A80000" localSheetId="11">#REF!</definedName>
    <definedName name="____________________A80000">#REF!</definedName>
    <definedName name="____________________ll15" localSheetId="8">#REF!</definedName>
    <definedName name="____________________ll15" localSheetId="12">#REF!</definedName>
    <definedName name="____________________ll15" localSheetId="15">#REF!</definedName>
    <definedName name="____________________ll15" localSheetId="10">#REF!</definedName>
    <definedName name="____________________ll15" localSheetId="7">#REF!</definedName>
    <definedName name="____________________ll15" localSheetId="11">#REF!</definedName>
    <definedName name="____________________ll15">#REF!</definedName>
    <definedName name="____________________NMB96" localSheetId="8">#REF!</definedName>
    <definedName name="____________________NMB96" localSheetId="12">#REF!</definedName>
    <definedName name="____________________NMB96" localSheetId="15">#REF!</definedName>
    <definedName name="____________________NMB96" localSheetId="10">#REF!</definedName>
    <definedName name="____________________NMB96" localSheetId="7">#REF!</definedName>
    <definedName name="____________________NMB96" localSheetId="11">#REF!</definedName>
    <definedName name="____________________NMB96">#REF!</definedName>
    <definedName name="____________________tr2" localSheetId="8">#REF!</definedName>
    <definedName name="____________________tr2" localSheetId="12">#REF!</definedName>
    <definedName name="____________________tr2" localSheetId="15">#REF!</definedName>
    <definedName name="____________________tr2" localSheetId="10">#REF!</definedName>
    <definedName name="____________________tr2" localSheetId="7">#REF!</definedName>
    <definedName name="____________________tr2" localSheetId="11">#REF!</definedName>
    <definedName name="____________________tr2">#REF!</definedName>
    <definedName name="___________________a100000" localSheetId="8">#REF!</definedName>
    <definedName name="___________________a100000" localSheetId="12">#REF!</definedName>
    <definedName name="___________________a100000" localSheetId="15">#REF!</definedName>
    <definedName name="___________________a100000" localSheetId="10">#REF!</definedName>
    <definedName name="___________________a100000" localSheetId="7">#REF!</definedName>
    <definedName name="___________________a100000" localSheetId="11">#REF!</definedName>
    <definedName name="___________________a100000">#REF!</definedName>
    <definedName name="___________________A65700" localSheetId="8">#REF!</definedName>
    <definedName name="___________________A65700" localSheetId="12">#REF!</definedName>
    <definedName name="___________________A65700" localSheetId="15">#REF!</definedName>
    <definedName name="___________________A65700" localSheetId="10">#REF!</definedName>
    <definedName name="___________________A65700" localSheetId="7">#REF!</definedName>
    <definedName name="___________________A65700" localSheetId="11">#REF!</definedName>
    <definedName name="___________________A65700">#REF!</definedName>
    <definedName name="___________________A65800" localSheetId="8">#REF!</definedName>
    <definedName name="___________________A65800" localSheetId="12">#REF!</definedName>
    <definedName name="___________________A65800" localSheetId="15">#REF!</definedName>
    <definedName name="___________________A65800" localSheetId="10">#REF!</definedName>
    <definedName name="___________________A65800" localSheetId="7">#REF!</definedName>
    <definedName name="___________________A65800" localSheetId="11">#REF!</definedName>
    <definedName name="___________________A65800">#REF!</definedName>
    <definedName name="___________________A66000" localSheetId="8">#REF!</definedName>
    <definedName name="___________________A66000" localSheetId="12">#REF!</definedName>
    <definedName name="___________________A66000" localSheetId="15">#REF!</definedName>
    <definedName name="___________________A66000" localSheetId="10">#REF!</definedName>
    <definedName name="___________________A66000" localSheetId="7">#REF!</definedName>
    <definedName name="___________________A66000" localSheetId="11">#REF!</definedName>
    <definedName name="___________________A66000">#REF!</definedName>
    <definedName name="___________________A67000" localSheetId="8">#REF!</definedName>
    <definedName name="___________________A67000" localSheetId="12">#REF!</definedName>
    <definedName name="___________________A67000" localSheetId="15">#REF!</definedName>
    <definedName name="___________________A67000" localSheetId="10">#REF!</definedName>
    <definedName name="___________________A67000" localSheetId="7">#REF!</definedName>
    <definedName name="___________________A67000" localSheetId="11">#REF!</definedName>
    <definedName name="___________________A67000">#REF!</definedName>
    <definedName name="___________________A68000" localSheetId="8">#REF!</definedName>
    <definedName name="___________________A68000" localSheetId="12">#REF!</definedName>
    <definedName name="___________________A68000" localSheetId="15">#REF!</definedName>
    <definedName name="___________________A68000" localSheetId="10">#REF!</definedName>
    <definedName name="___________________A68000" localSheetId="7">#REF!</definedName>
    <definedName name="___________________A68000" localSheetId="11">#REF!</definedName>
    <definedName name="___________________A68000">#REF!</definedName>
    <definedName name="___________________A70000" localSheetId="8">#REF!</definedName>
    <definedName name="___________________A70000" localSheetId="12">#REF!</definedName>
    <definedName name="___________________A70000" localSheetId="15">#REF!</definedName>
    <definedName name="___________________A70000" localSheetId="10">#REF!</definedName>
    <definedName name="___________________A70000" localSheetId="7">#REF!</definedName>
    <definedName name="___________________A70000" localSheetId="11">#REF!</definedName>
    <definedName name="___________________A70000">#REF!</definedName>
    <definedName name="___________________A80000" localSheetId="8">#REF!</definedName>
    <definedName name="___________________A80000" localSheetId="12">#REF!</definedName>
    <definedName name="___________________A80000" localSheetId="15">#REF!</definedName>
    <definedName name="___________________A80000" localSheetId="10">#REF!</definedName>
    <definedName name="___________________A80000" localSheetId="7">#REF!</definedName>
    <definedName name="___________________A80000" localSheetId="11">#REF!</definedName>
    <definedName name="___________________A80000">#REF!</definedName>
    <definedName name="___________________ll15" localSheetId="8">#REF!</definedName>
    <definedName name="___________________ll15" localSheetId="12">#REF!</definedName>
    <definedName name="___________________ll15" localSheetId="15">#REF!</definedName>
    <definedName name="___________________ll15" localSheetId="10">#REF!</definedName>
    <definedName name="___________________ll15" localSheetId="7">#REF!</definedName>
    <definedName name="___________________ll15" localSheetId="11">#REF!</definedName>
    <definedName name="___________________ll15">#REF!</definedName>
    <definedName name="___________________NMB96" localSheetId="8">#REF!</definedName>
    <definedName name="___________________NMB96" localSheetId="12">#REF!</definedName>
    <definedName name="___________________NMB96" localSheetId="15">#REF!</definedName>
    <definedName name="___________________NMB96" localSheetId="10">#REF!</definedName>
    <definedName name="___________________NMB96" localSheetId="7">#REF!</definedName>
    <definedName name="___________________NMB96" localSheetId="11">#REF!</definedName>
    <definedName name="___________________NMB96">#REF!</definedName>
    <definedName name="___________________tr2" localSheetId="8">#REF!</definedName>
    <definedName name="___________________tr2" localSheetId="12">#REF!</definedName>
    <definedName name="___________________tr2" localSheetId="15">#REF!</definedName>
    <definedName name="___________________tr2" localSheetId="10">#REF!</definedName>
    <definedName name="___________________tr2" localSheetId="7">#REF!</definedName>
    <definedName name="___________________tr2" localSheetId="11">#REF!</definedName>
    <definedName name="___________________tr2">#REF!</definedName>
    <definedName name="__________________a100000" localSheetId="8">#REF!</definedName>
    <definedName name="__________________a100000" localSheetId="12">#REF!</definedName>
    <definedName name="__________________a100000" localSheetId="15">#REF!</definedName>
    <definedName name="__________________a100000" localSheetId="10">#REF!</definedName>
    <definedName name="__________________a100000" localSheetId="7">#REF!</definedName>
    <definedName name="__________________a100000" localSheetId="11">#REF!</definedName>
    <definedName name="__________________a100000">#REF!</definedName>
    <definedName name="__________________A65700" localSheetId="8">#REF!</definedName>
    <definedName name="__________________A65700" localSheetId="12">#REF!</definedName>
    <definedName name="__________________A65700" localSheetId="15">#REF!</definedName>
    <definedName name="__________________A65700" localSheetId="10">#REF!</definedName>
    <definedName name="__________________A65700" localSheetId="7">#REF!</definedName>
    <definedName name="__________________A65700" localSheetId="11">#REF!</definedName>
    <definedName name="__________________A65700">#REF!</definedName>
    <definedName name="__________________A65800" localSheetId="8">#REF!</definedName>
    <definedName name="__________________A65800" localSheetId="12">#REF!</definedName>
    <definedName name="__________________A65800" localSheetId="15">#REF!</definedName>
    <definedName name="__________________A65800" localSheetId="10">#REF!</definedName>
    <definedName name="__________________A65800" localSheetId="7">#REF!</definedName>
    <definedName name="__________________A65800" localSheetId="11">#REF!</definedName>
    <definedName name="__________________A65800">#REF!</definedName>
    <definedName name="__________________A66000" localSheetId="8">#REF!</definedName>
    <definedName name="__________________A66000" localSheetId="12">#REF!</definedName>
    <definedName name="__________________A66000" localSheetId="15">#REF!</definedName>
    <definedName name="__________________A66000" localSheetId="10">#REF!</definedName>
    <definedName name="__________________A66000" localSheetId="7">#REF!</definedName>
    <definedName name="__________________A66000" localSheetId="11">#REF!</definedName>
    <definedName name="__________________A66000">#REF!</definedName>
    <definedName name="__________________A67000" localSheetId="8">#REF!</definedName>
    <definedName name="__________________A67000" localSheetId="12">#REF!</definedName>
    <definedName name="__________________A67000" localSheetId="15">#REF!</definedName>
    <definedName name="__________________A67000" localSheetId="10">#REF!</definedName>
    <definedName name="__________________A67000" localSheetId="7">#REF!</definedName>
    <definedName name="__________________A67000" localSheetId="11">#REF!</definedName>
    <definedName name="__________________A67000">#REF!</definedName>
    <definedName name="__________________A68000" localSheetId="8">#REF!</definedName>
    <definedName name="__________________A68000" localSheetId="12">#REF!</definedName>
    <definedName name="__________________A68000" localSheetId="15">#REF!</definedName>
    <definedName name="__________________A68000" localSheetId="10">#REF!</definedName>
    <definedName name="__________________A68000" localSheetId="7">#REF!</definedName>
    <definedName name="__________________A68000" localSheetId="11">#REF!</definedName>
    <definedName name="__________________A68000">#REF!</definedName>
    <definedName name="__________________A70000" localSheetId="8">#REF!</definedName>
    <definedName name="__________________A70000" localSheetId="12">#REF!</definedName>
    <definedName name="__________________A70000" localSheetId="15">#REF!</definedName>
    <definedName name="__________________A70000" localSheetId="10">#REF!</definedName>
    <definedName name="__________________A70000" localSheetId="7">#REF!</definedName>
    <definedName name="__________________A70000" localSheetId="11">#REF!</definedName>
    <definedName name="__________________A70000">#REF!</definedName>
    <definedName name="__________________A80000" localSheetId="8">#REF!</definedName>
    <definedName name="__________________A80000" localSheetId="12">#REF!</definedName>
    <definedName name="__________________A80000" localSheetId="15">#REF!</definedName>
    <definedName name="__________________A80000" localSheetId="10">#REF!</definedName>
    <definedName name="__________________A80000" localSheetId="7">#REF!</definedName>
    <definedName name="__________________A80000" localSheetId="11">#REF!</definedName>
    <definedName name="__________________A80000">#REF!</definedName>
    <definedName name="__________________ll15" localSheetId="8">#REF!</definedName>
    <definedName name="__________________ll15" localSheetId="12">#REF!</definedName>
    <definedName name="__________________ll15" localSheetId="15">#REF!</definedName>
    <definedName name="__________________ll15" localSheetId="10">#REF!</definedName>
    <definedName name="__________________ll15" localSheetId="7">#REF!</definedName>
    <definedName name="__________________ll15" localSheetId="11">#REF!</definedName>
    <definedName name="__________________ll15">#REF!</definedName>
    <definedName name="__________________NMB96" localSheetId="8">#REF!</definedName>
    <definedName name="__________________NMB96" localSheetId="12">#REF!</definedName>
    <definedName name="__________________NMB96" localSheetId="15">#REF!</definedName>
    <definedName name="__________________NMB96" localSheetId="10">#REF!</definedName>
    <definedName name="__________________NMB96" localSheetId="7">#REF!</definedName>
    <definedName name="__________________NMB96" localSheetId="11">#REF!</definedName>
    <definedName name="__________________NMB96">#REF!</definedName>
    <definedName name="__________________tr2" localSheetId="8">#REF!</definedName>
    <definedName name="__________________tr2" localSheetId="12">#REF!</definedName>
    <definedName name="__________________tr2" localSheetId="15">#REF!</definedName>
    <definedName name="__________________tr2" localSheetId="10">#REF!</definedName>
    <definedName name="__________________tr2" localSheetId="7">#REF!</definedName>
    <definedName name="__________________tr2" localSheetId="11">#REF!</definedName>
    <definedName name="__________________tr2">#REF!</definedName>
    <definedName name="_________________a100000" localSheetId="8">#REF!</definedName>
    <definedName name="_________________a100000" localSheetId="12">#REF!</definedName>
    <definedName name="_________________a100000" localSheetId="15">#REF!</definedName>
    <definedName name="_________________a100000" localSheetId="10">#REF!</definedName>
    <definedName name="_________________a100000" localSheetId="7">#REF!</definedName>
    <definedName name="_________________a100000" localSheetId="11">#REF!</definedName>
    <definedName name="_________________a100000">#REF!</definedName>
    <definedName name="_________________A65700" localSheetId="8">#REF!</definedName>
    <definedName name="_________________A65700" localSheetId="12">#REF!</definedName>
    <definedName name="_________________A65700" localSheetId="15">#REF!</definedName>
    <definedName name="_________________A65700" localSheetId="10">#REF!</definedName>
    <definedName name="_________________A65700" localSheetId="7">#REF!</definedName>
    <definedName name="_________________A65700" localSheetId="11">#REF!</definedName>
    <definedName name="_________________A65700">#REF!</definedName>
    <definedName name="_________________A65800" localSheetId="8">#REF!</definedName>
    <definedName name="_________________A65800" localSheetId="12">#REF!</definedName>
    <definedName name="_________________A65800" localSheetId="15">#REF!</definedName>
    <definedName name="_________________A65800" localSheetId="10">#REF!</definedName>
    <definedName name="_________________A65800" localSheetId="7">#REF!</definedName>
    <definedName name="_________________A65800" localSheetId="11">#REF!</definedName>
    <definedName name="_________________A65800">#REF!</definedName>
    <definedName name="_________________A66000" localSheetId="8">#REF!</definedName>
    <definedName name="_________________A66000" localSheetId="12">#REF!</definedName>
    <definedName name="_________________A66000" localSheetId="15">#REF!</definedName>
    <definedName name="_________________A66000" localSheetId="10">#REF!</definedName>
    <definedName name="_________________A66000" localSheetId="7">#REF!</definedName>
    <definedName name="_________________A66000" localSheetId="11">#REF!</definedName>
    <definedName name="_________________A66000">#REF!</definedName>
    <definedName name="_________________A67000" localSheetId="8">#REF!</definedName>
    <definedName name="_________________A67000" localSheetId="12">#REF!</definedName>
    <definedName name="_________________A67000" localSheetId="15">#REF!</definedName>
    <definedName name="_________________A67000" localSheetId="10">#REF!</definedName>
    <definedName name="_________________A67000" localSheetId="7">#REF!</definedName>
    <definedName name="_________________A67000" localSheetId="11">#REF!</definedName>
    <definedName name="_________________A67000">#REF!</definedName>
    <definedName name="_________________A68000" localSheetId="8">#REF!</definedName>
    <definedName name="_________________A68000" localSheetId="12">#REF!</definedName>
    <definedName name="_________________A68000" localSheetId="15">#REF!</definedName>
    <definedName name="_________________A68000" localSheetId="10">#REF!</definedName>
    <definedName name="_________________A68000" localSheetId="7">#REF!</definedName>
    <definedName name="_________________A68000" localSheetId="11">#REF!</definedName>
    <definedName name="_________________A68000">#REF!</definedName>
    <definedName name="_________________A70000" localSheetId="8">#REF!</definedName>
    <definedName name="_________________A70000" localSheetId="12">#REF!</definedName>
    <definedName name="_________________A70000" localSheetId="15">#REF!</definedName>
    <definedName name="_________________A70000" localSheetId="10">#REF!</definedName>
    <definedName name="_________________A70000" localSheetId="7">#REF!</definedName>
    <definedName name="_________________A70000" localSheetId="11">#REF!</definedName>
    <definedName name="_________________A70000">#REF!</definedName>
    <definedName name="_________________A80000" localSheetId="8">#REF!</definedName>
    <definedName name="_________________A80000" localSheetId="12">#REF!</definedName>
    <definedName name="_________________A80000" localSheetId="15">#REF!</definedName>
    <definedName name="_________________A80000" localSheetId="10">#REF!</definedName>
    <definedName name="_________________A80000" localSheetId="7">#REF!</definedName>
    <definedName name="_________________A80000" localSheetId="11">#REF!</definedName>
    <definedName name="_________________A80000">#REF!</definedName>
    <definedName name="_________________ll15" localSheetId="8">#REF!</definedName>
    <definedName name="_________________ll15" localSheetId="12">#REF!</definedName>
    <definedName name="_________________ll15" localSheetId="15">#REF!</definedName>
    <definedName name="_________________ll15" localSheetId="10">#REF!</definedName>
    <definedName name="_________________ll15" localSheetId="7">#REF!</definedName>
    <definedName name="_________________ll15" localSheetId="11">#REF!</definedName>
    <definedName name="_________________ll15">#REF!</definedName>
    <definedName name="_________________NMB96" localSheetId="8">#REF!</definedName>
    <definedName name="_________________NMB96" localSheetId="12">#REF!</definedName>
    <definedName name="_________________NMB96" localSheetId="15">#REF!</definedName>
    <definedName name="_________________NMB96" localSheetId="10">#REF!</definedName>
    <definedName name="_________________NMB96" localSheetId="7">#REF!</definedName>
    <definedName name="_________________NMB96" localSheetId="11">#REF!</definedName>
    <definedName name="_________________NMB96">#REF!</definedName>
    <definedName name="_________________tr2" localSheetId="8">#REF!</definedName>
    <definedName name="_________________tr2" localSheetId="12">#REF!</definedName>
    <definedName name="_________________tr2" localSheetId="15">#REF!</definedName>
    <definedName name="_________________tr2" localSheetId="10">#REF!</definedName>
    <definedName name="_________________tr2" localSheetId="7">#REF!</definedName>
    <definedName name="_________________tr2" localSheetId="11">#REF!</definedName>
    <definedName name="_________________tr2">#REF!</definedName>
    <definedName name="________________a100000" localSheetId="8">#REF!</definedName>
    <definedName name="________________a100000" localSheetId="12">#REF!</definedName>
    <definedName name="________________a100000" localSheetId="15">#REF!</definedName>
    <definedName name="________________a100000" localSheetId="10">#REF!</definedName>
    <definedName name="________________a100000" localSheetId="7">#REF!</definedName>
    <definedName name="________________a100000" localSheetId="11">#REF!</definedName>
    <definedName name="________________a100000">#REF!</definedName>
    <definedName name="________________A65700" localSheetId="8">#REF!</definedName>
    <definedName name="________________A65700" localSheetId="12">#REF!</definedName>
    <definedName name="________________A65700" localSheetId="15">#REF!</definedName>
    <definedName name="________________A65700" localSheetId="10">#REF!</definedName>
    <definedName name="________________A65700" localSheetId="7">#REF!</definedName>
    <definedName name="________________A65700" localSheetId="11">#REF!</definedName>
    <definedName name="________________A65700">#REF!</definedName>
    <definedName name="________________A65800" localSheetId="8">#REF!</definedName>
    <definedName name="________________A65800" localSheetId="12">#REF!</definedName>
    <definedName name="________________A65800" localSheetId="15">#REF!</definedName>
    <definedName name="________________A65800" localSheetId="10">#REF!</definedName>
    <definedName name="________________A65800" localSheetId="7">#REF!</definedName>
    <definedName name="________________A65800" localSheetId="11">#REF!</definedName>
    <definedName name="________________A65800">#REF!</definedName>
    <definedName name="________________A66000" localSheetId="8">#REF!</definedName>
    <definedName name="________________A66000" localSheetId="12">#REF!</definedName>
    <definedName name="________________A66000" localSheetId="15">#REF!</definedName>
    <definedName name="________________A66000" localSheetId="10">#REF!</definedName>
    <definedName name="________________A66000" localSheetId="7">#REF!</definedName>
    <definedName name="________________A66000" localSheetId="11">#REF!</definedName>
    <definedName name="________________A66000">#REF!</definedName>
    <definedName name="________________A67000" localSheetId="8">#REF!</definedName>
    <definedName name="________________A67000" localSheetId="12">#REF!</definedName>
    <definedName name="________________A67000" localSheetId="15">#REF!</definedName>
    <definedName name="________________A67000" localSheetId="10">#REF!</definedName>
    <definedName name="________________A67000" localSheetId="7">#REF!</definedName>
    <definedName name="________________A67000" localSheetId="11">#REF!</definedName>
    <definedName name="________________A67000">#REF!</definedName>
    <definedName name="________________A68000" localSheetId="8">#REF!</definedName>
    <definedName name="________________A68000" localSheetId="12">#REF!</definedName>
    <definedName name="________________A68000" localSheetId="15">#REF!</definedName>
    <definedName name="________________A68000" localSheetId="10">#REF!</definedName>
    <definedName name="________________A68000" localSheetId="7">#REF!</definedName>
    <definedName name="________________A68000" localSheetId="11">#REF!</definedName>
    <definedName name="________________A68000">#REF!</definedName>
    <definedName name="________________A70000" localSheetId="8">#REF!</definedName>
    <definedName name="________________A70000" localSheetId="12">#REF!</definedName>
    <definedName name="________________A70000" localSheetId="15">#REF!</definedName>
    <definedName name="________________A70000" localSheetId="10">#REF!</definedName>
    <definedName name="________________A70000" localSheetId="7">#REF!</definedName>
    <definedName name="________________A70000" localSheetId="11">#REF!</definedName>
    <definedName name="________________A70000">#REF!</definedName>
    <definedName name="________________A80000" localSheetId="8">#REF!</definedName>
    <definedName name="________________A80000" localSheetId="12">#REF!</definedName>
    <definedName name="________________A80000" localSheetId="15">#REF!</definedName>
    <definedName name="________________A80000" localSheetId="10">#REF!</definedName>
    <definedName name="________________A80000" localSheetId="7">#REF!</definedName>
    <definedName name="________________A80000" localSheetId="11">#REF!</definedName>
    <definedName name="________________A80000">#REF!</definedName>
    <definedName name="________________ll15" localSheetId="8">#REF!</definedName>
    <definedName name="________________ll15" localSheetId="12">#REF!</definedName>
    <definedName name="________________ll15" localSheetId="15">#REF!</definedName>
    <definedName name="________________ll15" localSheetId="10">#REF!</definedName>
    <definedName name="________________ll15" localSheetId="7">#REF!</definedName>
    <definedName name="________________ll15" localSheetId="11">#REF!</definedName>
    <definedName name="________________ll15">#REF!</definedName>
    <definedName name="________________NMB96" localSheetId="8">#REF!</definedName>
    <definedName name="________________NMB96" localSheetId="12">#REF!</definedName>
    <definedName name="________________NMB96" localSheetId="15">#REF!</definedName>
    <definedName name="________________NMB96" localSheetId="10">#REF!</definedName>
    <definedName name="________________NMB96" localSheetId="7">#REF!</definedName>
    <definedName name="________________NMB96" localSheetId="11">#REF!</definedName>
    <definedName name="________________NMB96">#REF!</definedName>
    <definedName name="________________tr2" localSheetId="8">#REF!</definedName>
    <definedName name="________________tr2" localSheetId="12">#REF!</definedName>
    <definedName name="________________tr2" localSheetId="15">#REF!</definedName>
    <definedName name="________________tr2" localSheetId="10">#REF!</definedName>
    <definedName name="________________tr2" localSheetId="7">#REF!</definedName>
    <definedName name="________________tr2" localSheetId="11">#REF!</definedName>
    <definedName name="________________tr2">#REF!</definedName>
    <definedName name="_______________a100000" localSheetId="8">#REF!</definedName>
    <definedName name="_______________a100000" localSheetId="12">#REF!</definedName>
    <definedName name="_______________a100000" localSheetId="15">#REF!</definedName>
    <definedName name="_______________a100000" localSheetId="10">#REF!</definedName>
    <definedName name="_______________a100000" localSheetId="7">#REF!</definedName>
    <definedName name="_______________a100000" localSheetId="11">#REF!</definedName>
    <definedName name="_______________a100000">#REF!</definedName>
    <definedName name="_______________A65700" localSheetId="8">#REF!</definedName>
    <definedName name="_______________A65700" localSheetId="12">#REF!</definedName>
    <definedName name="_______________A65700" localSheetId="15">#REF!</definedName>
    <definedName name="_______________A65700" localSheetId="10">#REF!</definedName>
    <definedName name="_______________A65700" localSheetId="7">#REF!</definedName>
    <definedName name="_______________A65700" localSheetId="11">#REF!</definedName>
    <definedName name="_______________A65700">#REF!</definedName>
    <definedName name="_______________A65800" localSheetId="8">#REF!</definedName>
    <definedName name="_______________A65800" localSheetId="12">#REF!</definedName>
    <definedName name="_______________A65800" localSheetId="15">#REF!</definedName>
    <definedName name="_______________A65800" localSheetId="10">#REF!</definedName>
    <definedName name="_______________A65800" localSheetId="7">#REF!</definedName>
    <definedName name="_______________A65800" localSheetId="11">#REF!</definedName>
    <definedName name="_______________A65800">#REF!</definedName>
    <definedName name="_______________A66000" localSheetId="8">#REF!</definedName>
    <definedName name="_______________A66000" localSheetId="12">#REF!</definedName>
    <definedName name="_______________A66000" localSheetId="15">#REF!</definedName>
    <definedName name="_______________A66000" localSheetId="10">#REF!</definedName>
    <definedName name="_______________A66000" localSheetId="7">#REF!</definedName>
    <definedName name="_______________A66000" localSheetId="11">#REF!</definedName>
    <definedName name="_______________A66000">#REF!</definedName>
    <definedName name="_______________A67000" localSheetId="8">#REF!</definedName>
    <definedName name="_______________A67000" localSheetId="12">#REF!</definedName>
    <definedName name="_______________A67000" localSheetId="15">#REF!</definedName>
    <definedName name="_______________A67000" localSheetId="10">#REF!</definedName>
    <definedName name="_______________A67000" localSheetId="7">#REF!</definedName>
    <definedName name="_______________A67000" localSheetId="11">#REF!</definedName>
    <definedName name="_______________A67000">#REF!</definedName>
    <definedName name="_______________A68000" localSheetId="8">#REF!</definedName>
    <definedName name="_______________A68000" localSheetId="12">#REF!</definedName>
    <definedName name="_______________A68000" localSheetId="15">#REF!</definedName>
    <definedName name="_______________A68000" localSheetId="10">#REF!</definedName>
    <definedName name="_______________A68000" localSheetId="7">#REF!</definedName>
    <definedName name="_______________A68000" localSheetId="11">#REF!</definedName>
    <definedName name="_______________A68000">#REF!</definedName>
    <definedName name="_______________A70000" localSheetId="8">#REF!</definedName>
    <definedName name="_______________A70000" localSheetId="12">#REF!</definedName>
    <definedName name="_______________A70000" localSheetId="15">#REF!</definedName>
    <definedName name="_______________A70000" localSheetId="10">#REF!</definedName>
    <definedName name="_______________A70000" localSheetId="7">#REF!</definedName>
    <definedName name="_______________A70000" localSheetId="11">#REF!</definedName>
    <definedName name="_______________A70000">#REF!</definedName>
    <definedName name="_______________A80000" localSheetId="8">#REF!</definedName>
    <definedName name="_______________A80000" localSheetId="12">#REF!</definedName>
    <definedName name="_______________A80000" localSheetId="15">#REF!</definedName>
    <definedName name="_______________A80000" localSheetId="10">#REF!</definedName>
    <definedName name="_______________A80000" localSheetId="7">#REF!</definedName>
    <definedName name="_______________A80000" localSheetId="11">#REF!</definedName>
    <definedName name="_______________A80000">#REF!</definedName>
    <definedName name="_______________ll15" localSheetId="8">#REF!</definedName>
    <definedName name="_______________ll15" localSheetId="12">#REF!</definedName>
    <definedName name="_______________ll15" localSheetId="15">#REF!</definedName>
    <definedName name="_______________ll15" localSheetId="10">#REF!</definedName>
    <definedName name="_______________ll15" localSheetId="7">#REF!</definedName>
    <definedName name="_______________ll15" localSheetId="11">#REF!</definedName>
    <definedName name="_______________ll15">#REF!</definedName>
    <definedName name="_______________NMB96" localSheetId="8">#REF!</definedName>
    <definedName name="_______________NMB96" localSheetId="12">#REF!</definedName>
    <definedName name="_______________NMB96" localSheetId="15">#REF!</definedName>
    <definedName name="_______________NMB96" localSheetId="10">#REF!</definedName>
    <definedName name="_______________NMB96" localSheetId="7">#REF!</definedName>
    <definedName name="_______________NMB96" localSheetId="11">#REF!</definedName>
    <definedName name="_______________NMB96">#REF!</definedName>
    <definedName name="_______________tr2" localSheetId="8">#REF!</definedName>
    <definedName name="_______________tr2" localSheetId="12">#REF!</definedName>
    <definedName name="_______________tr2" localSheetId="15">#REF!</definedName>
    <definedName name="_______________tr2" localSheetId="10">#REF!</definedName>
    <definedName name="_______________tr2" localSheetId="7">#REF!</definedName>
    <definedName name="_______________tr2" localSheetId="11">#REF!</definedName>
    <definedName name="_______________tr2">#REF!</definedName>
    <definedName name="______________a100000" localSheetId="8">#REF!</definedName>
    <definedName name="______________a100000" localSheetId="12">#REF!</definedName>
    <definedName name="______________a100000" localSheetId="15">#REF!</definedName>
    <definedName name="______________a100000" localSheetId="10">#REF!</definedName>
    <definedName name="______________a100000" localSheetId="7">#REF!</definedName>
    <definedName name="______________a100000" localSheetId="11">#REF!</definedName>
    <definedName name="______________a100000">#REF!</definedName>
    <definedName name="______________A65700" localSheetId="8">#REF!</definedName>
    <definedName name="______________A65700" localSheetId="12">#REF!</definedName>
    <definedName name="______________A65700" localSheetId="15">#REF!</definedName>
    <definedName name="______________A65700" localSheetId="10">#REF!</definedName>
    <definedName name="______________A65700" localSheetId="7">#REF!</definedName>
    <definedName name="______________A65700" localSheetId="11">#REF!</definedName>
    <definedName name="______________A65700">#REF!</definedName>
    <definedName name="______________A65800" localSheetId="8">#REF!</definedName>
    <definedName name="______________A65800" localSheetId="12">#REF!</definedName>
    <definedName name="______________A65800" localSheetId="15">#REF!</definedName>
    <definedName name="______________A65800" localSheetId="10">#REF!</definedName>
    <definedName name="______________A65800" localSheetId="7">#REF!</definedName>
    <definedName name="______________A65800" localSheetId="11">#REF!</definedName>
    <definedName name="______________A65800">#REF!</definedName>
    <definedName name="______________A66000" localSheetId="8">#REF!</definedName>
    <definedName name="______________A66000" localSheetId="12">#REF!</definedName>
    <definedName name="______________A66000" localSheetId="15">#REF!</definedName>
    <definedName name="______________A66000" localSheetId="10">#REF!</definedName>
    <definedName name="______________A66000" localSheetId="7">#REF!</definedName>
    <definedName name="______________A66000" localSheetId="11">#REF!</definedName>
    <definedName name="______________A66000">#REF!</definedName>
    <definedName name="______________A67000" localSheetId="8">#REF!</definedName>
    <definedName name="______________A67000" localSheetId="12">#REF!</definedName>
    <definedName name="______________A67000" localSheetId="15">#REF!</definedName>
    <definedName name="______________A67000" localSheetId="10">#REF!</definedName>
    <definedName name="______________A67000" localSheetId="7">#REF!</definedName>
    <definedName name="______________A67000" localSheetId="11">#REF!</definedName>
    <definedName name="______________A67000">#REF!</definedName>
    <definedName name="______________A68000" localSheetId="8">#REF!</definedName>
    <definedName name="______________A68000" localSheetId="12">#REF!</definedName>
    <definedName name="______________A68000" localSheetId="15">#REF!</definedName>
    <definedName name="______________A68000" localSheetId="10">#REF!</definedName>
    <definedName name="______________A68000" localSheetId="7">#REF!</definedName>
    <definedName name="______________A68000" localSheetId="11">#REF!</definedName>
    <definedName name="______________A68000">#REF!</definedName>
    <definedName name="______________A70000" localSheetId="8">#REF!</definedName>
    <definedName name="______________A70000" localSheetId="12">#REF!</definedName>
    <definedName name="______________A70000" localSheetId="15">#REF!</definedName>
    <definedName name="______________A70000" localSheetId="10">#REF!</definedName>
    <definedName name="______________A70000" localSheetId="7">#REF!</definedName>
    <definedName name="______________A70000" localSheetId="11">#REF!</definedName>
    <definedName name="______________A70000">#REF!</definedName>
    <definedName name="______________A80000" localSheetId="8">#REF!</definedName>
    <definedName name="______________A80000" localSheetId="12">#REF!</definedName>
    <definedName name="______________A80000" localSheetId="15">#REF!</definedName>
    <definedName name="______________A80000" localSheetId="10">#REF!</definedName>
    <definedName name="______________A80000" localSheetId="7">#REF!</definedName>
    <definedName name="______________A80000" localSheetId="11">#REF!</definedName>
    <definedName name="______________A80000">#REF!</definedName>
    <definedName name="______________ll15" localSheetId="8">#REF!</definedName>
    <definedName name="______________ll15" localSheetId="12">#REF!</definedName>
    <definedName name="______________ll15" localSheetId="15">#REF!</definedName>
    <definedName name="______________ll15" localSheetId="10">#REF!</definedName>
    <definedName name="______________ll15" localSheetId="7">#REF!</definedName>
    <definedName name="______________ll15" localSheetId="11">#REF!</definedName>
    <definedName name="______________ll15">#REF!</definedName>
    <definedName name="______________NMB96" localSheetId="8">#REF!</definedName>
    <definedName name="______________NMB96" localSheetId="12">#REF!</definedName>
    <definedName name="______________NMB96" localSheetId="15">#REF!</definedName>
    <definedName name="______________NMB96" localSheetId="10">#REF!</definedName>
    <definedName name="______________NMB96" localSheetId="7">#REF!</definedName>
    <definedName name="______________NMB96" localSheetId="11">#REF!</definedName>
    <definedName name="______________NMB96">#REF!</definedName>
    <definedName name="______________tr2" localSheetId="8">#REF!</definedName>
    <definedName name="______________tr2" localSheetId="12">#REF!</definedName>
    <definedName name="______________tr2" localSheetId="15">#REF!</definedName>
    <definedName name="______________tr2" localSheetId="10">#REF!</definedName>
    <definedName name="______________tr2" localSheetId="7">#REF!</definedName>
    <definedName name="______________tr2" localSheetId="11">#REF!</definedName>
    <definedName name="______________tr2">#REF!</definedName>
    <definedName name="_____________a100000" localSheetId="8">#REF!</definedName>
    <definedName name="_____________a100000" localSheetId="12">#REF!</definedName>
    <definedName name="_____________a100000" localSheetId="15">#REF!</definedName>
    <definedName name="_____________a100000" localSheetId="10">#REF!</definedName>
    <definedName name="_____________a100000" localSheetId="7">#REF!</definedName>
    <definedName name="_____________a100000" localSheetId="11">#REF!</definedName>
    <definedName name="_____________a100000">#REF!</definedName>
    <definedName name="_____________A65700" localSheetId="8">#REF!</definedName>
    <definedName name="_____________A65700" localSheetId="12">#REF!</definedName>
    <definedName name="_____________A65700" localSheetId="15">#REF!</definedName>
    <definedName name="_____________A65700" localSheetId="10">#REF!</definedName>
    <definedName name="_____________A65700" localSheetId="7">#REF!</definedName>
    <definedName name="_____________A65700" localSheetId="11">#REF!</definedName>
    <definedName name="_____________A65700">#REF!</definedName>
    <definedName name="_____________A65800" localSheetId="8">#REF!</definedName>
    <definedName name="_____________A65800" localSheetId="12">#REF!</definedName>
    <definedName name="_____________A65800" localSheetId="15">#REF!</definedName>
    <definedName name="_____________A65800" localSheetId="10">#REF!</definedName>
    <definedName name="_____________A65800" localSheetId="7">#REF!</definedName>
    <definedName name="_____________A65800" localSheetId="11">#REF!</definedName>
    <definedName name="_____________A65800">#REF!</definedName>
    <definedName name="_____________A66000" localSheetId="8">#REF!</definedName>
    <definedName name="_____________A66000" localSheetId="12">#REF!</definedName>
    <definedName name="_____________A66000" localSheetId="15">#REF!</definedName>
    <definedName name="_____________A66000" localSheetId="10">#REF!</definedName>
    <definedName name="_____________A66000" localSheetId="7">#REF!</definedName>
    <definedName name="_____________A66000" localSheetId="11">#REF!</definedName>
    <definedName name="_____________A66000">#REF!</definedName>
    <definedName name="_____________A67000" localSheetId="8">#REF!</definedName>
    <definedName name="_____________A67000" localSheetId="12">#REF!</definedName>
    <definedName name="_____________A67000" localSheetId="15">#REF!</definedName>
    <definedName name="_____________A67000" localSheetId="10">#REF!</definedName>
    <definedName name="_____________A67000" localSheetId="7">#REF!</definedName>
    <definedName name="_____________A67000" localSheetId="11">#REF!</definedName>
    <definedName name="_____________A67000">#REF!</definedName>
    <definedName name="_____________A68000" localSheetId="8">#REF!</definedName>
    <definedName name="_____________A68000" localSheetId="12">#REF!</definedName>
    <definedName name="_____________A68000" localSheetId="15">#REF!</definedName>
    <definedName name="_____________A68000" localSheetId="10">#REF!</definedName>
    <definedName name="_____________A68000" localSheetId="7">#REF!</definedName>
    <definedName name="_____________A68000" localSheetId="11">#REF!</definedName>
    <definedName name="_____________A68000">#REF!</definedName>
    <definedName name="_____________A70000" localSheetId="8">#REF!</definedName>
    <definedName name="_____________A70000" localSheetId="12">#REF!</definedName>
    <definedName name="_____________A70000" localSheetId="15">#REF!</definedName>
    <definedName name="_____________A70000" localSheetId="10">#REF!</definedName>
    <definedName name="_____________A70000" localSheetId="7">#REF!</definedName>
    <definedName name="_____________A70000" localSheetId="11">#REF!</definedName>
    <definedName name="_____________A70000">#REF!</definedName>
    <definedName name="_____________A80000" localSheetId="8">#REF!</definedName>
    <definedName name="_____________A80000" localSheetId="12">#REF!</definedName>
    <definedName name="_____________A80000" localSheetId="15">#REF!</definedName>
    <definedName name="_____________A80000" localSheetId="10">#REF!</definedName>
    <definedName name="_____________A80000" localSheetId="7">#REF!</definedName>
    <definedName name="_____________A80000" localSheetId="11">#REF!</definedName>
    <definedName name="_____________A80000">#REF!</definedName>
    <definedName name="_____________ll15" localSheetId="8">#REF!</definedName>
    <definedName name="_____________ll15" localSheetId="12">#REF!</definedName>
    <definedName name="_____________ll15" localSheetId="15">#REF!</definedName>
    <definedName name="_____________ll15" localSheetId="10">#REF!</definedName>
    <definedName name="_____________ll15" localSheetId="7">#REF!</definedName>
    <definedName name="_____________ll15" localSheetId="11">#REF!</definedName>
    <definedName name="_____________ll15">#REF!</definedName>
    <definedName name="_____________NMB96" localSheetId="8">#REF!</definedName>
    <definedName name="_____________NMB96" localSheetId="12">#REF!</definedName>
    <definedName name="_____________NMB96" localSheetId="15">#REF!</definedName>
    <definedName name="_____________NMB96" localSheetId="10">#REF!</definedName>
    <definedName name="_____________NMB96" localSheetId="7">#REF!</definedName>
    <definedName name="_____________NMB96" localSheetId="11">#REF!</definedName>
    <definedName name="_____________NMB96">#REF!</definedName>
    <definedName name="_____________tr2" localSheetId="8">#REF!</definedName>
    <definedName name="_____________tr2" localSheetId="12">#REF!</definedName>
    <definedName name="_____________tr2" localSheetId="15">#REF!</definedName>
    <definedName name="_____________tr2" localSheetId="10">#REF!</definedName>
    <definedName name="_____________tr2" localSheetId="7">#REF!</definedName>
    <definedName name="_____________tr2" localSheetId="11">#REF!</definedName>
    <definedName name="_____________tr2">#REF!</definedName>
    <definedName name="____________a100000" localSheetId="8">#REF!</definedName>
    <definedName name="____________a100000" localSheetId="12">#REF!</definedName>
    <definedName name="____________a100000" localSheetId="15">#REF!</definedName>
    <definedName name="____________a100000" localSheetId="10">#REF!</definedName>
    <definedName name="____________a100000" localSheetId="7">#REF!</definedName>
    <definedName name="____________a100000" localSheetId="11">#REF!</definedName>
    <definedName name="____________a100000">#REF!</definedName>
    <definedName name="____________A65700" localSheetId="8">#REF!</definedName>
    <definedName name="____________A65700" localSheetId="12">#REF!</definedName>
    <definedName name="____________A65700" localSheetId="15">#REF!</definedName>
    <definedName name="____________A65700" localSheetId="10">#REF!</definedName>
    <definedName name="____________A65700" localSheetId="7">#REF!</definedName>
    <definedName name="____________A65700" localSheetId="11">#REF!</definedName>
    <definedName name="____________A65700">#REF!</definedName>
    <definedName name="____________A65800" localSheetId="8">#REF!</definedName>
    <definedName name="____________A65800" localSheetId="12">#REF!</definedName>
    <definedName name="____________A65800" localSheetId="15">#REF!</definedName>
    <definedName name="____________A65800" localSheetId="10">#REF!</definedName>
    <definedName name="____________A65800" localSheetId="7">#REF!</definedName>
    <definedName name="____________A65800" localSheetId="11">#REF!</definedName>
    <definedName name="____________A65800">#REF!</definedName>
    <definedName name="____________A66000" localSheetId="8">#REF!</definedName>
    <definedName name="____________A66000" localSheetId="12">#REF!</definedName>
    <definedName name="____________A66000" localSheetId="15">#REF!</definedName>
    <definedName name="____________A66000" localSheetId="10">#REF!</definedName>
    <definedName name="____________A66000" localSheetId="7">#REF!</definedName>
    <definedName name="____________A66000" localSheetId="11">#REF!</definedName>
    <definedName name="____________A66000">#REF!</definedName>
    <definedName name="____________A67000" localSheetId="8">#REF!</definedName>
    <definedName name="____________A67000" localSheetId="12">#REF!</definedName>
    <definedName name="____________A67000" localSheetId="15">#REF!</definedName>
    <definedName name="____________A67000" localSheetId="10">#REF!</definedName>
    <definedName name="____________A67000" localSheetId="7">#REF!</definedName>
    <definedName name="____________A67000" localSheetId="11">#REF!</definedName>
    <definedName name="____________A67000">#REF!</definedName>
    <definedName name="____________A68000" localSheetId="8">#REF!</definedName>
    <definedName name="____________A68000" localSheetId="12">#REF!</definedName>
    <definedName name="____________A68000" localSheetId="15">#REF!</definedName>
    <definedName name="____________A68000" localSheetId="10">#REF!</definedName>
    <definedName name="____________A68000" localSheetId="7">#REF!</definedName>
    <definedName name="____________A68000" localSheetId="11">#REF!</definedName>
    <definedName name="____________A68000">#REF!</definedName>
    <definedName name="____________A70000" localSheetId="8">#REF!</definedName>
    <definedName name="____________A70000" localSheetId="12">#REF!</definedName>
    <definedName name="____________A70000" localSheetId="15">#REF!</definedName>
    <definedName name="____________A70000" localSheetId="10">#REF!</definedName>
    <definedName name="____________A70000" localSheetId="7">#REF!</definedName>
    <definedName name="____________A70000" localSheetId="11">#REF!</definedName>
    <definedName name="____________A70000">#REF!</definedName>
    <definedName name="____________A80000" localSheetId="8">#REF!</definedName>
    <definedName name="____________A80000" localSheetId="12">#REF!</definedName>
    <definedName name="____________A80000" localSheetId="15">#REF!</definedName>
    <definedName name="____________A80000" localSheetId="10">#REF!</definedName>
    <definedName name="____________A80000" localSheetId="7">#REF!</definedName>
    <definedName name="____________A80000" localSheetId="11">#REF!</definedName>
    <definedName name="____________A80000">#REF!</definedName>
    <definedName name="____________ll15" localSheetId="8">#REF!</definedName>
    <definedName name="____________ll15" localSheetId="12">#REF!</definedName>
    <definedName name="____________ll15" localSheetId="15">#REF!</definedName>
    <definedName name="____________ll15" localSheetId="10">#REF!</definedName>
    <definedName name="____________ll15" localSheetId="7">#REF!</definedName>
    <definedName name="____________ll15" localSheetId="11">#REF!</definedName>
    <definedName name="____________ll15">#REF!</definedName>
    <definedName name="____________NMB96" localSheetId="8">#REF!</definedName>
    <definedName name="____________NMB96" localSheetId="12">#REF!</definedName>
    <definedName name="____________NMB96" localSheetId="15">#REF!</definedName>
    <definedName name="____________NMB96" localSheetId="10">#REF!</definedName>
    <definedName name="____________NMB96" localSheetId="7">#REF!</definedName>
    <definedName name="____________NMB96" localSheetId="11">#REF!</definedName>
    <definedName name="____________NMB96">#REF!</definedName>
    <definedName name="____________tr2" localSheetId="8">#REF!</definedName>
    <definedName name="____________tr2" localSheetId="12">#REF!</definedName>
    <definedName name="____________tr2" localSheetId="15">#REF!</definedName>
    <definedName name="____________tr2" localSheetId="10">#REF!</definedName>
    <definedName name="____________tr2" localSheetId="7">#REF!</definedName>
    <definedName name="____________tr2" localSheetId="11">#REF!</definedName>
    <definedName name="____________tr2">#REF!</definedName>
    <definedName name="___________a100000" localSheetId="8">#REF!</definedName>
    <definedName name="___________a100000" localSheetId="12">#REF!</definedName>
    <definedName name="___________a100000" localSheetId="15">#REF!</definedName>
    <definedName name="___________a100000" localSheetId="10">#REF!</definedName>
    <definedName name="___________a100000" localSheetId="7">#REF!</definedName>
    <definedName name="___________a100000" localSheetId="11">#REF!</definedName>
    <definedName name="___________a100000">#REF!</definedName>
    <definedName name="___________A65700" localSheetId="8">#REF!</definedName>
    <definedName name="___________A65700" localSheetId="12">#REF!</definedName>
    <definedName name="___________A65700" localSheetId="15">#REF!</definedName>
    <definedName name="___________A65700" localSheetId="10">#REF!</definedName>
    <definedName name="___________A65700" localSheetId="7">#REF!</definedName>
    <definedName name="___________A65700" localSheetId="11">#REF!</definedName>
    <definedName name="___________A65700">#REF!</definedName>
    <definedName name="___________A65800" localSheetId="8">#REF!</definedName>
    <definedName name="___________A65800" localSheetId="12">#REF!</definedName>
    <definedName name="___________A65800" localSheetId="15">#REF!</definedName>
    <definedName name="___________A65800" localSheetId="10">#REF!</definedName>
    <definedName name="___________A65800" localSheetId="7">#REF!</definedName>
    <definedName name="___________A65800" localSheetId="11">#REF!</definedName>
    <definedName name="___________A65800">#REF!</definedName>
    <definedName name="___________A66000" localSheetId="8">#REF!</definedName>
    <definedName name="___________A66000" localSheetId="12">#REF!</definedName>
    <definedName name="___________A66000" localSheetId="15">#REF!</definedName>
    <definedName name="___________A66000" localSheetId="10">#REF!</definedName>
    <definedName name="___________A66000" localSheetId="7">#REF!</definedName>
    <definedName name="___________A66000" localSheetId="11">#REF!</definedName>
    <definedName name="___________A66000">#REF!</definedName>
    <definedName name="___________A67000" localSheetId="8">#REF!</definedName>
    <definedName name="___________A67000" localSheetId="12">#REF!</definedName>
    <definedName name="___________A67000" localSheetId="15">#REF!</definedName>
    <definedName name="___________A67000" localSheetId="10">#REF!</definedName>
    <definedName name="___________A67000" localSheetId="7">#REF!</definedName>
    <definedName name="___________A67000" localSheetId="11">#REF!</definedName>
    <definedName name="___________A67000">#REF!</definedName>
    <definedName name="___________A68000" localSheetId="8">#REF!</definedName>
    <definedName name="___________A68000" localSheetId="12">#REF!</definedName>
    <definedName name="___________A68000" localSheetId="15">#REF!</definedName>
    <definedName name="___________A68000" localSheetId="10">#REF!</definedName>
    <definedName name="___________A68000" localSheetId="7">#REF!</definedName>
    <definedName name="___________A68000" localSheetId="11">#REF!</definedName>
    <definedName name="___________A68000">#REF!</definedName>
    <definedName name="___________A70000" localSheetId="8">#REF!</definedName>
    <definedName name="___________A70000" localSheetId="12">#REF!</definedName>
    <definedName name="___________A70000" localSheetId="15">#REF!</definedName>
    <definedName name="___________A70000" localSheetId="10">#REF!</definedName>
    <definedName name="___________A70000" localSheetId="7">#REF!</definedName>
    <definedName name="___________A70000" localSheetId="11">#REF!</definedName>
    <definedName name="___________A70000">#REF!</definedName>
    <definedName name="___________A80000" localSheetId="8">#REF!</definedName>
    <definedName name="___________A80000" localSheetId="12">#REF!</definedName>
    <definedName name="___________A80000" localSheetId="15">#REF!</definedName>
    <definedName name="___________A80000" localSheetId="10">#REF!</definedName>
    <definedName name="___________A80000" localSheetId="7">#REF!</definedName>
    <definedName name="___________A80000" localSheetId="11">#REF!</definedName>
    <definedName name="___________A80000">#REF!</definedName>
    <definedName name="___________ll15" localSheetId="8">#REF!</definedName>
    <definedName name="___________ll15" localSheetId="12">#REF!</definedName>
    <definedName name="___________ll15" localSheetId="15">#REF!</definedName>
    <definedName name="___________ll15" localSheetId="10">#REF!</definedName>
    <definedName name="___________ll15" localSheetId="7">#REF!</definedName>
    <definedName name="___________ll15" localSheetId="11">#REF!</definedName>
    <definedName name="___________ll15">#REF!</definedName>
    <definedName name="___________NMB96" localSheetId="8">#REF!</definedName>
    <definedName name="___________NMB96" localSheetId="12">#REF!</definedName>
    <definedName name="___________NMB96" localSheetId="15">#REF!</definedName>
    <definedName name="___________NMB96" localSheetId="10">#REF!</definedName>
    <definedName name="___________NMB96" localSheetId="7">#REF!</definedName>
    <definedName name="___________NMB96" localSheetId="11">#REF!</definedName>
    <definedName name="___________NMB96">#REF!</definedName>
    <definedName name="___________tr2" localSheetId="8">#REF!</definedName>
    <definedName name="___________tr2" localSheetId="12">#REF!</definedName>
    <definedName name="___________tr2" localSheetId="15">#REF!</definedName>
    <definedName name="___________tr2" localSheetId="10">#REF!</definedName>
    <definedName name="___________tr2" localSheetId="7">#REF!</definedName>
    <definedName name="___________tr2" localSheetId="11">#REF!</definedName>
    <definedName name="___________tr2">#REF!</definedName>
    <definedName name="__________a100000" localSheetId="8">#REF!</definedName>
    <definedName name="__________a100000" localSheetId="12">#REF!</definedName>
    <definedName name="__________a100000" localSheetId="15">#REF!</definedName>
    <definedName name="__________a100000" localSheetId="10">#REF!</definedName>
    <definedName name="__________a100000" localSheetId="7">#REF!</definedName>
    <definedName name="__________a100000" localSheetId="11">#REF!</definedName>
    <definedName name="__________a100000">#REF!</definedName>
    <definedName name="__________A65700" localSheetId="8">#REF!</definedName>
    <definedName name="__________A65700" localSheetId="12">#REF!</definedName>
    <definedName name="__________A65700" localSheetId="15">#REF!</definedName>
    <definedName name="__________A65700" localSheetId="10">#REF!</definedName>
    <definedName name="__________A65700" localSheetId="7">#REF!</definedName>
    <definedName name="__________A65700" localSheetId="11">#REF!</definedName>
    <definedName name="__________A65700">#REF!</definedName>
    <definedName name="__________A65800" localSheetId="8">#REF!</definedName>
    <definedName name="__________A65800" localSheetId="12">#REF!</definedName>
    <definedName name="__________A65800" localSheetId="15">#REF!</definedName>
    <definedName name="__________A65800" localSheetId="10">#REF!</definedName>
    <definedName name="__________A65800" localSheetId="7">#REF!</definedName>
    <definedName name="__________A65800" localSheetId="11">#REF!</definedName>
    <definedName name="__________A65800">#REF!</definedName>
    <definedName name="__________A66000" localSheetId="8">#REF!</definedName>
    <definedName name="__________A66000" localSheetId="12">#REF!</definedName>
    <definedName name="__________A66000" localSheetId="15">#REF!</definedName>
    <definedName name="__________A66000" localSheetId="10">#REF!</definedName>
    <definedName name="__________A66000" localSheetId="7">#REF!</definedName>
    <definedName name="__________A66000" localSheetId="11">#REF!</definedName>
    <definedName name="__________A66000">#REF!</definedName>
    <definedName name="__________A67000" localSheetId="8">#REF!</definedName>
    <definedName name="__________A67000" localSheetId="12">#REF!</definedName>
    <definedName name="__________A67000" localSheetId="15">#REF!</definedName>
    <definedName name="__________A67000" localSheetId="10">#REF!</definedName>
    <definedName name="__________A67000" localSheetId="7">#REF!</definedName>
    <definedName name="__________A67000" localSheetId="11">#REF!</definedName>
    <definedName name="__________A67000">#REF!</definedName>
    <definedName name="__________A68000" localSheetId="8">#REF!</definedName>
    <definedName name="__________A68000" localSheetId="12">#REF!</definedName>
    <definedName name="__________A68000" localSheetId="15">#REF!</definedName>
    <definedName name="__________A68000" localSheetId="10">#REF!</definedName>
    <definedName name="__________A68000" localSheetId="7">#REF!</definedName>
    <definedName name="__________A68000" localSheetId="11">#REF!</definedName>
    <definedName name="__________A68000">#REF!</definedName>
    <definedName name="__________A70000" localSheetId="8">#REF!</definedName>
    <definedName name="__________A70000" localSheetId="12">#REF!</definedName>
    <definedName name="__________A70000" localSheetId="15">#REF!</definedName>
    <definedName name="__________A70000" localSheetId="10">#REF!</definedName>
    <definedName name="__________A70000" localSheetId="7">#REF!</definedName>
    <definedName name="__________A70000" localSheetId="11">#REF!</definedName>
    <definedName name="__________A70000">#REF!</definedName>
    <definedName name="__________A80000" localSheetId="8">#REF!</definedName>
    <definedName name="__________A80000" localSheetId="12">#REF!</definedName>
    <definedName name="__________A80000" localSheetId="15">#REF!</definedName>
    <definedName name="__________A80000" localSheetId="10">#REF!</definedName>
    <definedName name="__________A80000" localSheetId="7">#REF!</definedName>
    <definedName name="__________A80000" localSheetId="11">#REF!</definedName>
    <definedName name="__________A80000">#REF!</definedName>
    <definedName name="__________ll15" localSheetId="8">#REF!</definedName>
    <definedName name="__________ll15" localSheetId="12">#REF!</definedName>
    <definedName name="__________ll15" localSheetId="15">#REF!</definedName>
    <definedName name="__________ll15" localSheetId="10">#REF!</definedName>
    <definedName name="__________ll15" localSheetId="7">#REF!</definedName>
    <definedName name="__________ll15" localSheetId="11">#REF!</definedName>
    <definedName name="__________ll15">#REF!</definedName>
    <definedName name="__________NMB96" localSheetId="8">#REF!</definedName>
    <definedName name="__________NMB96" localSheetId="12">#REF!</definedName>
    <definedName name="__________NMB96" localSheetId="15">#REF!</definedName>
    <definedName name="__________NMB96" localSheetId="10">#REF!</definedName>
    <definedName name="__________NMB96" localSheetId="7">#REF!</definedName>
    <definedName name="__________NMB96" localSheetId="11">#REF!</definedName>
    <definedName name="__________NMB96">#REF!</definedName>
    <definedName name="__________tr2" localSheetId="8">#REF!</definedName>
    <definedName name="__________tr2" localSheetId="12">#REF!</definedName>
    <definedName name="__________tr2" localSheetId="15">#REF!</definedName>
    <definedName name="__________tr2" localSheetId="10">#REF!</definedName>
    <definedName name="__________tr2" localSheetId="7">#REF!</definedName>
    <definedName name="__________tr2" localSheetId="11">#REF!</definedName>
    <definedName name="__________tr2">#REF!</definedName>
    <definedName name="_________a100000" localSheetId="8">#REF!</definedName>
    <definedName name="_________a100000" localSheetId="12">#REF!</definedName>
    <definedName name="_________a100000" localSheetId="15">#REF!</definedName>
    <definedName name="_________a100000" localSheetId="10">#REF!</definedName>
    <definedName name="_________a100000" localSheetId="7">#REF!</definedName>
    <definedName name="_________a100000" localSheetId="11">#REF!</definedName>
    <definedName name="_________a100000">#REF!</definedName>
    <definedName name="_________A65700" localSheetId="8">#REF!</definedName>
    <definedName name="_________A65700" localSheetId="12">#REF!</definedName>
    <definedName name="_________A65700" localSheetId="15">#REF!</definedName>
    <definedName name="_________A65700" localSheetId="10">#REF!</definedName>
    <definedName name="_________A65700" localSheetId="7">#REF!</definedName>
    <definedName name="_________A65700" localSheetId="11">#REF!</definedName>
    <definedName name="_________A65700">#REF!</definedName>
    <definedName name="_________A65800" localSheetId="8">#REF!</definedName>
    <definedName name="_________A65800" localSheetId="12">#REF!</definedName>
    <definedName name="_________A65800" localSheetId="15">#REF!</definedName>
    <definedName name="_________A65800" localSheetId="10">#REF!</definedName>
    <definedName name="_________A65800" localSheetId="7">#REF!</definedName>
    <definedName name="_________A65800" localSheetId="11">#REF!</definedName>
    <definedName name="_________A65800">#REF!</definedName>
    <definedName name="_________A66000" localSheetId="8">#REF!</definedName>
    <definedName name="_________A66000" localSheetId="12">#REF!</definedName>
    <definedName name="_________A66000" localSheetId="15">#REF!</definedName>
    <definedName name="_________A66000" localSheetId="10">#REF!</definedName>
    <definedName name="_________A66000" localSheetId="7">#REF!</definedName>
    <definedName name="_________A66000" localSheetId="11">#REF!</definedName>
    <definedName name="_________A66000">#REF!</definedName>
    <definedName name="_________A67000" localSheetId="8">#REF!</definedName>
    <definedName name="_________A67000" localSheetId="12">#REF!</definedName>
    <definedName name="_________A67000" localSheetId="15">#REF!</definedName>
    <definedName name="_________A67000" localSheetId="10">#REF!</definedName>
    <definedName name="_________A67000" localSheetId="7">#REF!</definedName>
    <definedName name="_________A67000" localSheetId="11">#REF!</definedName>
    <definedName name="_________A67000">#REF!</definedName>
    <definedName name="_________A68000" localSheetId="8">#REF!</definedName>
    <definedName name="_________A68000" localSheetId="12">#REF!</definedName>
    <definedName name="_________A68000" localSheetId="15">#REF!</definedName>
    <definedName name="_________A68000" localSheetId="10">#REF!</definedName>
    <definedName name="_________A68000" localSheetId="7">#REF!</definedName>
    <definedName name="_________A68000" localSheetId="11">#REF!</definedName>
    <definedName name="_________A68000">#REF!</definedName>
    <definedName name="_________A70000" localSheetId="8">#REF!</definedName>
    <definedName name="_________A70000" localSheetId="12">#REF!</definedName>
    <definedName name="_________A70000" localSheetId="15">#REF!</definedName>
    <definedName name="_________A70000" localSheetId="10">#REF!</definedName>
    <definedName name="_________A70000" localSheetId="7">#REF!</definedName>
    <definedName name="_________A70000" localSheetId="11">#REF!</definedName>
    <definedName name="_________A70000">#REF!</definedName>
    <definedName name="_________A80000" localSheetId="8">#REF!</definedName>
    <definedName name="_________A80000" localSheetId="12">#REF!</definedName>
    <definedName name="_________A80000" localSheetId="15">#REF!</definedName>
    <definedName name="_________A80000" localSheetId="10">#REF!</definedName>
    <definedName name="_________A80000" localSheetId="7">#REF!</definedName>
    <definedName name="_________A80000" localSheetId="11">#REF!</definedName>
    <definedName name="_________A80000">#REF!</definedName>
    <definedName name="_________ll15" localSheetId="8">#REF!</definedName>
    <definedName name="_________ll15" localSheetId="12">#REF!</definedName>
    <definedName name="_________ll15" localSheetId="15">#REF!</definedName>
    <definedName name="_________ll15" localSheetId="10">#REF!</definedName>
    <definedName name="_________ll15" localSheetId="7">#REF!</definedName>
    <definedName name="_________ll15" localSheetId="11">#REF!</definedName>
    <definedName name="_________ll15">#REF!</definedName>
    <definedName name="_________NMB96" localSheetId="8">#REF!</definedName>
    <definedName name="_________NMB96" localSheetId="12">#REF!</definedName>
    <definedName name="_________NMB96" localSheetId="15">#REF!</definedName>
    <definedName name="_________NMB96" localSheetId="10">#REF!</definedName>
    <definedName name="_________NMB96" localSheetId="7">#REF!</definedName>
    <definedName name="_________NMB96" localSheetId="11">#REF!</definedName>
    <definedName name="_________NMB96">#REF!</definedName>
    <definedName name="_________tr2" localSheetId="8">#REF!</definedName>
    <definedName name="_________tr2" localSheetId="12">#REF!</definedName>
    <definedName name="_________tr2" localSheetId="15">#REF!</definedName>
    <definedName name="_________tr2" localSheetId="10">#REF!</definedName>
    <definedName name="_________tr2" localSheetId="7">#REF!</definedName>
    <definedName name="_________tr2" localSheetId="11">#REF!</definedName>
    <definedName name="_________tr2">#REF!</definedName>
    <definedName name="________a100000" localSheetId="8">#REF!</definedName>
    <definedName name="________a100000" localSheetId="12">#REF!</definedName>
    <definedName name="________a100000" localSheetId="15">#REF!</definedName>
    <definedName name="________a100000" localSheetId="10">#REF!</definedName>
    <definedName name="________a100000" localSheetId="7">#REF!</definedName>
    <definedName name="________a100000" localSheetId="11">#REF!</definedName>
    <definedName name="________a100000">#REF!</definedName>
    <definedName name="________A65700" localSheetId="8">#REF!</definedName>
    <definedName name="________A65700" localSheetId="12">#REF!</definedName>
    <definedName name="________A65700" localSheetId="15">#REF!</definedName>
    <definedName name="________A65700" localSheetId="10">#REF!</definedName>
    <definedName name="________A65700" localSheetId="7">#REF!</definedName>
    <definedName name="________A65700" localSheetId="11">#REF!</definedName>
    <definedName name="________A65700">#REF!</definedName>
    <definedName name="________A65800" localSheetId="8">#REF!</definedName>
    <definedName name="________A65800" localSheetId="12">#REF!</definedName>
    <definedName name="________A65800" localSheetId="15">#REF!</definedName>
    <definedName name="________A65800" localSheetId="10">#REF!</definedName>
    <definedName name="________A65800" localSheetId="7">#REF!</definedName>
    <definedName name="________A65800" localSheetId="11">#REF!</definedName>
    <definedName name="________A65800">#REF!</definedName>
    <definedName name="________A66000" localSheetId="8">#REF!</definedName>
    <definedName name="________A66000" localSheetId="12">#REF!</definedName>
    <definedName name="________A66000" localSheetId="15">#REF!</definedName>
    <definedName name="________A66000" localSheetId="10">#REF!</definedName>
    <definedName name="________A66000" localSheetId="7">#REF!</definedName>
    <definedName name="________A66000" localSheetId="11">#REF!</definedName>
    <definedName name="________A66000">#REF!</definedName>
    <definedName name="________A67000" localSheetId="8">#REF!</definedName>
    <definedName name="________A67000" localSheetId="12">#REF!</definedName>
    <definedName name="________A67000" localSheetId="15">#REF!</definedName>
    <definedName name="________A67000" localSheetId="10">#REF!</definedName>
    <definedName name="________A67000" localSheetId="7">#REF!</definedName>
    <definedName name="________A67000" localSheetId="11">#REF!</definedName>
    <definedName name="________A67000">#REF!</definedName>
    <definedName name="________A68000" localSheetId="8">#REF!</definedName>
    <definedName name="________A68000" localSheetId="12">#REF!</definedName>
    <definedName name="________A68000" localSheetId="15">#REF!</definedName>
    <definedName name="________A68000" localSheetId="10">#REF!</definedName>
    <definedName name="________A68000" localSheetId="7">#REF!</definedName>
    <definedName name="________A68000" localSheetId="11">#REF!</definedName>
    <definedName name="________A68000">#REF!</definedName>
    <definedName name="________A70000" localSheetId="8">#REF!</definedName>
    <definedName name="________A70000" localSheetId="12">#REF!</definedName>
    <definedName name="________A70000" localSheetId="15">#REF!</definedName>
    <definedName name="________A70000" localSheetId="10">#REF!</definedName>
    <definedName name="________A70000" localSheetId="7">#REF!</definedName>
    <definedName name="________A70000" localSheetId="11">#REF!</definedName>
    <definedName name="________A70000">#REF!</definedName>
    <definedName name="________A80000" localSheetId="8">#REF!</definedName>
    <definedName name="________A80000" localSheetId="12">#REF!</definedName>
    <definedName name="________A80000" localSheetId="15">#REF!</definedName>
    <definedName name="________A80000" localSheetId="10">#REF!</definedName>
    <definedName name="________A80000" localSheetId="7">#REF!</definedName>
    <definedName name="________A80000" localSheetId="11">#REF!</definedName>
    <definedName name="________A80000">#REF!</definedName>
    <definedName name="________ll15" localSheetId="8">#REF!</definedName>
    <definedName name="________ll15" localSheetId="12">#REF!</definedName>
    <definedName name="________ll15" localSheetId="15">#REF!</definedName>
    <definedName name="________ll15" localSheetId="10">#REF!</definedName>
    <definedName name="________ll15" localSheetId="7">#REF!</definedName>
    <definedName name="________ll15" localSheetId="11">#REF!</definedName>
    <definedName name="________ll15">#REF!</definedName>
    <definedName name="________NMB96" localSheetId="8">#REF!</definedName>
    <definedName name="________NMB96" localSheetId="12">#REF!</definedName>
    <definedName name="________NMB96" localSheetId="15">#REF!</definedName>
    <definedName name="________NMB96" localSheetId="10">#REF!</definedName>
    <definedName name="________NMB96" localSheetId="7">#REF!</definedName>
    <definedName name="________NMB96" localSheetId="11">#REF!</definedName>
    <definedName name="________NMB96">#REF!</definedName>
    <definedName name="________tr2" localSheetId="8">#REF!</definedName>
    <definedName name="________tr2" localSheetId="12">#REF!</definedName>
    <definedName name="________tr2" localSheetId="15">#REF!</definedName>
    <definedName name="________tr2" localSheetId="10">#REF!</definedName>
    <definedName name="________tr2" localSheetId="7">#REF!</definedName>
    <definedName name="________tr2" localSheetId="11">#REF!</definedName>
    <definedName name="________tr2">#REF!</definedName>
    <definedName name="_______a100000" localSheetId="8">#REF!</definedName>
    <definedName name="_______a100000" localSheetId="12">#REF!</definedName>
    <definedName name="_______a100000" localSheetId="15">#REF!</definedName>
    <definedName name="_______a100000" localSheetId="10">#REF!</definedName>
    <definedName name="_______a100000" localSheetId="7">#REF!</definedName>
    <definedName name="_______a100000" localSheetId="11">#REF!</definedName>
    <definedName name="_______a100000">#REF!</definedName>
    <definedName name="_______A65700" localSheetId="8">#REF!</definedName>
    <definedName name="_______A65700" localSheetId="12">#REF!</definedName>
    <definedName name="_______A65700" localSheetId="15">#REF!</definedName>
    <definedName name="_______A65700" localSheetId="10">#REF!</definedName>
    <definedName name="_______A65700" localSheetId="7">#REF!</definedName>
    <definedName name="_______A65700" localSheetId="11">#REF!</definedName>
    <definedName name="_______A65700">#REF!</definedName>
    <definedName name="_______A65800" localSheetId="8">#REF!</definedName>
    <definedName name="_______A65800" localSheetId="12">#REF!</definedName>
    <definedName name="_______A65800" localSheetId="15">#REF!</definedName>
    <definedName name="_______A65800" localSheetId="10">#REF!</definedName>
    <definedName name="_______A65800" localSheetId="7">#REF!</definedName>
    <definedName name="_______A65800" localSheetId="11">#REF!</definedName>
    <definedName name="_______A65800">#REF!</definedName>
    <definedName name="_______A66000" localSheetId="8">#REF!</definedName>
    <definedName name="_______A66000" localSheetId="12">#REF!</definedName>
    <definedName name="_______A66000" localSheetId="15">#REF!</definedName>
    <definedName name="_______A66000" localSheetId="10">#REF!</definedName>
    <definedName name="_______A66000" localSheetId="7">#REF!</definedName>
    <definedName name="_______A66000" localSheetId="11">#REF!</definedName>
    <definedName name="_______A66000">#REF!</definedName>
    <definedName name="_______A67000" localSheetId="8">#REF!</definedName>
    <definedName name="_______A67000" localSheetId="12">#REF!</definedName>
    <definedName name="_______A67000" localSheetId="15">#REF!</definedName>
    <definedName name="_______A67000" localSheetId="10">#REF!</definedName>
    <definedName name="_______A67000" localSheetId="7">#REF!</definedName>
    <definedName name="_______A67000" localSheetId="11">#REF!</definedName>
    <definedName name="_______A67000">#REF!</definedName>
    <definedName name="_______A68000" localSheetId="8">#REF!</definedName>
    <definedName name="_______A68000" localSheetId="12">#REF!</definedName>
    <definedName name="_______A68000" localSheetId="15">#REF!</definedName>
    <definedName name="_______A68000" localSheetId="10">#REF!</definedName>
    <definedName name="_______A68000" localSheetId="7">#REF!</definedName>
    <definedName name="_______A68000" localSheetId="11">#REF!</definedName>
    <definedName name="_______A68000">#REF!</definedName>
    <definedName name="_______A70000" localSheetId="8">#REF!</definedName>
    <definedName name="_______A70000" localSheetId="12">#REF!</definedName>
    <definedName name="_______A70000" localSheetId="15">#REF!</definedName>
    <definedName name="_______A70000" localSheetId="10">#REF!</definedName>
    <definedName name="_______A70000" localSheetId="7">#REF!</definedName>
    <definedName name="_______A70000" localSheetId="11">#REF!</definedName>
    <definedName name="_______A70000">#REF!</definedName>
    <definedName name="_______A80000" localSheetId="8">#REF!</definedName>
    <definedName name="_______A80000" localSheetId="12">#REF!</definedName>
    <definedName name="_______A80000" localSheetId="15">#REF!</definedName>
    <definedName name="_______A80000" localSheetId="10">#REF!</definedName>
    <definedName name="_______A80000" localSheetId="7">#REF!</definedName>
    <definedName name="_______A80000" localSheetId="11">#REF!</definedName>
    <definedName name="_______A80000">#REF!</definedName>
    <definedName name="_______ll15" localSheetId="8">#REF!</definedName>
    <definedName name="_______ll15" localSheetId="12">#REF!</definedName>
    <definedName name="_______ll15" localSheetId="15">#REF!</definedName>
    <definedName name="_______ll15" localSheetId="10">#REF!</definedName>
    <definedName name="_______ll15" localSheetId="7">#REF!</definedName>
    <definedName name="_______ll15" localSheetId="11">#REF!</definedName>
    <definedName name="_______ll15">#REF!</definedName>
    <definedName name="_______NMB96" localSheetId="8">#REF!</definedName>
    <definedName name="_______NMB96" localSheetId="12">#REF!</definedName>
    <definedName name="_______NMB96" localSheetId="15">#REF!</definedName>
    <definedName name="_______NMB96" localSheetId="10">#REF!</definedName>
    <definedName name="_______NMB96" localSheetId="7">#REF!</definedName>
    <definedName name="_______NMB96" localSheetId="11">#REF!</definedName>
    <definedName name="_______NMB96">#REF!</definedName>
    <definedName name="_______tr2" localSheetId="8">#REF!</definedName>
    <definedName name="_______tr2" localSheetId="12">#REF!</definedName>
    <definedName name="_______tr2" localSheetId="15">#REF!</definedName>
    <definedName name="_______tr2" localSheetId="10">#REF!</definedName>
    <definedName name="_______tr2" localSheetId="7">#REF!</definedName>
    <definedName name="_______tr2" localSheetId="11">#REF!</definedName>
    <definedName name="_______tr2">#REF!</definedName>
    <definedName name="______a100000" localSheetId="8">#REF!</definedName>
    <definedName name="______a100000" localSheetId="12">#REF!</definedName>
    <definedName name="______a100000" localSheetId="15">#REF!</definedName>
    <definedName name="______a100000" localSheetId="10">#REF!</definedName>
    <definedName name="______a100000" localSheetId="7">#REF!</definedName>
    <definedName name="______a100000" localSheetId="11">#REF!</definedName>
    <definedName name="______a100000">#REF!</definedName>
    <definedName name="______A65700" localSheetId="8">#REF!</definedName>
    <definedName name="______A65700" localSheetId="12">#REF!</definedName>
    <definedName name="______A65700" localSheetId="15">#REF!</definedName>
    <definedName name="______A65700" localSheetId="10">#REF!</definedName>
    <definedName name="______A65700" localSheetId="7">#REF!</definedName>
    <definedName name="______A65700" localSheetId="11">#REF!</definedName>
    <definedName name="______A65700">#REF!</definedName>
    <definedName name="______A65800" localSheetId="8">#REF!</definedName>
    <definedName name="______A65800" localSheetId="12">#REF!</definedName>
    <definedName name="______A65800" localSheetId="15">#REF!</definedName>
    <definedName name="______A65800" localSheetId="10">#REF!</definedName>
    <definedName name="______A65800" localSheetId="7">#REF!</definedName>
    <definedName name="______A65800" localSheetId="11">#REF!</definedName>
    <definedName name="______A65800">#REF!</definedName>
    <definedName name="______A66000" localSheetId="8">#REF!</definedName>
    <definedName name="______A66000" localSheetId="12">#REF!</definedName>
    <definedName name="______A66000" localSheetId="15">#REF!</definedName>
    <definedName name="______A66000" localSheetId="10">#REF!</definedName>
    <definedName name="______A66000" localSheetId="7">#REF!</definedName>
    <definedName name="______A66000" localSheetId="11">#REF!</definedName>
    <definedName name="______A66000">#REF!</definedName>
    <definedName name="______A67000" localSheetId="8">#REF!</definedName>
    <definedName name="______A67000" localSheetId="12">#REF!</definedName>
    <definedName name="______A67000" localSheetId="15">#REF!</definedName>
    <definedName name="______A67000" localSheetId="10">#REF!</definedName>
    <definedName name="______A67000" localSheetId="7">#REF!</definedName>
    <definedName name="______A67000" localSheetId="11">#REF!</definedName>
    <definedName name="______A67000">#REF!</definedName>
    <definedName name="______A68000" localSheetId="8">#REF!</definedName>
    <definedName name="______A68000" localSheetId="12">#REF!</definedName>
    <definedName name="______A68000" localSheetId="15">#REF!</definedName>
    <definedName name="______A68000" localSheetId="10">#REF!</definedName>
    <definedName name="______A68000" localSheetId="7">#REF!</definedName>
    <definedName name="______A68000" localSheetId="11">#REF!</definedName>
    <definedName name="______A68000">#REF!</definedName>
    <definedName name="______A70000" localSheetId="8">#REF!</definedName>
    <definedName name="______A70000" localSheetId="12">#REF!</definedName>
    <definedName name="______A70000" localSheetId="15">#REF!</definedName>
    <definedName name="______A70000" localSheetId="10">#REF!</definedName>
    <definedName name="______A70000" localSheetId="7">#REF!</definedName>
    <definedName name="______A70000" localSheetId="11">#REF!</definedName>
    <definedName name="______A70000">#REF!</definedName>
    <definedName name="______A80000" localSheetId="8">#REF!</definedName>
    <definedName name="______A80000" localSheetId="12">#REF!</definedName>
    <definedName name="______A80000" localSheetId="15">#REF!</definedName>
    <definedName name="______A80000" localSheetId="10">#REF!</definedName>
    <definedName name="______A80000" localSheetId="7">#REF!</definedName>
    <definedName name="______A80000" localSheetId="11">#REF!</definedName>
    <definedName name="______A80000">#REF!</definedName>
    <definedName name="______ll15" localSheetId="8">#REF!</definedName>
    <definedName name="______ll15" localSheetId="12">#REF!</definedName>
    <definedName name="______ll15" localSheetId="15">#REF!</definedName>
    <definedName name="______ll15" localSheetId="10">#REF!</definedName>
    <definedName name="______ll15" localSheetId="7">#REF!</definedName>
    <definedName name="______ll15" localSheetId="11">#REF!</definedName>
    <definedName name="______ll15">#REF!</definedName>
    <definedName name="______NMB96" localSheetId="8">#REF!</definedName>
    <definedName name="______NMB96" localSheetId="12">#REF!</definedName>
    <definedName name="______NMB96" localSheetId="15">#REF!</definedName>
    <definedName name="______NMB96" localSheetId="10">#REF!</definedName>
    <definedName name="______NMB96" localSheetId="7">#REF!</definedName>
    <definedName name="______NMB96" localSheetId="11">#REF!</definedName>
    <definedName name="______NMB96">#REF!</definedName>
    <definedName name="______tr2" localSheetId="8">#REF!</definedName>
    <definedName name="______tr2" localSheetId="12">#REF!</definedName>
    <definedName name="______tr2" localSheetId="15">#REF!</definedName>
    <definedName name="______tr2" localSheetId="10">#REF!</definedName>
    <definedName name="______tr2" localSheetId="7">#REF!</definedName>
    <definedName name="______tr2" localSheetId="11">#REF!</definedName>
    <definedName name="______tr2">#REF!</definedName>
    <definedName name="_____a100000" localSheetId="8">#REF!</definedName>
    <definedName name="_____a100000" localSheetId="12">#REF!</definedName>
    <definedName name="_____a100000" localSheetId="15">#REF!</definedName>
    <definedName name="_____a100000" localSheetId="10">#REF!</definedName>
    <definedName name="_____a100000" localSheetId="7">#REF!</definedName>
    <definedName name="_____a100000" localSheetId="11">#REF!</definedName>
    <definedName name="_____a100000">#REF!</definedName>
    <definedName name="_____A65700" localSheetId="8">#REF!</definedName>
    <definedName name="_____A65700" localSheetId="12">#REF!</definedName>
    <definedName name="_____A65700" localSheetId="15">#REF!</definedName>
    <definedName name="_____A65700" localSheetId="10">#REF!</definedName>
    <definedName name="_____A65700" localSheetId="7">#REF!</definedName>
    <definedName name="_____A65700" localSheetId="11">#REF!</definedName>
    <definedName name="_____A65700">#REF!</definedName>
    <definedName name="_____A65800" localSheetId="8">#REF!</definedName>
    <definedName name="_____A65800" localSheetId="12">#REF!</definedName>
    <definedName name="_____A65800" localSheetId="15">#REF!</definedName>
    <definedName name="_____A65800" localSheetId="10">#REF!</definedName>
    <definedName name="_____A65800" localSheetId="7">#REF!</definedName>
    <definedName name="_____A65800" localSheetId="11">#REF!</definedName>
    <definedName name="_____A65800">#REF!</definedName>
    <definedName name="_____A66000" localSheetId="8">#REF!</definedName>
    <definedName name="_____A66000" localSheetId="12">#REF!</definedName>
    <definedName name="_____A66000" localSheetId="15">#REF!</definedName>
    <definedName name="_____A66000" localSheetId="10">#REF!</definedName>
    <definedName name="_____A66000" localSheetId="7">#REF!</definedName>
    <definedName name="_____A66000" localSheetId="11">#REF!</definedName>
    <definedName name="_____A66000">#REF!</definedName>
    <definedName name="_____A67000" localSheetId="8">#REF!</definedName>
    <definedName name="_____A67000" localSheetId="12">#REF!</definedName>
    <definedName name="_____A67000" localSheetId="15">#REF!</definedName>
    <definedName name="_____A67000" localSheetId="10">#REF!</definedName>
    <definedName name="_____A67000" localSheetId="7">#REF!</definedName>
    <definedName name="_____A67000" localSheetId="11">#REF!</definedName>
    <definedName name="_____A67000">#REF!</definedName>
    <definedName name="_____A68000" localSheetId="8">#REF!</definedName>
    <definedName name="_____A68000" localSheetId="12">#REF!</definedName>
    <definedName name="_____A68000" localSheetId="15">#REF!</definedName>
    <definedName name="_____A68000" localSheetId="10">#REF!</definedName>
    <definedName name="_____A68000" localSheetId="7">#REF!</definedName>
    <definedName name="_____A68000" localSheetId="11">#REF!</definedName>
    <definedName name="_____A68000">#REF!</definedName>
    <definedName name="_____A70000" localSheetId="8">#REF!</definedName>
    <definedName name="_____A70000" localSheetId="12">#REF!</definedName>
    <definedName name="_____A70000" localSheetId="15">#REF!</definedName>
    <definedName name="_____A70000" localSheetId="10">#REF!</definedName>
    <definedName name="_____A70000" localSheetId="7">#REF!</definedName>
    <definedName name="_____A70000" localSheetId="11">#REF!</definedName>
    <definedName name="_____A70000">#REF!</definedName>
    <definedName name="_____A80000" localSheetId="8">#REF!</definedName>
    <definedName name="_____A80000" localSheetId="12">#REF!</definedName>
    <definedName name="_____A80000" localSheetId="15">#REF!</definedName>
    <definedName name="_____A80000" localSheetId="10">#REF!</definedName>
    <definedName name="_____A80000" localSheetId="7">#REF!</definedName>
    <definedName name="_____A80000" localSheetId="11">#REF!</definedName>
    <definedName name="_____A80000">#REF!</definedName>
    <definedName name="_____ll15" localSheetId="8">#REF!</definedName>
    <definedName name="_____ll15" localSheetId="12">#REF!</definedName>
    <definedName name="_____ll15" localSheetId="15">#REF!</definedName>
    <definedName name="_____ll15" localSheetId="10">#REF!</definedName>
    <definedName name="_____ll15" localSheetId="7">#REF!</definedName>
    <definedName name="_____ll15" localSheetId="11">#REF!</definedName>
    <definedName name="_____ll15">#REF!</definedName>
    <definedName name="_____NMB96" localSheetId="8">#REF!</definedName>
    <definedName name="_____NMB96" localSheetId="12">#REF!</definedName>
    <definedName name="_____NMB96" localSheetId="15">#REF!</definedName>
    <definedName name="_____NMB96" localSheetId="10">#REF!</definedName>
    <definedName name="_____NMB96" localSheetId="7">#REF!</definedName>
    <definedName name="_____NMB96" localSheetId="11">#REF!</definedName>
    <definedName name="_____NMB96">#REF!</definedName>
    <definedName name="_____SS1" localSheetId="8">#REF!</definedName>
    <definedName name="_____SS1" localSheetId="12">#REF!</definedName>
    <definedName name="_____SS1" localSheetId="15">#REF!</definedName>
    <definedName name="_____SS1" localSheetId="10">#REF!</definedName>
    <definedName name="_____SS1" localSheetId="7">#REF!</definedName>
    <definedName name="_____SS1" localSheetId="11">#REF!</definedName>
    <definedName name="_____SS1">#REF!</definedName>
    <definedName name="_____SS2" localSheetId="8">#REF!</definedName>
    <definedName name="_____SS2" localSheetId="12">#REF!</definedName>
    <definedName name="_____SS2" localSheetId="15">#REF!</definedName>
    <definedName name="_____SS2" localSheetId="10">#REF!</definedName>
    <definedName name="_____SS2" localSheetId="7">#REF!</definedName>
    <definedName name="_____SS2" localSheetId="11">#REF!</definedName>
    <definedName name="_____SS2">#REF!</definedName>
    <definedName name="_____TC1" localSheetId="8">#REF!</definedName>
    <definedName name="_____TC1" localSheetId="12">#REF!</definedName>
    <definedName name="_____TC1" localSheetId="15">#REF!</definedName>
    <definedName name="_____TC1" localSheetId="10">#REF!</definedName>
    <definedName name="_____TC1" localSheetId="7">#REF!</definedName>
    <definedName name="_____TC1" localSheetId="11">#REF!</definedName>
    <definedName name="_____TC1">#REF!</definedName>
    <definedName name="_____TC2" localSheetId="8">#REF!</definedName>
    <definedName name="_____TC2" localSheetId="12">#REF!</definedName>
    <definedName name="_____TC2" localSheetId="15">#REF!</definedName>
    <definedName name="_____TC2" localSheetId="10">#REF!</definedName>
    <definedName name="_____TC2" localSheetId="7">#REF!</definedName>
    <definedName name="_____TC2" localSheetId="11">#REF!</definedName>
    <definedName name="_____TC2">#REF!</definedName>
    <definedName name="_____tr2" localSheetId="8">#REF!</definedName>
    <definedName name="_____tr2" localSheetId="12">#REF!</definedName>
    <definedName name="_____tr2" localSheetId="15">#REF!</definedName>
    <definedName name="_____tr2" localSheetId="10">#REF!</definedName>
    <definedName name="_____tr2" localSheetId="7">#REF!</definedName>
    <definedName name="_____tr2" localSheetId="11">#REF!</definedName>
    <definedName name="_____tr2">#REF!</definedName>
    <definedName name="_____TW1" localSheetId="8">#REF!</definedName>
    <definedName name="_____TW1" localSheetId="12">#REF!</definedName>
    <definedName name="_____TW1" localSheetId="15">#REF!</definedName>
    <definedName name="_____TW1" localSheetId="10">#REF!</definedName>
    <definedName name="_____TW1" localSheetId="7">#REF!</definedName>
    <definedName name="_____TW1" localSheetId="11">#REF!</definedName>
    <definedName name="_____TW1">#REF!</definedName>
    <definedName name="_____TW2" localSheetId="8">#REF!</definedName>
    <definedName name="_____TW2" localSheetId="12">#REF!</definedName>
    <definedName name="_____TW2" localSheetId="15">#REF!</definedName>
    <definedName name="_____TW2" localSheetId="10">#REF!</definedName>
    <definedName name="_____TW2" localSheetId="7">#REF!</definedName>
    <definedName name="_____TW2" localSheetId="11">#REF!</definedName>
    <definedName name="_____TW2">#REF!</definedName>
    <definedName name="_____WC1" localSheetId="8">#REF!</definedName>
    <definedName name="_____WC1" localSheetId="12">#REF!</definedName>
    <definedName name="_____WC1" localSheetId="15">#REF!</definedName>
    <definedName name="_____WC1" localSheetId="10">#REF!</definedName>
    <definedName name="_____WC1" localSheetId="7">#REF!</definedName>
    <definedName name="_____WC1" localSheetId="11">#REF!</definedName>
    <definedName name="_____WC1">#REF!</definedName>
    <definedName name="_____XS2" localSheetId="8">#REF!</definedName>
    <definedName name="_____XS2" localSheetId="12">#REF!</definedName>
    <definedName name="_____XS2" localSheetId="15">#REF!</definedName>
    <definedName name="_____XS2" localSheetId="10">#REF!</definedName>
    <definedName name="_____XS2" localSheetId="7">#REF!</definedName>
    <definedName name="_____XS2" localSheetId="11">#REF!</definedName>
    <definedName name="_____XS2">#REF!</definedName>
    <definedName name="____A1" localSheetId="8">#REF!</definedName>
    <definedName name="____A1" localSheetId="12">#REF!</definedName>
    <definedName name="____A1" localSheetId="15">#REF!</definedName>
    <definedName name="____A1" localSheetId="10">#REF!</definedName>
    <definedName name="____A1" localSheetId="7">#REF!</definedName>
    <definedName name="____A1" localSheetId="11">#REF!</definedName>
    <definedName name="____A1">#REF!</definedName>
    <definedName name="____a100000" localSheetId="8">#REF!</definedName>
    <definedName name="____a100000" localSheetId="12">#REF!</definedName>
    <definedName name="____a100000" localSheetId="15">#REF!</definedName>
    <definedName name="____a100000" localSheetId="10">#REF!</definedName>
    <definedName name="____a100000" localSheetId="7">#REF!</definedName>
    <definedName name="____a100000" localSheetId="11">#REF!</definedName>
    <definedName name="____a100000">#REF!</definedName>
    <definedName name="____A65700" localSheetId="8">#REF!</definedName>
    <definedName name="____A65700" localSheetId="12">#REF!</definedName>
    <definedName name="____A65700" localSheetId="15">#REF!</definedName>
    <definedName name="____A65700" localSheetId="10">#REF!</definedName>
    <definedName name="____A65700" localSheetId="7">#REF!</definedName>
    <definedName name="____A65700" localSheetId="11">#REF!</definedName>
    <definedName name="____A65700">#REF!</definedName>
    <definedName name="____A65800" localSheetId="8">#REF!</definedName>
    <definedName name="____A65800" localSheetId="12">#REF!</definedName>
    <definedName name="____A65800" localSheetId="15">#REF!</definedName>
    <definedName name="____A65800" localSheetId="10">#REF!</definedName>
    <definedName name="____A65800" localSheetId="7">#REF!</definedName>
    <definedName name="____A65800" localSheetId="11">#REF!</definedName>
    <definedName name="____A65800">#REF!</definedName>
    <definedName name="____A66000" localSheetId="8">#REF!</definedName>
    <definedName name="____A66000" localSheetId="12">#REF!</definedName>
    <definedName name="____A66000" localSheetId="15">#REF!</definedName>
    <definedName name="____A66000" localSheetId="10">#REF!</definedName>
    <definedName name="____A66000" localSheetId="7">#REF!</definedName>
    <definedName name="____A66000" localSheetId="11">#REF!</definedName>
    <definedName name="____A66000">#REF!</definedName>
    <definedName name="____A67000" localSheetId="8">#REF!</definedName>
    <definedName name="____A67000" localSheetId="12">#REF!</definedName>
    <definedName name="____A67000" localSheetId="15">#REF!</definedName>
    <definedName name="____A67000" localSheetId="10">#REF!</definedName>
    <definedName name="____A67000" localSheetId="7">#REF!</definedName>
    <definedName name="____A67000" localSheetId="11">#REF!</definedName>
    <definedName name="____A67000">#REF!</definedName>
    <definedName name="____A68000" localSheetId="8">#REF!</definedName>
    <definedName name="____A68000" localSheetId="12">#REF!</definedName>
    <definedName name="____A68000" localSheetId="15">#REF!</definedName>
    <definedName name="____A68000" localSheetId="10">#REF!</definedName>
    <definedName name="____A68000" localSheetId="7">#REF!</definedName>
    <definedName name="____A68000" localSheetId="11">#REF!</definedName>
    <definedName name="____A68000">#REF!</definedName>
    <definedName name="____A70000" localSheetId="8">#REF!</definedName>
    <definedName name="____A70000" localSheetId="12">#REF!</definedName>
    <definedName name="____A70000" localSheetId="15">#REF!</definedName>
    <definedName name="____A70000" localSheetId="10">#REF!</definedName>
    <definedName name="____A70000" localSheetId="7">#REF!</definedName>
    <definedName name="____A70000" localSheetId="11">#REF!</definedName>
    <definedName name="____A70000">#REF!</definedName>
    <definedName name="____A80000" localSheetId="8">#REF!</definedName>
    <definedName name="____A80000" localSheetId="12">#REF!</definedName>
    <definedName name="____A80000" localSheetId="15">#REF!</definedName>
    <definedName name="____A80000" localSheetId="10">#REF!</definedName>
    <definedName name="____A80000" localSheetId="7">#REF!</definedName>
    <definedName name="____A80000" localSheetId="11">#REF!</definedName>
    <definedName name="____A80000">#REF!</definedName>
    <definedName name="____ll15" localSheetId="8">#REF!</definedName>
    <definedName name="____ll15" localSheetId="12">#REF!</definedName>
    <definedName name="____ll15" localSheetId="15">#REF!</definedName>
    <definedName name="____ll15" localSheetId="10">#REF!</definedName>
    <definedName name="____ll15" localSheetId="7">#REF!</definedName>
    <definedName name="____ll15" localSheetId="11">#REF!</definedName>
    <definedName name="____ll15">#REF!</definedName>
    <definedName name="____mcv1" localSheetId="9">#REF!</definedName>
    <definedName name="____mcv1" localSheetId="13">#REF!</definedName>
    <definedName name="____mcv1" localSheetId="8">#REF!</definedName>
    <definedName name="____mcv1" localSheetId="12">#REF!</definedName>
    <definedName name="____mcv1" localSheetId="15">#REF!</definedName>
    <definedName name="____mcv1" localSheetId="10">#REF!</definedName>
    <definedName name="____mcv1" localSheetId="7">#REF!</definedName>
    <definedName name="____mcv1" localSheetId="11">#REF!</definedName>
    <definedName name="____mcv1">#REF!</definedName>
    <definedName name="____mcv2" localSheetId="9">#REF!</definedName>
    <definedName name="____mcv2" localSheetId="13">#REF!</definedName>
    <definedName name="____mcv2" localSheetId="8">#REF!</definedName>
    <definedName name="____mcv2" localSheetId="12">#REF!</definedName>
    <definedName name="____mcv2" localSheetId="15">#REF!</definedName>
    <definedName name="____mcv2" localSheetId="10">#REF!</definedName>
    <definedName name="____mcv2" localSheetId="7">#REF!</definedName>
    <definedName name="____mcv2" localSheetId="11">#REF!</definedName>
    <definedName name="____mcv2">#REF!</definedName>
    <definedName name="____mcv3" localSheetId="9">#REF!</definedName>
    <definedName name="____mcv3" localSheetId="13">#REF!</definedName>
    <definedName name="____mcv3" localSheetId="8">#REF!</definedName>
    <definedName name="____mcv3" localSheetId="12">#REF!</definedName>
    <definedName name="____mcv3" localSheetId="15">#REF!</definedName>
    <definedName name="____mcv3" localSheetId="10">#REF!</definedName>
    <definedName name="____mcv3" localSheetId="7">#REF!</definedName>
    <definedName name="____mcv3" localSheetId="11">#REF!</definedName>
    <definedName name="____mcv3">#REF!</definedName>
    <definedName name="____mcv4" localSheetId="8">#REF!</definedName>
    <definedName name="____mcv4" localSheetId="12">#REF!</definedName>
    <definedName name="____mcv4" localSheetId="15">#REF!</definedName>
    <definedName name="____mcv4" localSheetId="10">#REF!</definedName>
    <definedName name="____mcv4" localSheetId="7">#REF!</definedName>
    <definedName name="____mcv4" localSheetId="11">#REF!</definedName>
    <definedName name="____mcv4">#REF!</definedName>
    <definedName name="____mcv5" localSheetId="8">#REF!</definedName>
    <definedName name="____mcv5" localSheetId="12">#REF!</definedName>
    <definedName name="____mcv5" localSheetId="15">#REF!</definedName>
    <definedName name="____mcv5" localSheetId="10">#REF!</definedName>
    <definedName name="____mcv5" localSheetId="7">#REF!</definedName>
    <definedName name="____mcv5" localSheetId="11">#REF!</definedName>
    <definedName name="____mcv5">#REF!</definedName>
    <definedName name="____mhw1" localSheetId="8">#REF!</definedName>
    <definedName name="____mhw1" localSheetId="12">#REF!</definedName>
    <definedName name="____mhw1" localSheetId="15">#REF!</definedName>
    <definedName name="____mhw1" localSheetId="10">#REF!</definedName>
    <definedName name="____mhw1" localSheetId="7">#REF!</definedName>
    <definedName name="____mhw1" localSheetId="11">#REF!</definedName>
    <definedName name="____mhw1">#REF!</definedName>
    <definedName name="____mvw1" localSheetId="8">#REF!</definedName>
    <definedName name="____mvw1" localSheetId="12">#REF!</definedName>
    <definedName name="____mvw1" localSheetId="15">#REF!</definedName>
    <definedName name="____mvw1" localSheetId="10">#REF!</definedName>
    <definedName name="____mvw1" localSheetId="7">#REF!</definedName>
    <definedName name="____mvw1" localSheetId="11">#REF!</definedName>
    <definedName name="____mvw1">#REF!</definedName>
    <definedName name="____NMB96" localSheetId="8">#REF!</definedName>
    <definedName name="____NMB96" localSheetId="12">#REF!</definedName>
    <definedName name="____NMB96" localSheetId="15">#REF!</definedName>
    <definedName name="____NMB96" localSheetId="10">#REF!</definedName>
    <definedName name="____NMB96" localSheetId="7">#REF!</definedName>
    <definedName name="____NMB96" localSheetId="11">#REF!</definedName>
    <definedName name="____NMB96">#REF!</definedName>
    <definedName name="____pa1" localSheetId="8">#REF!</definedName>
    <definedName name="____pa1" localSheetId="12">#REF!</definedName>
    <definedName name="____pa1" localSheetId="15">#REF!</definedName>
    <definedName name="____pa1" localSheetId="10">#REF!</definedName>
    <definedName name="____pa1" localSheetId="7">#REF!</definedName>
    <definedName name="____pa1" localSheetId="11">#REF!</definedName>
    <definedName name="____pa1">#REF!</definedName>
    <definedName name="____pa2" localSheetId="8">#REF!</definedName>
    <definedName name="____pa2" localSheetId="12">#REF!</definedName>
    <definedName name="____pa2" localSheetId="15">#REF!</definedName>
    <definedName name="____pa2" localSheetId="10">#REF!</definedName>
    <definedName name="____pa2" localSheetId="7">#REF!</definedName>
    <definedName name="____pa2" localSheetId="11">#REF!</definedName>
    <definedName name="____pa2">#REF!</definedName>
    <definedName name="____pe22" localSheetId="8">#REF!</definedName>
    <definedName name="____pe22" localSheetId="12">#REF!</definedName>
    <definedName name="____pe22" localSheetId="15">#REF!</definedName>
    <definedName name="____pe22" localSheetId="10">#REF!</definedName>
    <definedName name="____pe22" localSheetId="7">#REF!</definedName>
    <definedName name="____pe22" localSheetId="11">#REF!</definedName>
    <definedName name="____pe22">#REF!</definedName>
    <definedName name="____RD1" localSheetId="8">#REF!</definedName>
    <definedName name="____RD1" localSheetId="12">#REF!</definedName>
    <definedName name="____RD1" localSheetId="15">#REF!</definedName>
    <definedName name="____RD1" localSheetId="10">#REF!</definedName>
    <definedName name="____RD1" localSheetId="7">#REF!</definedName>
    <definedName name="____RD1" localSheetId="11">#REF!</definedName>
    <definedName name="____RD1">#REF!</definedName>
    <definedName name="____RD2" localSheetId="8">#REF!</definedName>
    <definedName name="____RD2" localSheetId="12">#REF!</definedName>
    <definedName name="____RD2" localSheetId="15">#REF!</definedName>
    <definedName name="____RD2" localSheetId="10">#REF!</definedName>
    <definedName name="____RD2" localSheetId="7">#REF!</definedName>
    <definedName name="____RD2" localSheetId="11">#REF!</definedName>
    <definedName name="____RD2">#REF!</definedName>
    <definedName name="____RD3" localSheetId="8">#REF!</definedName>
    <definedName name="____RD3" localSheetId="12">#REF!</definedName>
    <definedName name="____RD3" localSheetId="15">#REF!</definedName>
    <definedName name="____RD3" localSheetId="10">#REF!</definedName>
    <definedName name="____RD3" localSheetId="7">#REF!</definedName>
    <definedName name="____RD3" localSheetId="11">#REF!</definedName>
    <definedName name="____RD3">#REF!</definedName>
    <definedName name="____RD4" localSheetId="8">#REF!</definedName>
    <definedName name="____RD4" localSheetId="12">#REF!</definedName>
    <definedName name="____RD4" localSheetId="15">#REF!</definedName>
    <definedName name="____RD4" localSheetId="10">#REF!</definedName>
    <definedName name="____RD4" localSheetId="7">#REF!</definedName>
    <definedName name="____RD4" localSheetId="11">#REF!</definedName>
    <definedName name="____RD4">#REF!</definedName>
    <definedName name="____RD5" localSheetId="8">#REF!</definedName>
    <definedName name="____RD5" localSheetId="12">#REF!</definedName>
    <definedName name="____RD5" localSheetId="15">#REF!</definedName>
    <definedName name="____RD5" localSheetId="10">#REF!</definedName>
    <definedName name="____RD5" localSheetId="7">#REF!</definedName>
    <definedName name="____RD5" localSheetId="11">#REF!</definedName>
    <definedName name="____RD5">#REF!</definedName>
    <definedName name="____RD6" localSheetId="8">#REF!</definedName>
    <definedName name="____RD6" localSheetId="12">#REF!</definedName>
    <definedName name="____RD6" localSheetId="15">#REF!</definedName>
    <definedName name="____RD6" localSheetId="10">#REF!</definedName>
    <definedName name="____RD6" localSheetId="7">#REF!</definedName>
    <definedName name="____RD6" localSheetId="11">#REF!</definedName>
    <definedName name="____RD6">#REF!</definedName>
    <definedName name="____RD7" localSheetId="8">#REF!</definedName>
    <definedName name="____RD7" localSheetId="12">#REF!</definedName>
    <definedName name="____RD7" localSheetId="15">#REF!</definedName>
    <definedName name="____RD7" localSheetId="10">#REF!</definedName>
    <definedName name="____RD7" localSheetId="7">#REF!</definedName>
    <definedName name="____RD7" localSheetId="11">#REF!</definedName>
    <definedName name="____RD7">#REF!</definedName>
    <definedName name="____RL1" localSheetId="8">#REF!</definedName>
    <definedName name="____RL1" localSheetId="12">#REF!</definedName>
    <definedName name="____RL1" localSheetId="15">#REF!</definedName>
    <definedName name="____RL1" localSheetId="10">#REF!</definedName>
    <definedName name="____RL1" localSheetId="7">#REF!</definedName>
    <definedName name="____RL1" localSheetId="11">#REF!</definedName>
    <definedName name="____RL1">#REF!</definedName>
    <definedName name="____RL2" localSheetId="8">#REF!</definedName>
    <definedName name="____RL2" localSheetId="12">#REF!</definedName>
    <definedName name="____RL2" localSheetId="15">#REF!</definedName>
    <definedName name="____RL2" localSheetId="10">#REF!</definedName>
    <definedName name="____RL2" localSheetId="7">#REF!</definedName>
    <definedName name="____RL2" localSheetId="11">#REF!</definedName>
    <definedName name="____RL2">#REF!</definedName>
    <definedName name="____RL3" localSheetId="8">#REF!</definedName>
    <definedName name="____RL3" localSheetId="12">#REF!</definedName>
    <definedName name="____RL3" localSheetId="15">#REF!</definedName>
    <definedName name="____RL3" localSheetId="10">#REF!</definedName>
    <definedName name="____RL3" localSheetId="7">#REF!</definedName>
    <definedName name="____RL3" localSheetId="11">#REF!</definedName>
    <definedName name="____RL3">#REF!</definedName>
    <definedName name="____RL4" localSheetId="8">#REF!</definedName>
    <definedName name="____RL4" localSheetId="12">#REF!</definedName>
    <definedName name="____RL4" localSheetId="15">#REF!</definedName>
    <definedName name="____RL4" localSheetId="10">#REF!</definedName>
    <definedName name="____RL4" localSheetId="7">#REF!</definedName>
    <definedName name="____RL4" localSheetId="11">#REF!</definedName>
    <definedName name="____RL4">#REF!</definedName>
    <definedName name="____RL5" localSheetId="8">#REF!</definedName>
    <definedName name="____RL5" localSheetId="12">#REF!</definedName>
    <definedName name="____RL5" localSheetId="15">#REF!</definedName>
    <definedName name="____RL5" localSheetId="10">#REF!</definedName>
    <definedName name="____RL5" localSheetId="7">#REF!</definedName>
    <definedName name="____RL5" localSheetId="11">#REF!</definedName>
    <definedName name="____RL5">#REF!</definedName>
    <definedName name="____RL6" localSheetId="8">#REF!</definedName>
    <definedName name="____RL6" localSheetId="12">#REF!</definedName>
    <definedName name="____RL6" localSheetId="15">#REF!</definedName>
    <definedName name="____RL6" localSheetId="10">#REF!</definedName>
    <definedName name="____RL6" localSheetId="7">#REF!</definedName>
    <definedName name="____RL6" localSheetId="11">#REF!</definedName>
    <definedName name="____RL6">#REF!</definedName>
    <definedName name="____RL7" localSheetId="8">#REF!</definedName>
    <definedName name="____RL7" localSheetId="12">#REF!</definedName>
    <definedName name="____RL7" localSheetId="15">#REF!</definedName>
    <definedName name="____RL7" localSheetId="10">#REF!</definedName>
    <definedName name="____RL7" localSheetId="7">#REF!</definedName>
    <definedName name="____RL7" localSheetId="11">#REF!</definedName>
    <definedName name="____RL7">#REF!</definedName>
    <definedName name="____s1" localSheetId="8">#REF!</definedName>
    <definedName name="____s1" localSheetId="12">#REF!</definedName>
    <definedName name="____s1" localSheetId="15">#REF!</definedName>
    <definedName name="____s1" localSheetId="10">#REF!</definedName>
    <definedName name="____s1" localSheetId="7">#REF!</definedName>
    <definedName name="____s1" localSheetId="11">#REF!</definedName>
    <definedName name="____s1">#REF!</definedName>
    <definedName name="____sp1" localSheetId="8">#REF!</definedName>
    <definedName name="____sp1" localSheetId="12">#REF!</definedName>
    <definedName name="____sp1" localSheetId="15">#REF!</definedName>
    <definedName name="____sp1" localSheetId="10">#REF!</definedName>
    <definedName name="____sp1" localSheetId="7">#REF!</definedName>
    <definedName name="____sp1" localSheetId="11">#REF!</definedName>
    <definedName name="____sp1">#REF!</definedName>
    <definedName name="____sp2" localSheetId="8">#REF!</definedName>
    <definedName name="____sp2" localSheetId="12">#REF!</definedName>
    <definedName name="____sp2" localSheetId="15">#REF!</definedName>
    <definedName name="____sp2" localSheetId="10">#REF!</definedName>
    <definedName name="____sp2" localSheetId="7">#REF!</definedName>
    <definedName name="____sp2" localSheetId="11">#REF!</definedName>
    <definedName name="____sp2">#REF!</definedName>
    <definedName name="____sp3" localSheetId="8">#REF!</definedName>
    <definedName name="____sp3" localSheetId="12">#REF!</definedName>
    <definedName name="____sp3" localSheetId="15">#REF!</definedName>
    <definedName name="____sp3" localSheetId="10">#REF!</definedName>
    <definedName name="____sp3" localSheetId="7">#REF!</definedName>
    <definedName name="____sp3" localSheetId="11">#REF!</definedName>
    <definedName name="____sp3">#REF!</definedName>
    <definedName name="____SS1" localSheetId="8">#REF!</definedName>
    <definedName name="____SS1" localSheetId="12">#REF!</definedName>
    <definedName name="____SS1" localSheetId="15">#REF!</definedName>
    <definedName name="____SS1" localSheetId="10">#REF!</definedName>
    <definedName name="____SS1" localSheetId="7">#REF!</definedName>
    <definedName name="____SS1" localSheetId="11">#REF!</definedName>
    <definedName name="____SS1">#REF!</definedName>
    <definedName name="____SS2" localSheetId="8">#REF!</definedName>
    <definedName name="____SS2" localSheetId="12">#REF!</definedName>
    <definedName name="____SS2" localSheetId="15">#REF!</definedName>
    <definedName name="____SS2" localSheetId="10">#REF!</definedName>
    <definedName name="____SS2" localSheetId="7">#REF!</definedName>
    <definedName name="____SS2" localSheetId="11">#REF!</definedName>
    <definedName name="____SS2">#REF!</definedName>
    <definedName name="____TC1" localSheetId="8">#REF!</definedName>
    <definedName name="____TC1" localSheetId="12">#REF!</definedName>
    <definedName name="____TC1" localSheetId="15">#REF!</definedName>
    <definedName name="____TC1" localSheetId="10">#REF!</definedName>
    <definedName name="____TC1" localSheetId="7">#REF!</definedName>
    <definedName name="____TC1" localSheetId="11">#REF!</definedName>
    <definedName name="____TC1">#REF!</definedName>
    <definedName name="____TC2" localSheetId="8">#REF!</definedName>
    <definedName name="____TC2" localSheetId="12">#REF!</definedName>
    <definedName name="____TC2" localSheetId="15">#REF!</definedName>
    <definedName name="____TC2" localSheetId="10">#REF!</definedName>
    <definedName name="____TC2" localSheetId="7">#REF!</definedName>
    <definedName name="____TC2" localSheetId="11">#REF!</definedName>
    <definedName name="____TC2">#REF!</definedName>
    <definedName name="____tdl2" localSheetId="8">#REF!</definedName>
    <definedName name="____tdl2" localSheetId="12">#REF!</definedName>
    <definedName name="____tdl2" localSheetId="15">#REF!</definedName>
    <definedName name="____tdl2" localSheetId="10">#REF!</definedName>
    <definedName name="____tdl2" localSheetId="7">#REF!</definedName>
    <definedName name="____tdl2" localSheetId="11">#REF!</definedName>
    <definedName name="____tdl2">#REF!</definedName>
    <definedName name="____teb1" localSheetId="8">#REF!</definedName>
    <definedName name="____teb1" localSheetId="12">#REF!</definedName>
    <definedName name="____teb1" localSheetId="15">#REF!</definedName>
    <definedName name="____teb1" localSheetId="10">#REF!</definedName>
    <definedName name="____teb1" localSheetId="7">#REF!</definedName>
    <definedName name="____teb1" localSheetId="11">#REF!</definedName>
    <definedName name="____teb1">#REF!</definedName>
    <definedName name="____teb2" localSheetId="8">#REF!</definedName>
    <definedName name="____teb2" localSheetId="12">#REF!</definedName>
    <definedName name="____teb2" localSheetId="15">#REF!</definedName>
    <definedName name="____teb2" localSheetId="10">#REF!</definedName>
    <definedName name="____teb2" localSheetId="7">#REF!</definedName>
    <definedName name="____teb2" localSheetId="11">#REF!</definedName>
    <definedName name="____teb2">#REF!</definedName>
    <definedName name="____teb3" localSheetId="8">#REF!</definedName>
    <definedName name="____teb3" localSheetId="12">#REF!</definedName>
    <definedName name="____teb3" localSheetId="15">#REF!</definedName>
    <definedName name="____teb3" localSheetId="10">#REF!</definedName>
    <definedName name="____teb3" localSheetId="7">#REF!</definedName>
    <definedName name="____teb3" localSheetId="11">#REF!</definedName>
    <definedName name="____teb3">#REF!</definedName>
    <definedName name="____Ted1" localSheetId="8">#REF!</definedName>
    <definedName name="____Ted1" localSheetId="12">#REF!</definedName>
    <definedName name="____Ted1" localSheetId="15">#REF!</definedName>
    <definedName name="____Ted1" localSheetId="10">#REF!</definedName>
    <definedName name="____Ted1" localSheetId="7">#REF!</definedName>
    <definedName name="____Ted1" localSheetId="11">#REF!</definedName>
    <definedName name="____Ted1">#REF!</definedName>
    <definedName name="____tll2" localSheetId="8">#REF!</definedName>
    <definedName name="____tll2" localSheetId="12">#REF!</definedName>
    <definedName name="____tll2" localSheetId="15">#REF!</definedName>
    <definedName name="____tll2" localSheetId="10">#REF!</definedName>
    <definedName name="____tll2" localSheetId="7">#REF!</definedName>
    <definedName name="____tll2" localSheetId="11">#REF!</definedName>
    <definedName name="____tll2">#REF!</definedName>
    <definedName name="____tr2" localSheetId="8">#REF!</definedName>
    <definedName name="____tr2" localSheetId="12">#REF!</definedName>
    <definedName name="____tr2" localSheetId="15">#REF!</definedName>
    <definedName name="____tr2" localSheetId="10">#REF!</definedName>
    <definedName name="____tr2" localSheetId="7">#REF!</definedName>
    <definedName name="____tr2" localSheetId="11">#REF!</definedName>
    <definedName name="____tr2">#REF!</definedName>
    <definedName name="____tri11" localSheetId="8">#REF!</definedName>
    <definedName name="____tri11" localSheetId="12">#REF!</definedName>
    <definedName name="____tri11" localSheetId="15">#REF!</definedName>
    <definedName name="____tri11" localSheetId="10">#REF!</definedName>
    <definedName name="____tri11" localSheetId="7">#REF!</definedName>
    <definedName name="____tri11" localSheetId="11">#REF!</definedName>
    <definedName name="____tri11">#REF!</definedName>
    <definedName name="____tri12" localSheetId="8">#REF!</definedName>
    <definedName name="____tri12" localSheetId="12">#REF!</definedName>
    <definedName name="____tri12" localSheetId="15">#REF!</definedName>
    <definedName name="____tri12" localSheetId="10">#REF!</definedName>
    <definedName name="____tri12" localSheetId="7">#REF!</definedName>
    <definedName name="____tri12" localSheetId="11">#REF!</definedName>
    <definedName name="____tri12">#REF!</definedName>
    <definedName name="____tri13" localSheetId="8">#REF!</definedName>
    <definedName name="____tri13" localSheetId="12">#REF!</definedName>
    <definedName name="____tri13" localSheetId="15">#REF!</definedName>
    <definedName name="____tri13" localSheetId="10">#REF!</definedName>
    <definedName name="____tri13" localSheetId="7">#REF!</definedName>
    <definedName name="____tri13" localSheetId="11">#REF!</definedName>
    <definedName name="____tri13">#REF!</definedName>
    <definedName name="____tri14" localSheetId="8">#REF!</definedName>
    <definedName name="____tri14" localSheetId="12">#REF!</definedName>
    <definedName name="____tri14" localSheetId="15">#REF!</definedName>
    <definedName name="____tri14" localSheetId="10">#REF!</definedName>
    <definedName name="____tri14" localSheetId="7">#REF!</definedName>
    <definedName name="____tri14" localSheetId="11">#REF!</definedName>
    <definedName name="____tri14">#REF!</definedName>
    <definedName name="____tri15" localSheetId="8">#REF!</definedName>
    <definedName name="____tri15" localSheetId="12">#REF!</definedName>
    <definedName name="____tri15" localSheetId="15">#REF!</definedName>
    <definedName name="____tri15" localSheetId="10">#REF!</definedName>
    <definedName name="____tri15" localSheetId="7">#REF!</definedName>
    <definedName name="____tri15" localSheetId="11">#REF!</definedName>
    <definedName name="____tri15">#REF!</definedName>
    <definedName name="____tri22" localSheetId="8">#REF!</definedName>
    <definedName name="____tri22" localSheetId="12">#REF!</definedName>
    <definedName name="____tri22" localSheetId="15">#REF!</definedName>
    <definedName name="____tri22" localSheetId="10">#REF!</definedName>
    <definedName name="____tri22" localSheetId="7">#REF!</definedName>
    <definedName name="____tri22" localSheetId="11">#REF!</definedName>
    <definedName name="____tri22">#REF!</definedName>
    <definedName name="____tri23" localSheetId="8">#REF!</definedName>
    <definedName name="____tri23" localSheetId="12">#REF!</definedName>
    <definedName name="____tri23" localSheetId="15">#REF!</definedName>
    <definedName name="____tri23" localSheetId="10">#REF!</definedName>
    <definedName name="____tri23" localSheetId="7">#REF!</definedName>
    <definedName name="____tri23" localSheetId="11">#REF!</definedName>
    <definedName name="____tri23">#REF!</definedName>
    <definedName name="____tri24" localSheetId="8">#REF!</definedName>
    <definedName name="____tri24" localSheetId="12">#REF!</definedName>
    <definedName name="____tri24" localSheetId="15">#REF!</definedName>
    <definedName name="____tri24" localSheetId="10">#REF!</definedName>
    <definedName name="____tri24" localSheetId="7">#REF!</definedName>
    <definedName name="____tri24" localSheetId="11">#REF!</definedName>
    <definedName name="____tri24">#REF!</definedName>
    <definedName name="____tri25" localSheetId="8">#REF!</definedName>
    <definedName name="____tri25" localSheetId="12">#REF!</definedName>
    <definedName name="____tri25" localSheetId="15">#REF!</definedName>
    <definedName name="____tri25" localSheetId="10">#REF!</definedName>
    <definedName name="____tri25" localSheetId="7">#REF!</definedName>
    <definedName name="____tri25" localSheetId="11">#REF!</definedName>
    <definedName name="____tri25">#REF!</definedName>
    <definedName name="____tri32" localSheetId="8">#REF!</definedName>
    <definedName name="____tri32" localSheetId="12">#REF!</definedName>
    <definedName name="____tri32" localSheetId="15">#REF!</definedName>
    <definedName name="____tri32" localSheetId="10">#REF!</definedName>
    <definedName name="____tri32" localSheetId="7">#REF!</definedName>
    <definedName name="____tri32" localSheetId="11">#REF!</definedName>
    <definedName name="____tri32">#REF!</definedName>
    <definedName name="____tri33" localSheetId="8">#REF!</definedName>
    <definedName name="____tri33" localSheetId="12">#REF!</definedName>
    <definedName name="____tri33" localSheetId="15">#REF!</definedName>
    <definedName name="____tri33" localSheetId="10">#REF!</definedName>
    <definedName name="____tri33" localSheetId="7">#REF!</definedName>
    <definedName name="____tri33" localSheetId="11">#REF!</definedName>
    <definedName name="____tri33">#REF!</definedName>
    <definedName name="____tri34" localSheetId="8">#REF!</definedName>
    <definedName name="____tri34" localSheetId="12">#REF!</definedName>
    <definedName name="____tri34" localSheetId="15">#REF!</definedName>
    <definedName name="____tri34" localSheetId="10">#REF!</definedName>
    <definedName name="____tri34" localSheetId="7">#REF!</definedName>
    <definedName name="____tri34" localSheetId="11">#REF!</definedName>
    <definedName name="____tri34">#REF!</definedName>
    <definedName name="____tri35" localSheetId="8">#REF!</definedName>
    <definedName name="____tri35" localSheetId="12">#REF!</definedName>
    <definedName name="____tri35" localSheetId="15">#REF!</definedName>
    <definedName name="____tri35" localSheetId="10">#REF!</definedName>
    <definedName name="____tri35" localSheetId="7">#REF!</definedName>
    <definedName name="____tri35" localSheetId="11">#REF!</definedName>
    <definedName name="____tri35">#REF!</definedName>
    <definedName name="____tri42" localSheetId="8">#REF!</definedName>
    <definedName name="____tri42" localSheetId="12">#REF!</definedName>
    <definedName name="____tri42" localSheetId="15">#REF!</definedName>
    <definedName name="____tri42" localSheetId="10">#REF!</definedName>
    <definedName name="____tri42" localSheetId="7">#REF!</definedName>
    <definedName name="____tri42" localSheetId="11">#REF!</definedName>
    <definedName name="____tri42">#REF!</definedName>
    <definedName name="____tri43" localSheetId="8">#REF!</definedName>
    <definedName name="____tri43" localSheetId="12">#REF!</definedName>
    <definedName name="____tri43" localSheetId="15">#REF!</definedName>
    <definedName name="____tri43" localSheetId="10">#REF!</definedName>
    <definedName name="____tri43" localSheetId="7">#REF!</definedName>
    <definedName name="____tri43" localSheetId="11">#REF!</definedName>
    <definedName name="____tri43">#REF!</definedName>
    <definedName name="____tri44" localSheetId="8">#REF!</definedName>
    <definedName name="____tri44" localSheetId="12">#REF!</definedName>
    <definedName name="____tri44" localSheetId="15">#REF!</definedName>
    <definedName name="____tri44" localSheetId="10">#REF!</definedName>
    <definedName name="____tri44" localSheetId="7">#REF!</definedName>
    <definedName name="____tri44" localSheetId="11">#REF!</definedName>
    <definedName name="____tri44">#REF!</definedName>
    <definedName name="____tri45" localSheetId="8">#REF!</definedName>
    <definedName name="____tri45" localSheetId="12">#REF!</definedName>
    <definedName name="____tri45" localSheetId="15">#REF!</definedName>
    <definedName name="____tri45" localSheetId="10">#REF!</definedName>
    <definedName name="____tri45" localSheetId="7">#REF!</definedName>
    <definedName name="____tri45" localSheetId="11">#REF!</definedName>
    <definedName name="____tri45">#REF!</definedName>
    <definedName name="____Ts1" localSheetId="8">#REF!</definedName>
    <definedName name="____Ts1" localSheetId="12">#REF!</definedName>
    <definedName name="____Ts1" localSheetId="15">#REF!</definedName>
    <definedName name="____Ts1" localSheetId="10">#REF!</definedName>
    <definedName name="____Ts1" localSheetId="7">#REF!</definedName>
    <definedName name="____Ts1" localSheetId="11">#REF!</definedName>
    <definedName name="____Ts1">#REF!</definedName>
    <definedName name="____TW1" localSheetId="8">#REF!</definedName>
    <definedName name="____TW1" localSheetId="12">#REF!</definedName>
    <definedName name="____TW1" localSheetId="15">#REF!</definedName>
    <definedName name="____TW1" localSheetId="10">#REF!</definedName>
    <definedName name="____TW1" localSheetId="7">#REF!</definedName>
    <definedName name="____TW1" localSheetId="11">#REF!</definedName>
    <definedName name="____TW1">#REF!</definedName>
    <definedName name="____TW2" localSheetId="8">#REF!</definedName>
    <definedName name="____TW2" localSheetId="12">#REF!</definedName>
    <definedName name="____TW2" localSheetId="15">#REF!</definedName>
    <definedName name="____TW2" localSheetId="10">#REF!</definedName>
    <definedName name="____TW2" localSheetId="7">#REF!</definedName>
    <definedName name="____TW2" localSheetId="11">#REF!</definedName>
    <definedName name="____TW2">#REF!</definedName>
    <definedName name="____vhw1" localSheetId="8">#REF!</definedName>
    <definedName name="____vhw1" localSheetId="12">#REF!</definedName>
    <definedName name="____vhw1" localSheetId="15">#REF!</definedName>
    <definedName name="____vhw1" localSheetId="10">#REF!</definedName>
    <definedName name="____vhw1" localSheetId="7">#REF!</definedName>
    <definedName name="____vhw1" localSheetId="11">#REF!</definedName>
    <definedName name="____vhw1">#REF!</definedName>
    <definedName name="____vvw1" localSheetId="8">#REF!</definedName>
    <definedName name="____vvw1" localSheetId="12">#REF!</definedName>
    <definedName name="____vvw1" localSheetId="15">#REF!</definedName>
    <definedName name="____vvw1" localSheetId="10">#REF!</definedName>
    <definedName name="____vvw1" localSheetId="7">#REF!</definedName>
    <definedName name="____vvw1" localSheetId="11">#REF!</definedName>
    <definedName name="____vvw1">#REF!</definedName>
    <definedName name="____WC1" localSheetId="8">#REF!</definedName>
    <definedName name="____WC1" localSheetId="12">#REF!</definedName>
    <definedName name="____WC1" localSheetId="15">#REF!</definedName>
    <definedName name="____WC1" localSheetId="10">#REF!</definedName>
    <definedName name="____WC1" localSheetId="7">#REF!</definedName>
    <definedName name="____WC1" localSheetId="11">#REF!</definedName>
    <definedName name="____WC1">#REF!</definedName>
    <definedName name="____wcv1" localSheetId="8">#REF!</definedName>
    <definedName name="____wcv1" localSheetId="12">#REF!</definedName>
    <definedName name="____wcv1" localSheetId="15">#REF!</definedName>
    <definedName name="____wcv1" localSheetId="10">#REF!</definedName>
    <definedName name="____wcv1" localSheetId="7">#REF!</definedName>
    <definedName name="____wcv1" localSheetId="11">#REF!</definedName>
    <definedName name="____wcv1">#REF!</definedName>
    <definedName name="____wcv2" localSheetId="8">#REF!</definedName>
    <definedName name="____wcv2" localSheetId="12">#REF!</definedName>
    <definedName name="____wcv2" localSheetId="15">#REF!</definedName>
    <definedName name="____wcv2" localSheetId="10">#REF!</definedName>
    <definedName name="____wcv2" localSheetId="7">#REF!</definedName>
    <definedName name="____wcv2" localSheetId="11">#REF!</definedName>
    <definedName name="____wcv2">#REF!</definedName>
    <definedName name="____wcv3" localSheetId="8">#REF!</definedName>
    <definedName name="____wcv3" localSheetId="12">#REF!</definedName>
    <definedName name="____wcv3" localSheetId="15">#REF!</definedName>
    <definedName name="____wcv3" localSheetId="10">#REF!</definedName>
    <definedName name="____wcv3" localSheetId="7">#REF!</definedName>
    <definedName name="____wcv3" localSheetId="11">#REF!</definedName>
    <definedName name="____wcv3">#REF!</definedName>
    <definedName name="____wcv4" localSheetId="8">#REF!</definedName>
    <definedName name="____wcv4" localSheetId="12">#REF!</definedName>
    <definedName name="____wcv4" localSheetId="15">#REF!</definedName>
    <definedName name="____wcv4" localSheetId="10">#REF!</definedName>
    <definedName name="____wcv4" localSheetId="7">#REF!</definedName>
    <definedName name="____wcv4" localSheetId="11">#REF!</definedName>
    <definedName name="____wcv4">#REF!</definedName>
    <definedName name="____wcv5" localSheetId="8">#REF!</definedName>
    <definedName name="____wcv5" localSheetId="12">#REF!</definedName>
    <definedName name="____wcv5" localSheetId="15">#REF!</definedName>
    <definedName name="____wcv5" localSheetId="10">#REF!</definedName>
    <definedName name="____wcv5" localSheetId="7">#REF!</definedName>
    <definedName name="____wcv5" localSheetId="11">#REF!</definedName>
    <definedName name="____wcv5">#REF!</definedName>
    <definedName name="____XS1" localSheetId="8">#REF!</definedName>
    <definedName name="____XS1" localSheetId="12">#REF!</definedName>
    <definedName name="____XS1" localSheetId="15">#REF!</definedName>
    <definedName name="____XS1" localSheetId="10">#REF!</definedName>
    <definedName name="____XS1" localSheetId="7">#REF!</definedName>
    <definedName name="____XS1" localSheetId="11">#REF!</definedName>
    <definedName name="____XS1">#REF!</definedName>
    <definedName name="____XS2" localSheetId="8">#REF!</definedName>
    <definedName name="____XS2" localSheetId="12">#REF!</definedName>
    <definedName name="____XS2" localSheetId="15">#REF!</definedName>
    <definedName name="____XS2" localSheetId="10">#REF!</definedName>
    <definedName name="____XS2" localSheetId="7">#REF!</definedName>
    <definedName name="____XS2" localSheetId="11">#REF!</definedName>
    <definedName name="____XS2">#REF!</definedName>
    <definedName name="____zz1" localSheetId="8">#REF!</definedName>
    <definedName name="____zz1" localSheetId="12">#REF!</definedName>
    <definedName name="____zz1" localSheetId="15">#REF!</definedName>
    <definedName name="____zz1" localSheetId="10">#REF!</definedName>
    <definedName name="____zz1" localSheetId="7">#REF!</definedName>
    <definedName name="____zz1" localSheetId="11">#REF!</definedName>
    <definedName name="____zz1">#REF!</definedName>
    <definedName name="____zz2" localSheetId="8">#REF!</definedName>
    <definedName name="____zz2" localSheetId="12">#REF!</definedName>
    <definedName name="____zz2" localSheetId="15">#REF!</definedName>
    <definedName name="____zz2" localSheetId="10">#REF!</definedName>
    <definedName name="____zz2" localSheetId="7">#REF!</definedName>
    <definedName name="____zz2" localSheetId="11">#REF!</definedName>
    <definedName name="____zz2">#REF!</definedName>
    <definedName name="____zz3" localSheetId="8">#REF!</definedName>
    <definedName name="____zz3" localSheetId="12">#REF!</definedName>
    <definedName name="____zz3" localSheetId="15">#REF!</definedName>
    <definedName name="____zz3" localSheetId="10">#REF!</definedName>
    <definedName name="____zz3" localSheetId="7">#REF!</definedName>
    <definedName name="____zz3" localSheetId="11">#REF!</definedName>
    <definedName name="____zz3">#REF!</definedName>
    <definedName name="___A1" localSheetId="8">#REF!</definedName>
    <definedName name="___A1" localSheetId="12">#REF!</definedName>
    <definedName name="___A1" localSheetId="15">#REF!</definedName>
    <definedName name="___A1" localSheetId="10">#REF!</definedName>
    <definedName name="___A1" localSheetId="7">#REF!</definedName>
    <definedName name="___A1" localSheetId="11">#REF!</definedName>
    <definedName name="___A1">#REF!</definedName>
    <definedName name="___a100000" localSheetId="8">#REF!</definedName>
    <definedName name="___a100000" localSheetId="12">#REF!</definedName>
    <definedName name="___a100000" localSheetId="15">#REF!</definedName>
    <definedName name="___a100000" localSheetId="10">#REF!</definedName>
    <definedName name="___a100000" localSheetId="7">#REF!</definedName>
    <definedName name="___a100000" localSheetId="11">#REF!</definedName>
    <definedName name="___a100000">#REF!</definedName>
    <definedName name="___A65700" localSheetId="8">#REF!</definedName>
    <definedName name="___A65700" localSheetId="12">#REF!</definedName>
    <definedName name="___A65700" localSheetId="15">#REF!</definedName>
    <definedName name="___A65700" localSheetId="10">#REF!</definedName>
    <definedName name="___A65700" localSheetId="7">#REF!</definedName>
    <definedName name="___A65700" localSheetId="11">#REF!</definedName>
    <definedName name="___A65700">#REF!</definedName>
    <definedName name="___A65800" localSheetId="8">#REF!</definedName>
    <definedName name="___A65800" localSheetId="12">#REF!</definedName>
    <definedName name="___A65800" localSheetId="15">#REF!</definedName>
    <definedName name="___A65800" localSheetId="10">#REF!</definedName>
    <definedName name="___A65800" localSheetId="7">#REF!</definedName>
    <definedName name="___A65800" localSheetId="11">#REF!</definedName>
    <definedName name="___A65800">#REF!</definedName>
    <definedName name="___A66000" localSheetId="8">#REF!</definedName>
    <definedName name="___A66000" localSheetId="12">#REF!</definedName>
    <definedName name="___A66000" localSheetId="15">#REF!</definedName>
    <definedName name="___A66000" localSheetId="10">#REF!</definedName>
    <definedName name="___A66000" localSheetId="7">#REF!</definedName>
    <definedName name="___A66000" localSheetId="11">#REF!</definedName>
    <definedName name="___A66000">#REF!</definedName>
    <definedName name="___A67000" localSheetId="8">#REF!</definedName>
    <definedName name="___A67000" localSheetId="12">#REF!</definedName>
    <definedName name="___A67000" localSheetId="15">#REF!</definedName>
    <definedName name="___A67000" localSheetId="10">#REF!</definedName>
    <definedName name="___A67000" localSheetId="7">#REF!</definedName>
    <definedName name="___A67000" localSheetId="11">#REF!</definedName>
    <definedName name="___A67000">#REF!</definedName>
    <definedName name="___A68000" localSheetId="8">#REF!</definedName>
    <definedName name="___A68000" localSheetId="12">#REF!</definedName>
    <definedName name="___A68000" localSheetId="15">#REF!</definedName>
    <definedName name="___A68000" localSheetId="10">#REF!</definedName>
    <definedName name="___A68000" localSheetId="7">#REF!</definedName>
    <definedName name="___A68000" localSheetId="11">#REF!</definedName>
    <definedName name="___A68000">#REF!</definedName>
    <definedName name="___A70000" localSheetId="8">#REF!</definedName>
    <definedName name="___A70000" localSheetId="12">#REF!</definedName>
    <definedName name="___A70000" localSheetId="15">#REF!</definedName>
    <definedName name="___A70000" localSheetId="10">#REF!</definedName>
    <definedName name="___A70000" localSheetId="7">#REF!</definedName>
    <definedName name="___A70000" localSheetId="11">#REF!</definedName>
    <definedName name="___A70000">#REF!</definedName>
    <definedName name="___A80000" localSheetId="8">#REF!</definedName>
    <definedName name="___A80000" localSheetId="12">#REF!</definedName>
    <definedName name="___A80000" localSheetId="15">#REF!</definedName>
    <definedName name="___A80000" localSheetId="10">#REF!</definedName>
    <definedName name="___A80000" localSheetId="7">#REF!</definedName>
    <definedName name="___A80000" localSheetId="11">#REF!</definedName>
    <definedName name="___A80000">#REF!</definedName>
    <definedName name="___ll15" localSheetId="8">#REF!</definedName>
    <definedName name="___ll15" localSheetId="12">#REF!</definedName>
    <definedName name="___ll15" localSheetId="15">#REF!</definedName>
    <definedName name="___ll15" localSheetId="10">#REF!</definedName>
    <definedName name="___ll15" localSheetId="7">#REF!</definedName>
    <definedName name="___ll15" localSheetId="11">#REF!</definedName>
    <definedName name="___ll15">#REF!</definedName>
    <definedName name="___mcv1" localSheetId="9">#REF!</definedName>
    <definedName name="___mcv1" localSheetId="13">#REF!</definedName>
    <definedName name="___mcv1" localSheetId="8">#REF!</definedName>
    <definedName name="___mcv1" localSheetId="12">#REF!</definedName>
    <definedName name="___mcv1" localSheetId="15">#REF!</definedName>
    <definedName name="___mcv1" localSheetId="10">#REF!</definedName>
    <definedName name="___mcv1" localSheetId="7">#REF!</definedName>
    <definedName name="___mcv1" localSheetId="11">#REF!</definedName>
    <definedName name="___mcv1">#REF!</definedName>
    <definedName name="___mcv2" localSheetId="9">#REF!</definedName>
    <definedName name="___mcv2" localSheetId="13">#REF!</definedName>
    <definedName name="___mcv2" localSheetId="8">#REF!</definedName>
    <definedName name="___mcv2" localSheetId="12">#REF!</definedName>
    <definedName name="___mcv2" localSheetId="15">#REF!</definedName>
    <definedName name="___mcv2" localSheetId="10">#REF!</definedName>
    <definedName name="___mcv2" localSheetId="7">#REF!</definedName>
    <definedName name="___mcv2" localSheetId="11">#REF!</definedName>
    <definedName name="___mcv2">#REF!</definedName>
    <definedName name="___mcv3" localSheetId="9">#REF!</definedName>
    <definedName name="___mcv3" localSheetId="13">#REF!</definedName>
    <definedName name="___mcv3" localSheetId="8">#REF!</definedName>
    <definedName name="___mcv3" localSheetId="12">#REF!</definedName>
    <definedName name="___mcv3" localSheetId="15">#REF!</definedName>
    <definedName name="___mcv3" localSheetId="10">#REF!</definedName>
    <definedName name="___mcv3" localSheetId="7">#REF!</definedName>
    <definedName name="___mcv3" localSheetId="11">#REF!</definedName>
    <definedName name="___mcv3">#REF!</definedName>
    <definedName name="___mcv4" localSheetId="8">#REF!</definedName>
    <definedName name="___mcv4" localSheetId="12">#REF!</definedName>
    <definedName name="___mcv4" localSheetId="15">#REF!</definedName>
    <definedName name="___mcv4" localSheetId="10">#REF!</definedName>
    <definedName name="___mcv4" localSheetId="7">#REF!</definedName>
    <definedName name="___mcv4" localSheetId="11">#REF!</definedName>
    <definedName name="___mcv4">#REF!</definedName>
    <definedName name="___mcv5" localSheetId="8">#REF!</definedName>
    <definedName name="___mcv5" localSheetId="12">#REF!</definedName>
    <definedName name="___mcv5" localSheetId="15">#REF!</definedName>
    <definedName name="___mcv5" localSheetId="10">#REF!</definedName>
    <definedName name="___mcv5" localSheetId="7">#REF!</definedName>
    <definedName name="___mcv5" localSheetId="11">#REF!</definedName>
    <definedName name="___mcv5">#REF!</definedName>
    <definedName name="___mhw1" localSheetId="8">#REF!</definedName>
    <definedName name="___mhw1" localSheetId="12">#REF!</definedName>
    <definedName name="___mhw1" localSheetId="15">#REF!</definedName>
    <definedName name="___mhw1" localSheetId="10">#REF!</definedName>
    <definedName name="___mhw1" localSheetId="7">#REF!</definedName>
    <definedName name="___mhw1" localSheetId="11">#REF!</definedName>
    <definedName name="___mhw1">#REF!</definedName>
    <definedName name="___mvw1" localSheetId="8">#REF!</definedName>
    <definedName name="___mvw1" localSheetId="12">#REF!</definedName>
    <definedName name="___mvw1" localSheetId="15">#REF!</definedName>
    <definedName name="___mvw1" localSheetId="10">#REF!</definedName>
    <definedName name="___mvw1" localSheetId="7">#REF!</definedName>
    <definedName name="___mvw1" localSheetId="11">#REF!</definedName>
    <definedName name="___mvw1">#REF!</definedName>
    <definedName name="___NMB96" localSheetId="8">#REF!</definedName>
    <definedName name="___NMB96" localSheetId="12">#REF!</definedName>
    <definedName name="___NMB96" localSheetId="15">#REF!</definedName>
    <definedName name="___NMB96" localSheetId="10">#REF!</definedName>
    <definedName name="___NMB96" localSheetId="7">#REF!</definedName>
    <definedName name="___NMB96" localSheetId="11">#REF!</definedName>
    <definedName name="___NMB96">#REF!</definedName>
    <definedName name="___pa1" localSheetId="8">#REF!</definedName>
    <definedName name="___pa1" localSheetId="12">#REF!</definedName>
    <definedName name="___pa1" localSheetId="15">#REF!</definedName>
    <definedName name="___pa1" localSheetId="10">#REF!</definedName>
    <definedName name="___pa1" localSheetId="7">#REF!</definedName>
    <definedName name="___pa1" localSheetId="11">#REF!</definedName>
    <definedName name="___pa1">#REF!</definedName>
    <definedName name="___pa2" localSheetId="8">#REF!</definedName>
    <definedName name="___pa2" localSheetId="12">#REF!</definedName>
    <definedName name="___pa2" localSheetId="15">#REF!</definedName>
    <definedName name="___pa2" localSheetId="10">#REF!</definedName>
    <definedName name="___pa2" localSheetId="7">#REF!</definedName>
    <definedName name="___pa2" localSheetId="11">#REF!</definedName>
    <definedName name="___pa2">#REF!</definedName>
    <definedName name="___pe22" localSheetId="8">#REF!</definedName>
    <definedName name="___pe22" localSheetId="12">#REF!</definedName>
    <definedName name="___pe22" localSheetId="15">#REF!</definedName>
    <definedName name="___pe22" localSheetId="10">#REF!</definedName>
    <definedName name="___pe22" localSheetId="7">#REF!</definedName>
    <definedName name="___pe22" localSheetId="11">#REF!</definedName>
    <definedName name="___pe22">#REF!</definedName>
    <definedName name="___PSC1" localSheetId="8">#REF!</definedName>
    <definedName name="___PSC1" localSheetId="12">#REF!</definedName>
    <definedName name="___PSC1" localSheetId="15">#REF!</definedName>
    <definedName name="___PSC1">#REF!</definedName>
    <definedName name="___RD1" localSheetId="8">#REF!</definedName>
    <definedName name="___RD1" localSheetId="12">#REF!</definedName>
    <definedName name="___RD1" localSheetId="15">#REF!</definedName>
    <definedName name="___RD1" localSheetId="10">#REF!</definedName>
    <definedName name="___RD1" localSheetId="7">#REF!</definedName>
    <definedName name="___RD1" localSheetId="11">#REF!</definedName>
    <definedName name="___RD1">#REF!</definedName>
    <definedName name="___RD2" localSheetId="8">#REF!</definedName>
    <definedName name="___RD2" localSheetId="12">#REF!</definedName>
    <definedName name="___RD2" localSheetId="15">#REF!</definedName>
    <definedName name="___RD2" localSheetId="10">#REF!</definedName>
    <definedName name="___RD2" localSheetId="7">#REF!</definedName>
    <definedName name="___RD2" localSheetId="11">#REF!</definedName>
    <definedName name="___RD2">#REF!</definedName>
    <definedName name="___RD3" localSheetId="8">#REF!</definedName>
    <definedName name="___RD3" localSheetId="12">#REF!</definedName>
    <definedName name="___RD3" localSheetId="15">#REF!</definedName>
    <definedName name="___RD3" localSheetId="10">#REF!</definedName>
    <definedName name="___RD3" localSheetId="7">#REF!</definedName>
    <definedName name="___RD3" localSheetId="11">#REF!</definedName>
    <definedName name="___RD3">#REF!</definedName>
    <definedName name="___RD4" localSheetId="8">#REF!</definedName>
    <definedName name="___RD4" localSheetId="12">#REF!</definedName>
    <definedName name="___RD4" localSheetId="15">#REF!</definedName>
    <definedName name="___RD4" localSheetId="10">#REF!</definedName>
    <definedName name="___RD4" localSheetId="7">#REF!</definedName>
    <definedName name="___RD4" localSheetId="11">#REF!</definedName>
    <definedName name="___RD4">#REF!</definedName>
    <definedName name="___RD5" localSheetId="8">#REF!</definedName>
    <definedName name="___RD5" localSheetId="12">#REF!</definedName>
    <definedName name="___RD5" localSheetId="15">#REF!</definedName>
    <definedName name="___RD5" localSheetId="10">#REF!</definedName>
    <definedName name="___RD5" localSheetId="7">#REF!</definedName>
    <definedName name="___RD5" localSheetId="11">#REF!</definedName>
    <definedName name="___RD5">#REF!</definedName>
    <definedName name="___RD6" localSheetId="8">#REF!</definedName>
    <definedName name="___RD6" localSheetId="12">#REF!</definedName>
    <definedName name="___RD6" localSheetId="15">#REF!</definedName>
    <definedName name="___RD6" localSheetId="10">#REF!</definedName>
    <definedName name="___RD6" localSheetId="7">#REF!</definedName>
    <definedName name="___RD6" localSheetId="11">#REF!</definedName>
    <definedName name="___RD6">#REF!</definedName>
    <definedName name="___RD7" localSheetId="8">#REF!</definedName>
    <definedName name="___RD7" localSheetId="12">#REF!</definedName>
    <definedName name="___RD7" localSheetId="15">#REF!</definedName>
    <definedName name="___RD7" localSheetId="10">#REF!</definedName>
    <definedName name="___RD7" localSheetId="7">#REF!</definedName>
    <definedName name="___RD7" localSheetId="11">#REF!</definedName>
    <definedName name="___RD7">#REF!</definedName>
    <definedName name="___RL1" localSheetId="8">#REF!</definedName>
    <definedName name="___RL1" localSheetId="12">#REF!</definedName>
    <definedName name="___RL1" localSheetId="15">#REF!</definedName>
    <definedName name="___RL1" localSheetId="10">#REF!</definedName>
    <definedName name="___RL1" localSheetId="7">#REF!</definedName>
    <definedName name="___RL1" localSheetId="11">#REF!</definedName>
    <definedName name="___RL1">#REF!</definedName>
    <definedName name="___RL2" localSheetId="8">#REF!</definedName>
    <definedName name="___RL2" localSheetId="12">#REF!</definedName>
    <definedName name="___RL2" localSheetId="15">#REF!</definedName>
    <definedName name="___RL2" localSheetId="10">#REF!</definedName>
    <definedName name="___RL2" localSheetId="7">#REF!</definedName>
    <definedName name="___RL2" localSheetId="11">#REF!</definedName>
    <definedName name="___RL2">#REF!</definedName>
    <definedName name="___RL3" localSheetId="8">#REF!</definedName>
    <definedName name="___RL3" localSheetId="12">#REF!</definedName>
    <definedName name="___RL3" localSheetId="15">#REF!</definedName>
    <definedName name="___RL3" localSheetId="10">#REF!</definedName>
    <definedName name="___RL3" localSheetId="7">#REF!</definedName>
    <definedName name="___RL3" localSheetId="11">#REF!</definedName>
    <definedName name="___RL3">#REF!</definedName>
    <definedName name="___RL4" localSheetId="8">#REF!</definedName>
    <definedName name="___RL4" localSheetId="12">#REF!</definedName>
    <definedName name="___RL4" localSheetId="15">#REF!</definedName>
    <definedName name="___RL4" localSheetId="10">#REF!</definedName>
    <definedName name="___RL4" localSheetId="7">#REF!</definedName>
    <definedName name="___RL4" localSheetId="11">#REF!</definedName>
    <definedName name="___RL4">#REF!</definedName>
    <definedName name="___RL5" localSheetId="8">#REF!</definedName>
    <definedName name="___RL5" localSheetId="12">#REF!</definedName>
    <definedName name="___RL5" localSheetId="15">#REF!</definedName>
    <definedName name="___RL5" localSheetId="10">#REF!</definedName>
    <definedName name="___RL5" localSheetId="7">#REF!</definedName>
    <definedName name="___RL5" localSheetId="11">#REF!</definedName>
    <definedName name="___RL5">#REF!</definedName>
    <definedName name="___RL6" localSheetId="8">#REF!</definedName>
    <definedName name="___RL6" localSheetId="12">#REF!</definedName>
    <definedName name="___RL6" localSheetId="15">#REF!</definedName>
    <definedName name="___RL6" localSheetId="10">#REF!</definedName>
    <definedName name="___RL6" localSheetId="7">#REF!</definedName>
    <definedName name="___RL6" localSheetId="11">#REF!</definedName>
    <definedName name="___RL6">#REF!</definedName>
    <definedName name="___RL7" localSheetId="8">#REF!</definedName>
    <definedName name="___RL7" localSheetId="12">#REF!</definedName>
    <definedName name="___RL7" localSheetId="15">#REF!</definedName>
    <definedName name="___RL7" localSheetId="10">#REF!</definedName>
    <definedName name="___RL7" localSheetId="7">#REF!</definedName>
    <definedName name="___RL7" localSheetId="11">#REF!</definedName>
    <definedName name="___RL7">#REF!</definedName>
    <definedName name="___s1" localSheetId="8">#REF!</definedName>
    <definedName name="___s1" localSheetId="12">#REF!</definedName>
    <definedName name="___s1" localSheetId="15">#REF!</definedName>
    <definedName name="___s1" localSheetId="10">#REF!</definedName>
    <definedName name="___s1" localSheetId="7">#REF!</definedName>
    <definedName name="___s1" localSheetId="11">#REF!</definedName>
    <definedName name="___s1">#REF!</definedName>
    <definedName name="___sp1" localSheetId="8">#REF!</definedName>
    <definedName name="___sp1" localSheetId="12">#REF!</definedName>
    <definedName name="___sp1" localSheetId="15">#REF!</definedName>
    <definedName name="___sp1" localSheetId="10">#REF!</definedName>
    <definedName name="___sp1" localSheetId="7">#REF!</definedName>
    <definedName name="___sp1" localSheetId="11">#REF!</definedName>
    <definedName name="___sp1">#REF!</definedName>
    <definedName name="___sp2" localSheetId="8">#REF!</definedName>
    <definedName name="___sp2" localSheetId="12">#REF!</definedName>
    <definedName name="___sp2" localSheetId="15">#REF!</definedName>
    <definedName name="___sp2" localSheetId="10">#REF!</definedName>
    <definedName name="___sp2" localSheetId="7">#REF!</definedName>
    <definedName name="___sp2" localSheetId="11">#REF!</definedName>
    <definedName name="___sp2">#REF!</definedName>
    <definedName name="___sp3" localSheetId="8">#REF!</definedName>
    <definedName name="___sp3" localSheetId="12">#REF!</definedName>
    <definedName name="___sp3" localSheetId="15">#REF!</definedName>
    <definedName name="___sp3" localSheetId="10">#REF!</definedName>
    <definedName name="___sp3" localSheetId="7">#REF!</definedName>
    <definedName name="___sp3" localSheetId="11">#REF!</definedName>
    <definedName name="___sp3">#REF!</definedName>
    <definedName name="___SS1" localSheetId="8">#REF!</definedName>
    <definedName name="___SS1" localSheetId="12">#REF!</definedName>
    <definedName name="___SS1" localSheetId="15">#REF!</definedName>
    <definedName name="___SS1" localSheetId="10">#REF!</definedName>
    <definedName name="___SS1" localSheetId="7">#REF!</definedName>
    <definedName name="___SS1" localSheetId="11">#REF!</definedName>
    <definedName name="___SS1">#REF!</definedName>
    <definedName name="___SS2" localSheetId="8">#REF!</definedName>
    <definedName name="___SS2" localSheetId="12">#REF!</definedName>
    <definedName name="___SS2" localSheetId="15">#REF!</definedName>
    <definedName name="___SS2" localSheetId="10">#REF!</definedName>
    <definedName name="___SS2" localSheetId="7">#REF!</definedName>
    <definedName name="___SS2" localSheetId="11">#REF!</definedName>
    <definedName name="___SS2">#REF!</definedName>
    <definedName name="___STB1" localSheetId="8">#REF!</definedName>
    <definedName name="___STB1" localSheetId="12">#REF!</definedName>
    <definedName name="___STB1" localSheetId="15">#REF!</definedName>
    <definedName name="___STB1">#REF!</definedName>
    <definedName name="___STB2" localSheetId="8">#REF!</definedName>
    <definedName name="___STB2" localSheetId="12">#REF!</definedName>
    <definedName name="___STB2" localSheetId="15">#REF!</definedName>
    <definedName name="___STB2">#REF!</definedName>
    <definedName name="___STB3" localSheetId="8">#REF!</definedName>
    <definedName name="___STB3" localSheetId="12">#REF!</definedName>
    <definedName name="___STB3" localSheetId="15">#REF!</definedName>
    <definedName name="___STB3">#REF!</definedName>
    <definedName name="___STB4" localSheetId="8">#REF!</definedName>
    <definedName name="___STB4" localSheetId="12">#REF!</definedName>
    <definedName name="___STB4" localSheetId="15">#REF!</definedName>
    <definedName name="___STB4">#REF!</definedName>
    <definedName name="___TC1" localSheetId="8">#REF!</definedName>
    <definedName name="___TC1" localSheetId="12">#REF!</definedName>
    <definedName name="___TC1" localSheetId="15">#REF!</definedName>
    <definedName name="___TC1" localSheetId="10">#REF!</definedName>
    <definedName name="___TC1" localSheetId="7">#REF!</definedName>
    <definedName name="___TC1" localSheetId="11">#REF!</definedName>
    <definedName name="___TC1">#REF!</definedName>
    <definedName name="___TC2" localSheetId="8">#REF!</definedName>
    <definedName name="___TC2" localSheetId="12">#REF!</definedName>
    <definedName name="___TC2" localSheetId="15">#REF!</definedName>
    <definedName name="___TC2" localSheetId="10">#REF!</definedName>
    <definedName name="___TC2" localSheetId="7">#REF!</definedName>
    <definedName name="___TC2" localSheetId="11">#REF!</definedName>
    <definedName name="___TC2">#REF!</definedName>
    <definedName name="___tdl2" localSheetId="8">#REF!</definedName>
    <definedName name="___tdl2" localSheetId="12">#REF!</definedName>
    <definedName name="___tdl2" localSheetId="15">#REF!</definedName>
    <definedName name="___tdl2" localSheetId="10">#REF!</definedName>
    <definedName name="___tdl2" localSheetId="7">#REF!</definedName>
    <definedName name="___tdl2" localSheetId="11">#REF!</definedName>
    <definedName name="___tdl2">#REF!</definedName>
    <definedName name="___teb1" localSheetId="8">#REF!</definedName>
    <definedName name="___teb1" localSheetId="12">#REF!</definedName>
    <definedName name="___teb1" localSheetId="15">#REF!</definedName>
    <definedName name="___teb1" localSheetId="10">#REF!</definedName>
    <definedName name="___teb1" localSheetId="7">#REF!</definedName>
    <definedName name="___teb1" localSheetId="11">#REF!</definedName>
    <definedName name="___teb1">#REF!</definedName>
    <definedName name="___teb2" localSheetId="8">#REF!</definedName>
    <definedName name="___teb2" localSheetId="12">#REF!</definedName>
    <definedName name="___teb2" localSheetId="15">#REF!</definedName>
    <definedName name="___teb2" localSheetId="10">#REF!</definedName>
    <definedName name="___teb2" localSheetId="7">#REF!</definedName>
    <definedName name="___teb2" localSheetId="11">#REF!</definedName>
    <definedName name="___teb2">#REF!</definedName>
    <definedName name="___teb3" localSheetId="8">#REF!</definedName>
    <definedName name="___teb3" localSheetId="12">#REF!</definedName>
    <definedName name="___teb3" localSheetId="15">#REF!</definedName>
    <definedName name="___teb3" localSheetId="10">#REF!</definedName>
    <definedName name="___teb3" localSheetId="7">#REF!</definedName>
    <definedName name="___teb3" localSheetId="11">#REF!</definedName>
    <definedName name="___teb3">#REF!</definedName>
    <definedName name="___Ted1" localSheetId="8">#REF!</definedName>
    <definedName name="___Ted1" localSheetId="12">#REF!</definedName>
    <definedName name="___Ted1" localSheetId="15">#REF!</definedName>
    <definedName name="___Ted1" localSheetId="10">#REF!</definedName>
    <definedName name="___Ted1" localSheetId="7">#REF!</definedName>
    <definedName name="___Ted1" localSheetId="11">#REF!</definedName>
    <definedName name="___Ted1">#REF!</definedName>
    <definedName name="___tll2" localSheetId="8">#REF!</definedName>
    <definedName name="___tll2" localSheetId="12">#REF!</definedName>
    <definedName name="___tll2" localSheetId="15">#REF!</definedName>
    <definedName name="___tll2" localSheetId="10">#REF!</definedName>
    <definedName name="___tll2" localSheetId="7">#REF!</definedName>
    <definedName name="___tll2" localSheetId="11">#REF!</definedName>
    <definedName name="___tll2">#REF!</definedName>
    <definedName name="___tr2" localSheetId="8">#REF!</definedName>
    <definedName name="___tr2" localSheetId="12">#REF!</definedName>
    <definedName name="___tr2" localSheetId="15">#REF!</definedName>
    <definedName name="___tr2" localSheetId="10">#REF!</definedName>
    <definedName name="___tr2" localSheetId="7">#REF!</definedName>
    <definedName name="___tr2" localSheetId="11">#REF!</definedName>
    <definedName name="___tr2">#REF!</definedName>
    <definedName name="___tri11" localSheetId="8">#REF!</definedName>
    <definedName name="___tri11" localSheetId="12">#REF!</definedName>
    <definedName name="___tri11" localSheetId="15">#REF!</definedName>
    <definedName name="___tri11" localSheetId="10">#REF!</definedName>
    <definedName name="___tri11" localSheetId="7">#REF!</definedName>
    <definedName name="___tri11" localSheetId="11">#REF!</definedName>
    <definedName name="___tri11">#REF!</definedName>
    <definedName name="___tri12" localSheetId="8">#REF!</definedName>
    <definedName name="___tri12" localSheetId="12">#REF!</definedName>
    <definedName name="___tri12" localSheetId="15">#REF!</definedName>
    <definedName name="___tri12" localSheetId="10">#REF!</definedName>
    <definedName name="___tri12" localSheetId="7">#REF!</definedName>
    <definedName name="___tri12" localSheetId="11">#REF!</definedName>
    <definedName name="___tri12">#REF!</definedName>
    <definedName name="___tri13" localSheetId="8">#REF!</definedName>
    <definedName name="___tri13" localSheetId="12">#REF!</definedName>
    <definedName name="___tri13" localSheetId="15">#REF!</definedName>
    <definedName name="___tri13" localSheetId="10">#REF!</definedName>
    <definedName name="___tri13" localSheetId="7">#REF!</definedName>
    <definedName name="___tri13" localSheetId="11">#REF!</definedName>
    <definedName name="___tri13">#REF!</definedName>
    <definedName name="___tri14" localSheetId="8">#REF!</definedName>
    <definedName name="___tri14" localSheetId="12">#REF!</definedName>
    <definedName name="___tri14" localSheetId="15">#REF!</definedName>
    <definedName name="___tri14" localSheetId="10">#REF!</definedName>
    <definedName name="___tri14" localSheetId="7">#REF!</definedName>
    <definedName name="___tri14" localSheetId="11">#REF!</definedName>
    <definedName name="___tri14">#REF!</definedName>
    <definedName name="___tri15" localSheetId="8">#REF!</definedName>
    <definedName name="___tri15" localSheetId="12">#REF!</definedName>
    <definedName name="___tri15" localSheetId="15">#REF!</definedName>
    <definedName name="___tri15" localSheetId="10">#REF!</definedName>
    <definedName name="___tri15" localSheetId="7">#REF!</definedName>
    <definedName name="___tri15" localSheetId="11">#REF!</definedName>
    <definedName name="___tri15">#REF!</definedName>
    <definedName name="___tri22" localSheetId="8">#REF!</definedName>
    <definedName name="___tri22" localSheetId="12">#REF!</definedName>
    <definedName name="___tri22" localSheetId="15">#REF!</definedName>
    <definedName name="___tri22" localSheetId="10">#REF!</definedName>
    <definedName name="___tri22" localSheetId="7">#REF!</definedName>
    <definedName name="___tri22" localSheetId="11">#REF!</definedName>
    <definedName name="___tri22">#REF!</definedName>
    <definedName name="___tri23" localSheetId="8">#REF!</definedName>
    <definedName name="___tri23" localSheetId="12">#REF!</definedName>
    <definedName name="___tri23" localSheetId="15">#REF!</definedName>
    <definedName name="___tri23" localSheetId="10">#REF!</definedName>
    <definedName name="___tri23" localSheetId="7">#REF!</definedName>
    <definedName name="___tri23" localSheetId="11">#REF!</definedName>
    <definedName name="___tri23">#REF!</definedName>
    <definedName name="___tri24" localSheetId="8">#REF!</definedName>
    <definedName name="___tri24" localSheetId="12">#REF!</definedName>
    <definedName name="___tri24" localSheetId="15">#REF!</definedName>
    <definedName name="___tri24" localSheetId="10">#REF!</definedName>
    <definedName name="___tri24" localSheetId="7">#REF!</definedName>
    <definedName name="___tri24" localSheetId="11">#REF!</definedName>
    <definedName name="___tri24">#REF!</definedName>
    <definedName name="___tri25" localSheetId="8">#REF!</definedName>
    <definedName name="___tri25" localSheetId="12">#REF!</definedName>
    <definedName name="___tri25" localSheetId="15">#REF!</definedName>
    <definedName name="___tri25" localSheetId="10">#REF!</definedName>
    <definedName name="___tri25" localSheetId="7">#REF!</definedName>
    <definedName name="___tri25" localSheetId="11">#REF!</definedName>
    <definedName name="___tri25">#REF!</definedName>
    <definedName name="___tri32" localSheetId="8">#REF!</definedName>
    <definedName name="___tri32" localSheetId="12">#REF!</definedName>
    <definedName name="___tri32" localSheetId="15">#REF!</definedName>
    <definedName name="___tri32" localSheetId="10">#REF!</definedName>
    <definedName name="___tri32" localSheetId="7">#REF!</definedName>
    <definedName name="___tri32" localSheetId="11">#REF!</definedName>
    <definedName name="___tri32">#REF!</definedName>
    <definedName name="___tri33" localSheetId="8">#REF!</definedName>
    <definedName name="___tri33" localSheetId="12">#REF!</definedName>
    <definedName name="___tri33" localSheetId="15">#REF!</definedName>
    <definedName name="___tri33" localSheetId="10">#REF!</definedName>
    <definedName name="___tri33" localSheetId="7">#REF!</definedName>
    <definedName name="___tri33" localSheetId="11">#REF!</definedName>
    <definedName name="___tri33">#REF!</definedName>
    <definedName name="___tri34" localSheetId="8">#REF!</definedName>
    <definedName name="___tri34" localSheetId="12">#REF!</definedName>
    <definedName name="___tri34" localSheetId="15">#REF!</definedName>
    <definedName name="___tri34" localSheetId="10">#REF!</definedName>
    <definedName name="___tri34" localSheetId="7">#REF!</definedName>
    <definedName name="___tri34" localSheetId="11">#REF!</definedName>
    <definedName name="___tri34">#REF!</definedName>
    <definedName name="___tri35" localSheetId="8">#REF!</definedName>
    <definedName name="___tri35" localSheetId="12">#REF!</definedName>
    <definedName name="___tri35" localSheetId="15">#REF!</definedName>
    <definedName name="___tri35" localSheetId="10">#REF!</definedName>
    <definedName name="___tri35" localSheetId="7">#REF!</definedName>
    <definedName name="___tri35" localSheetId="11">#REF!</definedName>
    <definedName name="___tri35">#REF!</definedName>
    <definedName name="___tri42" localSheetId="8">#REF!</definedName>
    <definedName name="___tri42" localSheetId="12">#REF!</definedName>
    <definedName name="___tri42" localSheetId="15">#REF!</definedName>
    <definedName name="___tri42" localSheetId="10">#REF!</definedName>
    <definedName name="___tri42" localSheetId="7">#REF!</definedName>
    <definedName name="___tri42" localSheetId="11">#REF!</definedName>
    <definedName name="___tri42">#REF!</definedName>
    <definedName name="___tri43" localSheetId="8">#REF!</definedName>
    <definedName name="___tri43" localSheetId="12">#REF!</definedName>
    <definedName name="___tri43" localSheetId="15">#REF!</definedName>
    <definedName name="___tri43" localSheetId="10">#REF!</definedName>
    <definedName name="___tri43" localSheetId="7">#REF!</definedName>
    <definedName name="___tri43" localSheetId="11">#REF!</definedName>
    <definedName name="___tri43">#REF!</definedName>
    <definedName name="___tri44" localSheetId="8">#REF!</definedName>
    <definedName name="___tri44" localSheetId="12">#REF!</definedName>
    <definedName name="___tri44" localSheetId="15">#REF!</definedName>
    <definedName name="___tri44" localSheetId="10">#REF!</definedName>
    <definedName name="___tri44" localSheetId="7">#REF!</definedName>
    <definedName name="___tri44" localSheetId="11">#REF!</definedName>
    <definedName name="___tri44">#REF!</definedName>
    <definedName name="___tri45" localSheetId="8">#REF!</definedName>
    <definedName name="___tri45" localSheetId="12">#REF!</definedName>
    <definedName name="___tri45" localSheetId="15">#REF!</definedName>
    <definedName name="___tri45" localSheetId="10">#REF!</definedName>
    <definedName name="___tri45" localSheetId="7">#REF!</definedName>
    <definedName name="___tri45" localSheetId="11">#REF!</definedName>
    <definedName name="___tri45">#REF!</definedName>
    <definedName name="___Ts1" localSheetId="8">#REF!</definedName>
    <definedName name="___Ts1" localSheetId="12">#REF!</definedName>
    <definedName name="___Ts1" localSheetId="15">#REF!</definedName>
    <definedName name="___Ts1" localSheetId="10">#REF!</definedName>
    <definedName name="___Ts1" localSheetId="7">#REF!</definedName>
    <definedName name="___Ts1" localSheetId="11">#REF!</definedName>
    <definedName name="___Ts1">#REF!</definedName>
    <definedName name="___TW1" localSheetId="8">#REF!</definedName>
    <definedName name="___TW1" localSheetId="12">#REF!</definedName>
    <definedName name="___TW1" localSheetId="15">#REF!</definedName>
    <definedName name="___TW1" localSheetId="10">#REF!</definedName>
    <definedName name="___TW1" localSheetId="7">#REF!</definedName>
    <definedName name="___TW1" localSheetId="11">#REF!</definedName>
    <definedName name="___TW1">#REF!</definedName>
    <definedName name="___TW2" localSheetId="8">#REF!</definedName>
    <definedName name="___TW2" localSheetId="12">#REF!</definedName>
    <definedName name="___TW2" localSheetId="15">#REF!</definedName>
    <definedName name="___TW2" localSheetId="10">#REF!</definedName>
    <definedName name="___TW2" localSheetId="7">#REF!</definedName>
    <definedName name="___TW2" localSheetId="11">#REF!</definedName>
    <definedName name="___TW2">#REF!</definedName>
    <definedName name="___vhw1" localSheetId="8">#REF!</definedName>
    <definedName name="___vhw1" localSheetId="12">#REF!</definedName>
    <definedName name="___vhw1" localSheetId="15">#REF!</definedName>
    <definedName name="___vhw1" localSheetId="10">#REF!</definedName>
    <definedName name="___vhw1" localSheetId="7">#REF!</definedName>
    <definedName name="___vhw1" localSheetId="11">#REF!</definedName>
    <definedName name="___vhw1">#REF!</definedName>
    <definedName name="___vvw1" localSheetId="8">#REF!</definedName>
    <definedName name="___vvw1" localSheetId="12">#REF!</definedName>
    <definedName name="___vvw1" localSheetId="15">#REF!</definedName>
    <definedName name="___vvw1" localSheetId="10">#REF!</definedName>
    <definedName name="___vvw1" localSheetId="7">#REF!</definedName>
    <definedName name="___vvw1" localSheetId="11">#REF!</definedName>
    <definedName name="___vvw1">#REF!</definedName>
    <definedName name="___WC1" localSheetId="8">#REF!</definedName>
    <definedName name="___WC1" localSheetId="12">#REF!</definedName>
    <definedName name="___WC1" localSheetId="15">#REF!</definedName>
    <definedName name="___WC1" localSheetId="10">#REF!</definedName>
    <definedName name="___WC1" localSheetId="7">#REF!</definedName>
    <definedName name="___WC1" localSheetId="11">#REF!</definedName>
    <definedName name="___WC1">#REF!</definedName>
    <definedName name="___wcv1" localSheetId="8">#REF!</definedName>
    <definedName name="___wcv1" localSheetId="12">#REF!</definedName>
    <definedName name="___wcv1" localSheetId="15">#REF!</definedName>
    <definedName name="___wcv1" localSheetId="10">#REF!</definedName>
    <definedName name="___wcv1" localSheetId="7">#REF!</definedName>
    <definedName name="___wcv1" localSheetId="11">#REF!</definedName>
    <definedName name="___wcv1">#REF!</definedName>
    <definedName name="___wcv2" localSheetId="8">#REF!</definedName>
    <definedName name="___wcv2" localSheetId="12">#REF!</definedName>
    <definedName name="___wcv2" localSheetId="15">#REF!</definedName>
    <definedName name="___wcv2" localSheetId="10">#REF!</definedName>
    <definedName name="___wcv2" localSheetId="7">#REF!</definedName>
    <definedName name="___wcv2" localSheetId="11">#REF!</definedName>
    <definedName name="___wcv2">#REF!</definedName>
    <definedName name="___wcv3" localSheetId="8">#REF!</definedName>
    <definedName name="___wcv3" localSheetId="12">#REF!</definedName>
    <definedName name="___wcv3" localSheetId="15">#REF!</definedName>
    <definedName name="___wcv3" localSheetId="10">#REF!</definedName>
    <definedName name="___wcv3" localSheetId="7">#REF!</definedName>
    <definedName name="___wcv3" localSheetId="11">#REF!</definedName>
    <definedName name="___wcv3">#REF!</definedName>
    <definedName name="___wcv4" localSheetId="8">#REF!</definedName>
    <definedName name="___wcv4" localSheetId="12">#REF!</definedName>
    <definedName name="___wcv4" localSheetId="15">#REF!</definedName>
    <definedName name="___wcv4" localSheetId="10">#REF!</definedName>
    <definedName name="___wcv4" localSheetId="7">#REF!</definedName>
    <definedName name="___wcv4" localSheetId="11">#REF!</definedName>
    <definedName name="___wcv4">#REF!</definedName>
    <definedName name="___wcv5" localSheetId="8">#REF!</definedName>
    <definedName name="___wcv5" localSheetId="12">#REF!</definedName>
    <definedName name="___wcv5" localSheetId="15">#REF!</definedName>
    <definedName name="___wcv5" localSheetId="10">#REF!</definedName>
    <definedName name="___wcv5" localSheetId="7">#REF!</definedName>
    <definedName name="___wcv5" localSheetId="11">#REF!</definedName>
    <definedName name="___wcv5">#REF!</definedName>
    <definedName name="___XS1" localSheetId="8">#REF!</definedName>
    <definedName name="___XS1" localSheetId="12">#REF!</definedName>
    <definedName name="___XS1" localSheetId="15">#REF!</definedName>
    <definedName name="___XS1" localSheetId="10">#REF!</definedName>
    <definedName name="___XS1" localSheetId="7">#REF!</definedName>
    <definedName name="___XS1" localSheetId="11">#REF!</definedName>
    <definedName name="___XS1">#REF!</definedName>
    <definedName name="___XS2" localSheetId="8">#REF!</definedName>
    <definedName name="___XS2" localSheetId="12">#REF!</definedName>
    <definedName name="___XS2" localSheetId="15">#REF!</definedName>
    <definedName name="___XS2" localSheetId="10">#REF!</definedName>
    <definedName name="___XS2" localSheetId="7">#REF!</definedName>
    <definedName name="___XS2" localSheetId="11">#REF!</definedName>
    <definedName name="___XS2">#REF!</definedName>
    <definedName name="___zz1" localSheetId="8">#REF!</definedName>
    <definedName name="___zz1" localSheetId="12">#REF!</definedName>
    <definedName name="___zz1" localSheetId="15">#REF!</definedName>
    <definedName name="___zz1" localSheetId="10">#REF!</definedName>
    <definedName name="___zz1" localSheetId="7">#REF!</definedName>
    <definedName name="___zz1" localSheetId="11">#REF!</definedName>
    <definedName name="___zz1">#REF!</definedName>
    <definedName name="___zz2" localSheetId="8">#REF!</definedName>
    <definedName name="___zz2" localSheetId="12">#REF!</definedName>
    <definedName name="___zz2" localSheetId="15">#REF!</definedName>
    <definedName name="___zz2" localSheetId="10">#REF!</definedName>
    <definedName name="___zz2" localSheetId="7">#REF!</definedName>
    <definedName name="___zz2" localSheetId="11">#REF!</definedName>
    <definedName name="___zz2">#REF!</definedName>
    <definedName name="___zz3" localSheetId="8">#REF!</definedName>
    <definedName name="___zz3" localSheetId="12">#REF!</definedName>
    <definedName name="___zz3" localSheetId="15">#REF!</definedName>
    <definedName name="___zz3" localSheetId="10">#REF!</definedName>
    <definedName name="___zz3" localSheetId="7">#REF!</definedName>
    <definedName name="___zz3" localSheetId="11">#REF!</definedName>
    <definedName name="___zz3">#REF!</definedName>
    <definedName name="__A1" localSheetId="8">#REF!</definedName>
    <definedName name="__A1" localSheetId="12">#REF!</definedName>
    <definedName name="__A1" localSheetId="15">#REF!</definedName>
    <definedName name="__A1" localSheetId="10">#REF!</definedName>
    <definedName name="__A1" localSheetId="7">#REF!</definedName>
    <definedName name="__A1" localSheetId="11">#REF!</definedName>
    <definedName name="__A1">#REF!</definedName>
    <definedName name="__a100000" localSheetId="8">#REF!</definedName>
    <definedName name="__a100000" localSheetId="12">#REF!</definedName>
    <definedName name="__a100000" localSheetId="15">#REF!</definedName>
    <definedName name="__a100000" localSheetId="10">#REF!</definedName>
    <definedName name="__a100000" localSheetId="7">#REF!</definedName>
    <definedName name="__a100000" localSheetId="11">#REF!</definedName>
    <definedName name="__a100000">#REF!</definedName>
    <definedName name="__A65700" localSheetId="8">#REF!</definedName>
    <definedName name="__A65700" localSheetId="12">#REF!</definedName>
    <definedName name="__A65700" localSheetId="15">#REF!</definedName>
    <definedName name="__A65700" localSheetId="10">#REF!</definedName>
    <definedName name="__A65700" localSheetId="7">#REF!</definedName>
    <definedName name="__A65700" localSheetId="11">#REF!</definedName>
    <definedName name="__A65700">#REF!</definedName>
    <definedName name="__A65800" localSheetId="8">#REF!</definedName>
    <definedName name="__A65800" localSheetId="12">#REF!</definedName>
    <definedName name="__A65800" localSheetId="15">#REF!</definedName>
    <definedName name="__A65800" localSheetId="10">#REF!</definedName>
    <definedName name="__A65800" localSheetId="7">#REF!</definedName>
    <definedName name="__A65800" localSheetId="11">#REF!</definedName>
    <definedName name="__A65800">#REF!</definedName>
    <definedName name="__A66000" localSheetId="8">#REF!</definedName>
    <definedName name="__A66000" localSheetId="12">#REF!</definedName>
    <definedName name="__A66000" localSheetId="15">#REF!</definedName>
    <definedName name="__A66000" localSheetId="10">#REF!</definedName>
    <definedName name="__A66000" localSheetId="7">#REF!</definedName>
    <definedName name="__A66000" localSheetId="11">#REF!</definedName>
    <definedName name="__A66000">#REF!</definedName>
    <definedName name="__A67000" localSheetId="8">#REF!</definedName>
    <definedName name="__A67000" localSheetId="12">#REF!</definedName>
    <definedName name="__A67000" localSheetId="15">#REF!</definedName>
    <definedName name="__A67000" localSheetId="10">#REF!</definedName>
    <definedName name="__A67000" localSheetId="7">#REF!</definedName>
    <definedName name="__A67000" localSheetId="11">#REF!</definedName>
    <definedName name="__A67000">#REF!</definedName>
    <definedName name="__A68000" localSheetId="8">#REF!</definedName>
    <definedName name="__A68000" localSheetId="12">#REF!</definedName>
    <definedName name="__A68000" localSheetId="15">#REF!</definedName>
    <definedName name="__A68000" localSheetId="10">#REF!</definedName>
    <definedName name="__A68000" localSheetId="7">#REF!</definedName>
    <definedName name="__A68000" localSheetId="11">#REF!</definedName>
    <definedName name="__A68000">#REF!</definedName>
    <definedName name="__A70000" localSheetId="8">#REF!</definedName>
    <definedName name="__A70000" localSheetId="12">#REF!</definedName>
    <definedName name="__A70000" localSheetId="15">#REF!</definedName>
    <definedName name="__A70000" localSheetId="10">#REF!</definedName>
    <definedName name="__A70000" localSheetId="7">#REF!</definedName>
    <definedName name="__A70000" localSheetId="11">#REF!</definedName>
    <definedName name="__A70000">#REF!</definedName>
    <definedName name="__A80000" localSheetId="8">#REF!</definedName>
    <definedName name="__A80000" localSheetId="12">#REF!</definedName>
    <definedName name="__A80000" localSheetId="15">#REF!</definedName>
    <definedName name="__A80000" localSheetId="10">#REF!</definedName>
    <definedName name="__A80000" localSheetId="7">#REF!</definedName>
    <definedName name="__A80000" localSheetId="11">#REF!</definedName>
    <definedName name="__A80000">#REF!</definedName>
    <definedName name="__IntlFixup" hidden="1">TRUE</definedName>
    <definedName name="__ll15" localSheetId="8">#REF!</definedName>
    <definedName name="__ll15" localSheetId="12">#REF!</definedName>
    <definedName name="__ll15" localSheetId="15">#REF!</definedName>
    <definedName name="__ll15" localSheetId="10">#REF!</definedName>
    <definedName name="__ll15" localSheetId="7">#REF!</definedName>
    <definedName name="__ll15" localSheetId="11">#REF!</definedName>
    <definedName name="__ll15">#REF!</definedName>
    <definedName name="__mcv1" localSheetId="9">#REF!</definedName>
    <definedName name="__mcv1" localSheetId="13">#REF!</definedName>
    <definedName name="__mcv1" localSheetId="8">#REF!</definedName>
    <definedName name="__mcv1" localSheetId="12">#REF!</definedName>
    <definedName name="__mcv1" localSheetId="15">#REF!</definedName>
    <definedName name="__mcv1" localSheetId="10">#REF!</definedName>
    <definedName name="__mcv1" localSheetId="7">#REF!</definedName>
    <definedName name="__mcv1" localSheetId="11">#REF!</definedName>
    <definedName name="__mcv1">#REF!</definedName>
    <definedName name="__mcv2" localSheetId="9">#REF!</definedName>
    <definedName name="__mcv2" localSheetId="13">#REF!</definedName>
    <definedName name="__mcv2" localSheetId="8">#REF!</definedName>
    <definedName name="__mcv2" localSheetId="12">#REF!</definedName>
    <definedName name="__mcv2" localSheetId="15">#REF!</definedName>
    <definedName name="__mcv2" localSheetId="10">#REF!</definedName>
    <definedName name="__mcv2" localSheetId="7">#REF!</definedName>
    <definedName name="__mcv2" localSheetId="11">#REF!</definedName>
    <definedName name="__mcv2">#REF!</definedName>
    <definedName name="__mcv3" localSheetId="9">#REF!</definedName>
    <definedName name="__mcv3" localSheetId="13">#REF!</definedName>
    <definedName name="__mcv3" localSheetId="8">#REF!</definedName>
    <definedName name="__mcv3" localSheetId="12">#REF!</definedName>
    <definedName name="__mcv3" localSheetId="15">#REF!</definedName>
    <definedName name="__mcv3" localSheetId="10">#REF!</definedName>
    <definedName name="__mcv3" localSheetId="7">#REF!</definedName>
    <definedName name="__mcv3" localSheetId="11">#REF!</definedName>
    <definedName name="__mcv3">#REF!</definedName>
    <definedName name="__mcv4" localSheetId="8">#REF!</definedName>
    <definedName name="__mcv4" localSheetId="12">#REF!</definedName>
    <definedName name="__mcv4" localSheetId="15">#REF!</definedName>
    <definedName name="__mcv4" localSheetId="10">#REF!</definedName>
    <definedName name="__mcv4" localSheetId="7">#REF!</definedName>
    <definedName name="__mcv4" localSheetId="11">#REF!</definedName>
    <definedName name="__mcv4">#REF!</definedName>
    <definedName name="__mcv5" localSheetId="8">#REF!</definedName>
    <definedName name="__mcv5" localSheetId="12">#REF!</definedName>
    <definedName name="__mcv5" localSheetId="15">#REF!</definedName>
    <definedName name="__mcv5" localSheetId="10">#REF!</definedName>
    <definedName name="__mcv5" localSheetId="7">#REF!</definedName>
    <definedName name="__mcv5" localSheetId="11">#REF!</definedName>
    <definedName name="__mcv5">#REF!</definedName>
    <definedName name="__mhw1" localSheetId="8">#REF!</definedName>
    <definedName name="__mhw1" localSheetId="12">#REF!</definedName>
    <definedName name="__mhw1" localSheetId="15">#REF!</definedName>
    <definedName name="__mhw1" localSheetId="10">#REF!</definedName>
    <definedName name="__mhw1" localSheetId="7">#REF!</definedName>
    <definedName name="__mhw1" localSheetId="11">#REF!</definedName>
    <definedName name="__mhw1">#REF!</definedName>
    <definedName name="__mvw1" localSheetId="8">#REF!</definedName>
    <definedName name="__mvw1" localSheetId="12">#REF!</definedName>
    <definedName name="__mvw1" localSheetId="15">#REF!</definedName>
    <definedName name="__mvw1" localSheetId="10">#REF!</definedName>
    <definedName name="__mvw1" localSheetId="7">#REF!</definedName>
    <definedName name="__mvw1" localSheetId="11">#REF!</definedName>
    <definedName name="__mvw1">#REF!</definedName>
    <definedName name="__NMB96" localSheetId="8">#REF!</definedName>
    <definedName name="__NMB96" localSheetId="12">#REF!</definedName>
    <definedName name="__NMB96" localSheetId="15">#REF!</definedName>
    <definedName name="__NMB96" localSheetId="10">#REF!</definedName>
    <definedName name="__NMB96" localSheetId="7">#REF!</definedName>
    <definedName name="__NMB96" localSheetId="11">#REF!</definedName>
    <definedName name="__NMB96">#REF!</definedName>
    <definedName name="__pa1" localSheetId="8">#REF!</definedName>
    <definedName name="__pa1" localSheetId="12">#REF!</definedName>
    <definedName name="__pa1" localSheetId="15">#REF!</definedName>
    <definedName name="__pa1" localSheetId="10">#REF!</definedName>
    <definedName name="__pa1" localSheetId="7">#REF!</definedName>
    <definedName name="__pa1" localSheetId="11">#REF!</definedName>
    <definedName name="__pa1">#REF!</definedName>
    <definedName name="__pa2" localSheetId="8">#REF!</definedName>
    <definedName name="__pa2" localSheetId="12">#REF!</definedName>
    <definedName name="__pa2" localSheetId="15">#REF!</definedName>
    <definedName name="__pa2" localSheetId="10">#REF!</definedName>
    <definedName name="__pa2" localSheetId="7">#REF!</definedName>
    <definedName name="__pa2" localSheetId="11">#REF!</definedName>
    <definedName name="__pa2">#REF!</definedName>
    <definedName name="__pe22" localSheetId="8">#REF!</definedName>
    <definedName name="__pe22" localSheetId="12">#REF!</definedName>
    <definedName name="__pe22" localSheetId="15">#REF!</definedName>
    <definedName name="__pe22" localSheetId="10">#REF!</definedName>
    <definedName name="__pe22" localSheetId="7">#REF!</definedName>
    <definedName name="__pe22" localSheetId="11">#REF!</definedName>
    <definedName name="__pe22">#REF!</definedName>
    <definedName name="__PSC1" localSheetId="8">#REF!</definedName>
    <definedName name="__PSC1" localSheetId="12">#REF!</definedName>
    <definedName name="__PSC1" localSheetId="15">#REF!</definedName>
    <definedName name="__PSC1" localSheetId="10">#REF!</definedName>
    <definedName name="__PSC1" localSheetId="7">#REF!</definedName>
    <definedName name="__PSC1" localSheetId="11">#REF!</definedName>
    <definedName name="__PSC1">#REF!</definedName>
    <definedName name="__RD1" localSheetId="8">#REF!</definedName>
    <definedName name="__RD1" localSheetId="12">#REF!</definedName>
    <definedName name="__RD1" localSheetId="15">#REF!</definedName>
    <definedName name="__RD1" localSheetId="10">#REF!</definedName>
    <definedName name="__RD1" localSheetId="7">#REF!</definedName>
    <definedName name="__RD1" localSheetId="11">#REF!</definedName>
    <definedName name="__RD1">#REF!</definedName>
    <definedName name="__RD2" localSheetId="8">#REF!</definedName>
    <definedName name="__RD2" localSheetId="12">#REF!</definedName>
    <definedName name="__RD2" localSheetId="15">#REF!</definedName>
    <definedName name="__RD2" localSheetId="10">#REF!</definedName>
    <definedName name="__RD2" localSheetId="7">#REF!</definedName>
    <definedName name="__RD2" localSheetId="11">#REF!</definedName>
    <definedName name="__RD2">#REF!</definedName>
    <definedName name="__RD3" localSheetId="8">#REF!</definedName>
    <definedName name="__RD3" localSheetId="12">#REF!</definedName>
    <definedName name="__RD3" localSheetId="15">#REF!</definedName>
    <definedName name="__RD3" localSheetId="10">#REF!</definedName>
    <definedName name="__RD3" localSheetId="7">#REF!</definedName>
    <definedName name="__RD3" localSheetId="11">#REF!</definedName>
    <definedName name="__RD3">#REF!</definedName>
    <definedName name="__RD4" localSheetId="8">#REF!</definedName>
    <definedName name="__RD4" localSheetId="12">#REF!</definedName>
    <definedName name="__RD4" localSheetId="15">#REF!</definedName>
    <definedName name="__RD4" localSheetId="10">#REF!</definedName>
    <definedName name="__RD4" localSheetId="7">#REF!</definedName>
    <definedName name="__RD4" localSheetId="11">#REF!</definedName>
    <definedName name="__RD4">#REF!</definedName>
    <definedName name="__RD5" localSheetId="8">#REF!</definedName>
    <definedName name="__RD5" localSheetId="12">#REF!</definedName>
    <definedName name="__RD5" localSheetId="15">#REF!</definedName>
    <definedName name="__RD5" localSheetId="10">#REF!</definedName>
    <definedName name="__RD5" localSheetId="7">#REF!</definedName>
    <definedName name="__RD5" localSheetId="11">#REF!</definedName>
    <definedName name="__RD5">#REF!</definedName>
    <definedName name="__RD6" localSheetId="8">#REF!</definedName>
    <definedName name="__RD6" localSheetId="12">#REF!</definedName>
    <definedName name="__RD6" localSheetId="15">#REF!</definedName>
    <definedName name="__RD6" localSheetId="10">#REF!</definedName>
    <definedName name="__RD6" localSheetId="7">#REF!</definedName>
    <definedName name="__RD6" localSheetId="11">#REF!</definedName>
    <definedName name="__RD6">#REF!</definedName>
    <definedName name="__RD7" localSheetId="8">#REF!</definedName>
    <definedName name="__RD7" localSheetId="12">#REF!</definedName>
    <definedName name="__RD7" localSheetId="15">#REF!</definedName>
    <definedName name="__RD7" localSheetId="10">#REF!</definedName>
    <definedName name="__RD7" localSheetId="7">#REF!</definedName>
    <definedName name="__RD7" localSheetId="11">#REF!</definedName>
    <definedName name="__RD7">#REF!</definedName>
    <definedName name="__RL1" localSheetId="8">#REF!</definedName>
    <definedName name="__RL1" localSheetId="12">#REF!</definedName>
    <definedName name="__RL1" localSheetId="15">#REF!</definedName>
    <definedName name="__RL1" localSheetId="10">#REF!</definedName>
    <definedName name="__RL1" localSheetId="7">#REF!</definedName>
    <definedName name="__RL1" localSheetId="11">#REF!</definedName>
    <definedName name="__RL1">#REF!</definedName>
    <definedName name="__RL2" localSheetId="8">#REF!</definedName>
    <definedName name="__RL2" localSheetId="12">#REF!</definedName>
    <definedName name="__RL2" localSheetId="15">#REF!</definedName>
    <definedName name="__RL2" localSheetId="10">#REF!</definedName>
    <definedName name="__RL2" localSheetId="7">#REF!</definedName>
    <definedName name="__RL2" localSheetId="11">#REF!</definedName>
    <definedName name="__RL2">#REF!</definedName>
    <definedName name="__RL3" localSheetId="8">#REF!</definedName>
    <definedName name="__RL3" localSheetId="12">#REF!</definedName>
    <definedName name="__RL3" localSheetId="15">#REF!</definedName>
    <definedName name="__RL3" localSheetId="10">#REF!</definedName>
    <definedName name="__RL3" localSheetId="7">#REF!</definedName>
    <definedName name="__RL3" localSheetId="11">#REF!</definedName>
    <definedName name="__RL3">#REF!</definedName>
    <definedName name="__RL4" localSheetId="8">#REF!</definedName>
    <definedName name="__RL4" localSheetId="12">#REF!</definedName>
    <definedName name="__RL4" localSheetId="15">#REF!</definedName>
    <definedName name="__RL4" localSheetId="10">#REF!</definedName>
    <definedName name="__RL4" localSheetId="7">#REF!</definedName>
    <definedName name="__RL4" localSheetId="11">#REF!</definedName>
    <definedName name="__RL4">#REF!</definedName>
    <definedName name="__RL5" localSheetId="8">#REF!</definedName>
    <definedName name="__RL5" localSheetId="12">#REF!</definedName>
    <definedName name="__RL5" localSheetId="15">#REF!</definedName>
    <definedName name="__RL5" localSheetId="10">#REF!</definedName>
    <definedName name="__RL5" localSheetId="7">#REF!</definedName>
    <definedName name="__RL5" localSheetId="11">#REF!</definedName>
    <definedName name="__RL5">#REF!</definedName>
    <definedName name="__RL6" localSheetId="8">#REF!</definedName>
    <definedName name="__RL6" localSheetId="12">#REF!</definedName>
    <definedName name="__RL6" localSheetId="15">#REF!</definedName>
    <definedName name="__RL6" localSheetId="10">#REF!</definedName>
    <definedName name="__RL6" localSheetId="7">#REF!</definedName>
    <definedName name="__RL6" localSheetId="11">#REF!</definedName>
    <definedName name="__RL6">#REF!</definedName>
    <definedName name="__RL7" localSheetId="8">#REF!</definedName>
    <definedName name="__RL7" localSheetId="12">#REF!</definedName>
    <definedName name="__RL7" localSheetId="15">#REF!</definedName>
    <definedName name="__RL7" localSheetId="10">#REF!</definedName>
    <definedName name="__RL7" localSheetId="7">#REF!</definedName>
    <definedName name="__RL7" localSheetId="11">#REF!</definedName>
    <definedName name="__RL7">#REF!</definedName>
    <definedName name="__s1" localSheetId="8">#REF!</definedName>
    <definedName name="__s1" localSheetId="12">#REF!</definedName>
    <definedName name="__s1" localSheetId="15">#REF!</definedName>
    <definedName name="__s1" localSheetId="10">#REF!</definedName>
    <definedName name="__s1" localSheetId="7">#REF!</definedName>
    <definedName name="__s1" localSheetId="11">#REF!</definedName>
    <definedName name="__s1">#REF!</definedName>
    <definedName name="__sp1" localSheetId="8">#REF!</definedName>
    <definedName name="__sp1" localSheetId="12">#REF!</definedName>
    <definedName name="__sp1" localSheetId="15">#REF!</definedName>
    <definedName name="__sp1" localSheetId="10">#REF!</definedName>
    <definedName name="__sp1" localSheetId="7">#REF!</definedName>
    <definedName name="__sp1" localSheetId="11">#REF!</definedName>
    <definedName name="__sp1">#REF!</definedName>
    <definedName name="__sp2" localSheetId="8">#REF!</definedName>
    <definedName name="__sp2" localSheetId="12">#REF!</definedName>
    <definedName name="__sp2" localSheetId="15">#REF!</definedName>
    <definedName name="__sp2" localSheetId="10">#REF!</definedName>
    <definedName name="__sp2" localSheetId="7">#REF!</definedName>
    <definedName name="__sp2" localSheetId="11">#REF!</definedName>
    <definedName name="__sp2">#REF!</definedName>
    <definedName name="__sp3" localSheetId="8">#REF!</definedName>
    <definedName name="__sp3" localSheetId="12">#REF!</definedName>
    <definedName name="__sp3" localSheetId="15">#REF!</definedName>
    <definedName name="__sp3" localSheetId="10">#REF!</definedName>
    <definedName name="__sp3" localSheetId="7">#REF!</definedName>
    <definedName name="__sp3" localSheetId="11">#REF!</definedName>
    <definedName name="__sp3">#REF!</definedName>
    <definedName name="__SS1" localSheetId="8">#REF!</definedName>
    <definedName name="__SS1" localSheetId="12">#REF!</definedName>
    <definedName name="__SS1" localSheetId="15">#REF!</definedName>
    <definedName name="__SS1" localSheetId="10">#REF!</definedName>
    <definedName name="__SS1" localSheetId="7">#REF!</definedName>
    <definedName name="__SS1" localSheetId="11">#REF!</definedName>
    <definedName name="__SS1">#REF!</definedName>
    <definedName name="__SS2" localSheetId="8">#REF!</definedName>
    <definedName name="__SS2" localSheetId="12">#REF!</definedName>
    <definedName name="__SS2" localSheetId="15">#REF!</definedName>
    <definedName name="__SS2" localSheetId="10">#REF!</definedName>
    <definedName name="__SS2" localSheetId="7">#REF!</definedName>
    <definedName name="__SS2" localSheetId="11">#REF!</definedName>
    <definedName name="__SS2">#REF!</definedName>
    <definedName name="__STB1" localSheetId="8">#REF!</definedName>
    <definedName name="__STB1" localSheetId="12">#REF!</definedName>
    <definedName name="__STB1" localSheetId="15">#REF!</definedName>
    <definedName name="__STB1" localSheetId="10">#REF!</definedName>
    <definedName name="__STB1" localSheetId="7">#REF!</definedName>
    <definedName name="__STB1" localSheetId="11">#REF!</definedName>
    <definedName name="__STB1">#REF!</definedName>
    <definedName name="__STB2" localSheetId="8">#REF!</definedName>
    <definedName name="__STB2" localSheetId="12">#REF!</definedName>
    <definedName name="__STB2" localSheetId="15">#REF!</definedName>
    <definedName name="__STB2" localSheetId="10">#REF!</definedName>
    <definedName name="__STB2" localSheetId="7">#REF!</definedName>
    <definedName name="__STB2" localSheetId="11">#REF!</definedName>
    <definedName name="__STB2">#REF!</definedName>
    <definedName name="__STB3" localSheetId="8">#REF!</definedName>
    <definedName name="__STB3" localSheetId="12">#REF!</definedName>
    <definedName name="__STB3" localSheetId="15">#REF!</definedName>
    <definedName name="__STB3" localSheetId="10">#REF!</definedName>
    <definedName name="__STB3" localSheetId="7">#REF!</definedName>
    <definedName name="__STB3" localSheetId="11">#REF!</definedName>
    <definedName name="__STB3">#REF!</definedName>
    <definedName name="__STB4" localSheetId="8">#REF!</definedName>
    <definedName name="__STB4" localSheetId="12">#REF!</definedName>
    <definedName name="__STB4" localSheetId="15">#REF!</definedName>
    <definedName name="__STB4" localSheetId="10">#REF!</definedName>
    <definedName name="__STB4" localSheetId="7">#REF!</definedName>
    <definedName name="__STB4" localSheetId="11">#REF!</definedName>
    <definedName name="__STB4">#REF!</definedName>
    <definedName name="__TC1" localSheetId="8">#REF!</definedName>
    <definedName name="__TC1" localSheetId="12">#REF!</definedName>
    <definedName name="__TC1" localSheetId="15">#REF!</definedName>
    <definedName name="__TC1" localSheetId="10">#REF!</definedName>
    <definedName name="__TC1" localSheetId="7">#REF!</definedName>
    <definedName name="__TC1" localSheetId="11">#REF!</definedName>
    <definedName name="__TC1">#REF!</definedName>
    <definedName name="__TC2" localSheetId="8">#REF!</definedName>
    <definedName name="__TC2" localSheetId="12">#REF!</definedName>
    <definedName name="__TC2" localSheetId="15">#REF!</definedName>
    <definedName name="__TC2" localSheetId="10">#REF!</definedName>
    <definedName name="__TC2" localSheetId="7">#REF!</definedName>
    <definedName name="__TC2" localSheetId="11">#REF!</definedName>
    <definedName name="__TC2">#REF!</definedName>
    <definedName name="__tdl2" localSheetId="8">#REF!</definedName>
    <definedName name="__tdl2" localSheetId="12">#REF!</definedName>
    <definedName name="__tdl2" localSheetId="15">#REF!</definedName>
    <definedName name="__tdl2" localSheetId="10">#REF!</definedName>
    <definedName name="__tdl2" localSheetId="7">#REF!</definedName>
    <definedName name="__tdl2" localSheetId="11">#REF!</definedName>
    <definedName name="__tdl2">#REF!</definedName>
    <definedName name="__teb1" localSheetId="8">#REF!</definedName>
    <definedName name="__teb1" localSheetId="12">#REF!</definedName>
    <definedName name="__teb1" localSheetId="15">#REF!</definedName>
    <definedName name="__teb1" localSheetId="10">#REF!</definedName>
    <definedName name="__teb1" localSheetId="7">#REF!</definedName>
    <definedName name="__teb1" localSheetId="11">#REF!</definedName>
    <definedName name="__teb1">#REF!</definedName>
    <definedName name="__teb2" localSheetId="8">#REF!</definedName>
    <definedName name="__teb2" localSheetId="12">#REF!</definedName>
    <definedName name="__teb2" localSheetId="15">#REF!</definedName>
    <definedName name="__teb2" localSheetId="10">#REF!</definedName>
    <definedName name="__teb2" localSheetId="7">#REF!</definedName>
    <definedName name="__teb2" localSheetId="11">#REF!</definedName>
    <definedName name="__teb2">#REF!</definedName>
    <definedName name="__teb3" localSheetId="8">#REF!</definedName>
    <definedName name="__teb3" localSheetId="12">#REF!</definedName>
    <definedName name="__teb3" localSheetId="15">#REF!</definedName>
    <definedName name="__teb3" localSheetId="10">#REF!</definedName>
    <definedName name="__teb3" localSheetId="7">#REF!</definedName>
    <definedName name="__teb3" localSheetId="11">#REF!</definedName>
    <definedName name="__teb3">#REF!</definedName>
    <definedName name="__Ted1" localSheetId="8">#REF!</definedName>
    <definedName name="__Ted1" localSheetId="12">#REF!</definedName>
    <definedName name="__Ted1" localSheetId="15">#REF!</definedName>
    <definedName name="__Ted1" localSheetId="10">#REF!</definedName>
    <definedName name="__Ted1" localSheetId="7">#REF!</definedName>
    <definedName name="__Ted1" localSheetId="11">#REF!</definedName>
    <definedName name="__Ted1">#REF!</definedName>
    <definedName name="__tll2" localSheetId="8">#REF!</definedName>
    <definedName name="__tll2" localSheetId="12">#REF!</definedName>
    <definedName name="__tll2" localSheetId="15">#REF!</definedName>
    <definedName name="__tll2" localSheetId="10">#REF!</definedName>
    <definedName name="__tll2" localSheetId="7">#REF!</definedName>
    <definedName name="__tll2" localSheetId="11">#REF!</definedName>
    <definedName name="__tll2">#REF!</definedName>
    <definedName name="__tr2" localSheetId="8">#REF!</definedName>
    <definedName name="__tr2" localSheetId="12">#REF!</definedName>
    <definedName name="__tr2" localSheetId="15">#REF!</definedName>
    <definedName name="__tr2" localSheetId="10">#REF!</definedName>
    <definedName name="__tr2" localSheetId="7">#REF!</definedName>
    <definedName name="__tr2" localSheetId="11">#REF!</definedName>
    <definedName name="__tr2">#REF!</definedName>
    <definedName name="__tri11" localSheetId="8">#REF!</definedName>
    <definedName name="__tri11" localSheetId="12">#REF!</definedName>
    <definedName name="__tri11" localSheetId="15">#REF!</definedName>
    <definedName name="__tri11" localSheetId="10">#REF!</definedName>
    <definedName name="__tri11" localSheetId="7">#REF!</definedName>
    <definedName name="__tri11" localSheetId="11">#REF!</definedName>
    <definedName name="__tri11">#REF!</definedName>
    <definedName name="__tri12" localSheetId="8">#REF!</definedName>
    <definedName name="__tri12" localSheetId="12">#REF!</definedName>
    <definedName name="__tri12" localSheetId="15">#REF!</definedName>
    <definedName name="__tri12" localSheetId="10">#REF!</definedName>
    <definedName name="__tri12" localSheetId="7">#REF!</definedName>
    <definedName name="__tri12" localSheetId="11">#REF!</definedName>
    <definedName name="__tri12">#REF!</definedName>
    <definedName name="__tri13" localSheetId="8">#REF!</definedName>
    <definedName name="__tri13" localSheetId="12">#REF!</definedName>
    <definedName name="__tri13" localSheetId="15">#REF!</definedName>
    <definedName name="__tri13" localSheetId="10">#REF!</definedName>
    <definedName name="__tri13" localSheetId="7">#REF!</definedName>
    <definedName name="__tri13" localSheetId="11">#REF!</definedName>
    <definedName name="__tri13">#REF!</definedName>
    <definedName name="__tri14" localSheetId="8">#REF!</definedName>
    <definedName name="__tri14" localSheetId="12">#REF!</definedName>
    <definedName name="__tri14" localSheetId="15">#REF!</definedName>
    <definedName name="__tri14" localSheetId="10">#REF!</definedName>
    <definedName name="__tri14" localSheetId="7">#REF!</definedName>
    <definedName name="__tri14" localSheetId="11">#REF!</definedName>
    <definedName name="__tri14">#REF!</definedName>
    <definedName name="__tri15" localSheetId="8">#REF!</definedName>
    <definedName name="__tri15" localSheetId="12">#REF!</definedName>
    <definedName name="__tri15" localSheetId="15">#REF!</definedName>
    <definedName name="__tri15" localSheetId="10">#REF!</definedName>
    <definedName name="__tri15" localSheetId="7">#REF!</definedName>
    <definedName name="__tri15" localSheetId="11">#REF!</definedName>
    <definedName name="__tri15">#REF!</definedName>
    <definedName name="__tri22" localSheetId="8">#REF!</definedName>
    <definedName name="__tri22" localSheetId="12">#REF!</definedName>
    <definedName name="__tri22" localSheetId="15">#REF!</definedName>
    <definedName name="__tri22" localSheetId="10">#REF!</definedName>
    <definedName name="__tri22" localSheetId="7">#REF!</definedName>
    <definedName name="__tri22" localSheetId="11">#REF!</definedName>
    <definedName name="__tri22">#REF!</definedName>
    <definedName name="__tri23" localSheetId="8">#REF!</definedName>
    <definedName name="__tri23" localSheetId="12">#REF!</definedName>
    <definedName name="__tri23" localSheetId="15">#REF!</definedName>
    <definedName name="__tri23" localSheetId="10">#REF!</definedName>
    <definedName name="__tri23" localSheetId="7">#REF!</definedName>
    <definedName name="__tri23" localSheetId="11">#REF!</definedName>
    <definedName name="__tri23">#REF!</definedName>
    <definedName name="__tri24" localSheetId="8">#REF!</definedName>
    <definedName name="__tri24" localSheetId="12">#REF!</definedName>
    <definedName name="__tri24" localSheetId="15">#REF!</definedName>
    <definedName name="__tri24" localSheetId="10">#REF!</definedName>
    <definedName name="__tri24" localSheetId="7">#REF!</definedName>
    <definedName name="__tri24" localSheetId="11">#REF!</definedName>
    <definedName name="__tri24">#REF!</definedName>
    <definedName name="__tri25" localSheetId="8">#REF!</definedName>
    <definedName name="__tri25" localSheetId="12">#REF!</definedName>
    <definedName name="__tri25" localSheetId="15">#REF!</definedName>
    <definedName name="__tri25" localSheetId="10">#REF!</definedName>
    <definedName name="__tri25" localSheetId="7">#REF!</definedName>
    <definedName name="__tri25" localSheetId="11">#REF!</definedName>
    <definedName name="__tri25">#REF!</definedName>
    <definedName name="__tri32" localSheetId="8">#REF!</definedName>
    <definedName name="__tri32" localSheetId="12">#REF!</definedName>
    <definedName name="__tri32" localSheetId="15">#REF!</definedName>
    <definedName name="__tri32" localSheetId="10">#REF!</definedName>
    <definedName name="__tri32" localSheetId="7">#REF!</definedName>
    <definedName name="__tri32" localSheetId="11">#REF!</definedName>
    <definedName name="__tri32">#REF!</definedName>
    <definedName name="__tri33" localSheetId="8">#REF!</definedName>
    <definedName name="__tri33" localSheetId="12">#REF!</definedName>
    <definedName name="__tri33" localSheetId="15">#REF!</definedName>
    <definedName name="__tri33" localSheetId="10">#REF!</definedName>
    <definedName name="__tri33" localSheetId="7">#REF!</definedName>
    <definedName name="__tri33" localSheetId="11">#REF!</definedName>
    <definedName name="__tri33">#REF!</definedName>
    <definedName name="__tri34" localSheetId="8">#REF!</definedName>
    <definedName name="__tri34" localSheetId="12">#REF!</definedName>
    <definedName name="__tri34" localSheetId="15">#REF!</definedName>
    <definedName name="__tri34" localSheetId="10">#REF!</definedName>
    <definedName name="__tri34" localSheetId="7">#REF!</definedName>
    <definedName name="__tri34" localSheetId="11">#REF!</definedName>
    <definedName name="__tri34">#REF!</definedName>
    <definedName name="__tri35" localSheetId="8">#REF!</definedName>
    <definedName name="__tri35" localSheetId="12">#REF!</definedName>
    <definedName name="__tri35" localSheetId="15">#REF!</definedName>
    <definedName name="__tri35" localSheetId="10">#REF!</definedName>
    <definedName name="__tri35" localSheetId="7">#REF!</definedName>
    <definedName name="__tri35" localSheetId="11">#REF!</definedName>
    <definedName name="__tri35">#REF!</definedName>
    <definedName name="__tri42" localSheetId="8">#REF!</definedName>
    <definedName name="__tri42" localSheetId="12">#REF!</definedName>
    <definedName name="__tri42" localSheetId="15">#REF!</definedName>
    <definedName name="__tri42" localSheetId="10">#REF!</definedName>
    <definedName name="__tri42" localSheetId="7">#REF!</definedName>
    <definedName name="__tri42" localSheetId="11">#REF!</definedName>
    <definedName name="__tri42">#REF!</definedName>
    <definedName name="__tri43" localSheetId="8">#REF!</definedName>
    <definedName name="__tri43" localSheetId="12">#REF!</definedName>
    <definedName name="__tri43" localSheetId="15">#REF!</definedName>
    <definedName name="__tri43" localSheetId="10">#REF!</definedName>
    <definedName name="__tri43" localSheetId="7">#REF!</definedName>
    <definedName name="__tri43" localSheetId="11">#REF!</definedName>
    <definedName name="__tri43">#REF!</definedName>
    <definedName name="__tri44" localSheetId="8">#REF!</definedName>
    <definedName name="__tri44" localSheetId="12">#REF!</definedName>
    <definedName name="__tri44" localSheetId="15">#REF!</definedName>
    <definedName name="__tri44" localSheetId="10">#REF!</definedName>
    <definedName name="__tri44" localSheetId="7">#REF!</definedName>
    <definedName name="__tri44" localSheetId="11">#REF!</definedName>
    <definedName name="__tri44">#REF!</definedName>
    <definedName name="__tri45" localSheetId="8">#REF!</definedName>
    <definedName name="__tri45" localSheetId="12">#REF!</definedName>
    <definedName name="__tri45" localSheetId="15">#REF!</definedName>
    <definedName name="__tri45" localSheetId="10">#REF!</definedName>
    <definedName name="__tri45" localSheetId="7">#REF!</definedName>
    <definedName name="__tri45" localSheetId="11">#REF!</definedName>
    <definedName name="__tri45">#REF!</definedName>
    <definedName name="__Ts1" localSheetId="8">#REF!</definedName>
    <definedName name="__Ts1" localSheetId="12">#REF!</definedName>
    <definedName name="__Ts1" localSheetId="15">#REF!</definedName>
    <definedName name="__Ts1" localSheetId="10">#REF!</definedName>
    <definedName name="__Ts1" localSheetId="7">#REF!</definedName>
    <definedName name="__Ts1" localSheetId="11">#REF!</definedName>
    <definedName name="__Ts1">#REF!</definedName>
    <definedName name="__TW1" localSheetId="8">#REF!</definedName>
    <definedName name="__TW1" localSheetId="12">#REF!</definedName>
    <definedName name="__TW1" localSheetId="15">#REF!</definedName>
    <definedName name="__TW1" localSheetId="10">#REF!</definedName>
    <definedName name="__TW1" localSheetId="7">#REF!</definedName>
    <definedName name="__TW1" localSheetId="11">#REF!</definedName>
    <definedName name="__TW1">#REF!</definedName>
    <definedName name="__TW2" localSheetId="8">#REF!</definedName>
    <definedName name="__TW2" localSheetId="12">#REF!</definedName>
    <definedName name="__TW2" localSheetId="15">#REF!</definedName>
    <definedName name="__TW2" localSheetId="10">#REF!</definedName>
    <definedName name="__TW2" localSheetId="7">#REF!</definedName>
    <definedName name="__TW2" localSheetId="11">#REF!</definedName>
    <definedName name="__TW2">#REF!</definedName>
    <definedName name="__vhw1" localSheetId="8">#REF!</definedName>
    <definedName name="__vhw1" localSheetId="12">#REF!</definedName>
    <definedName name="__vhw1" localSheetId="15">#REF!</definedName>
    <definedName name="__vhw1" localSheetId="10">#REF!</definedName>
    <definedName name="__vhw1" localSheetId="7">#REF!</definedName>
    <definedName name="__vhw1" localSheetId="11">#REF!</definedName>
    <definedName name="__vhw1">#REF!</definedName>
    <definedName name="__vvw1" localSheetId="8">#REF!</definedName>
    <definedName name="__vvw1" localSheetId="12">#REF!</definedName>
    <definedName name="__vvw1" localSheetId="15">#REF!</definedName>
    <definedName name="__vvw1" localSheetId="10">#REF!</definedName>
    <definedName name="__vvw1" localSheetId="7">#REF!</definedName>
    <definedName name="__vvw1" localSheetId="11">#REF!</definedName>
    <definedName name="__vvw1">#REF!</definedName>
    <definedName name="__WC1" localSheetId="8">#REF!</definedName>
    <definedName name="__WC1" localSheetId="12">#REF!</definedName>
    <definedName name="__WC1" localSheetId="15">#REF!</definedName>
    <definedName name="__WC1" localSheetId="10">#REF!</definedName>
    <definedName name="__WC1" localSheetId="7">#REF!</definedName>
    <definedName name="__WC1" localSheetId="11">#REF!</definedName>
    <definedName name="__WC1">#REF!</definedName>
    <definedName name="__wcv1" localSheetId="8">#REF!</definedName>
    <definedName name="__wcv1" localSheetId="12">#REF!</definedName>
    <definedName name="__wcv1" localSheetId="15">#REF!</definedName>
    <definedName name="__wcv1" localSheetId="10">#REF!</definedName>
    <definedName name="__wcv1" localSheetId="7">#REF!</definedName>
    <definedName name="__wcv1" localSheetId="11">#REF!</definedName>
    <definedName name="__wcv1">#REF!</definedName>
    <definedName name="__wcv2" localSheetId="8">#REF!</definedName>
    <definedName name="__wcv2" localSheetId="12">#REF!</definedName>
    <definedName name="__wcv2" localSheetId="15">#REF!</definedName>
    <definedName name="__wcv2" localSheetId="10">#REF!</definedName>
    <definedName name="__wcv2" localSheetId="7">#REF!</definedName>
    <definedName name="__wcv2" localSheetId="11">#REF!</definedName>
    <definedName name="__wcv2">#REF!</definedName>
    <definedName name="__wcv3" localSheetId="8">#REF!</definedName>
    <definedName name="__wcv3" localSheetId="12">#REF!</definedName>
    <definedName name="__wcv3" localSheetId="15">#REF!</definedName>
    <definedName name="__wcv3" localSheetId="10">#REF!</definedName>
    <definedName name="__wcv3" localSheetId="7">#REF!</definedName>
    <definedName name="__wcv3" localSheetId="11">#REF!</definedName>
    <definedName name="__wcv3">#REF!</definedName>
    <definedName name="__wcv4" localSheetId="8">#REF!</definedName>
    <definedName name="__wcv4" localSheetId="12">#REF!</definedName>
    <definedName name="__wcv4" localSheetId="15">#REF!</definedName>
    <definedName name="__wcv4" localSheetId="10">#REF!</definedName>
    <definedName name="__wcv4" localSheetId="7">#REF!</definedName>
    <definedName name="__wcv4" localSheetId="11">#REF!</definedName>
    <definedName name="__wcv4">#REF!</definedName>
    <definedName name="__wcv5" localSheetId="8">#REF!</definedName>
    <definedName name="__wcv5" localSheetId="12">#REF!</definedName>
    <definedName name="__wcv5" localSheetId="15">#REF!</definedName>
    <definedName name="__wcv5" localSheetId="10">#REF!</definedName>
    <definedName name="__wcv5" localSheetId="7">#REF!</definedName>
    <definedName name="__wcv5" localSheetId="11">#REF!</definedName>
    <definedName name="__wcv5">#REF!</definedName>
    <definedName name="__XS1" localSheetId="8">#REF!</definedName>
    <definedName name="__XS1" localSheetId="12">#REF!</definedName>
    <definedName name="__XS1" localSheetId="15">#REF!</definedName>
    <definedName name="__XS1" localSheetId="10">#REF!</definedName>
    <definedName name="__XS1" localSheetId="7">#REF!</definedName>
    <definedName name="__XS1" localSheetId="11">#REF!</definedName>
    <definedName name="__XS1">#REF!</definedName>
    <definedName name="__XS2" localSheetId="8">#REF!</definedName>
    <definedName name="__XS2" localSheetId="12">#REF!</definedName>
    <definedName name="__XS2" localSheetId="15">#REF!</definedName>
    <definedName name="__XS2" localSheetId="10">#REF!</definedName>
    <definedName name="__XS2" localSheetId="7">#REF!</definedName>
    <definedName name="__XS2" localSheetId="11">#REF!</definedName>
    <definedName name="__XS2">#REF!</definedName>
    <definedName name="__zz1" localSheetId="8">#REF!</definedName>
    <definedName name="__zz1" localSheetId="12">#REF!</definedName>
    <definedName name="__zz1" localSheetId="15">#REF!</definedName>
    <definedName name="__zz1" localSheetId="10">#REF!</definedName>
    <definedName name="__zz1" localSheetId="7">#REF!</definedName>
    <definedName name="__zz1" localSheetId="11">#REF!</definedName>
    <definedName name="__zz1">#REF!</definedName>
    <definedName name="__zz2" localSheetId="8">#REF!</definedName>
    <definedName name="__zz2" localSheetId="12">#REF!</definedName>
    <definedName name="__zz2" localSheetId="15">#REF!</definedName>
    <definedName name="__zz2" localSheetId="10">#REF!</definedName>
    <definedName name="__zz2" localSheetId="7">#REF!</definedName>
    <definedName name="__zz2" localSheetId="11">#REF!</definedName>
    <definedName name="__zz2">#REF!</definedName>
    <definedName name="__zz3" localSheetId="8">#REF!</definedName>
    <definedName name="__zz3" localSheetId="12">#REF!</definedName>
    <definedName name="__zz3" localSheetId="15">#REF!</definedName>
    <definedName name="__zz3" localSheetId="10">#REF!</definedName>
    <definedName name="__zz3" localSheetId="7">#REF!</definedName>
    <definedName name="__zz3" localSheetId="11">#REF!</definedName>
    <definedName name="__zz3">#REF!</definedName>
    <definedName name="_\D" localSheetId="8">#REF!</definedName>
    <definedName name="_\D" localSheetId="12">#REF!</definedName>
    <definedName name="_\D" localSheetId="15">#REF!</definedName>
    <definedName name="_\D" localSheetId="10">#REF!</definedName>
    <definedName name="_\D" localSheetId="7">#REF!</definedName>
    <definedName name="_\D" localSheetId="11">#REF!</definedName>
    <definedName name="_\D">#REF!</definedName>
    <definedName name="_\X" localSheetId="8">#REF!</definedName>
    <definedName name="_\X" localSheetId="12">#REF!</definedName>
    <definedName name="_\X" localSheetId="15">#REF!</definedName>
    <definedName name="_\X" localSheetId="10">#REF!</definedName>
    <definedName name="_\X" localSheetId="7">#REF!</definedName>
    <definedName name="_\X" localSheetId="11">#REF!</definedName>
    <definedName name="_\X">#REF!</definedName>
    <definedName name="_1">#N/A</definedName>
    <definedName name="_10">#N/A</definedName>
    <definedName name="_1001______________________________________________________________________________________3_0Crite" localSheetId="8">#REF!</definedName>
    <definedName name="_1001______________________________________________________________________________________3_0Crite" localSheetId="12">#REF!</definedName>
    <definedName name="_1001______________________________________________________________________________________3_0Crite" localSheetId="15">#REF!</definedName>
    <definedName name="_1001______________________________________________________________________________________3_0Crite" localSheetId="10">#REF!</definedName>
    <definedName name="_1001______________________________________________________________________________________3_0Crite" localSheetId="7">#REF!</definedName>
    <definedName name="_1001______________________________________________________________________________________3_0Crite" localSheetId="11">#REF!</definedName>
    <definedName name="_1001______________________________________________________________________________________3_0Crite">#REF!</definedName>
    <definedName name="_1004______________________________________________________________________________________3_0Criteria" localSheetId="8">#REF!</definedName>
    <definedName name="_1004______________________________________________________________________________________3_0Criteria" localSheetId="12">#REF!</definedName>
    <definedName name="_1004______________________________________________________________________________________3_0Criteria" localSheetId="15">#REF!</definedName>
    <definedName name="_1004______________________________________________________________________________________3_0Criteria" localSheetId="10">#REF!</definedName>
    <definedName name="_1004______________________________________________________________________________________3_0Criteria" localSheetId="7">#REF!</definedName>
    <definedName name="_1004______________________________________________________________________________________3_0Criteria" localSheetId="11">#REF!</definedName>
    <definedName name="_1004______________________________________________________________________________________3_0Criteria">#REF!</definedName>
    <definedName name="_1007______________________________________________________________________________________G_0Extr" localSheetId="8">#REF!</definedName>
    <definedName name="_1007______________________________________________________________________________________G_0Extr" localSheetId="12">#REF!</definedName>
    <definedName name="_1007______________________________________________________________________________________G_0Extr" localSheetId="15">#REF!</definedName>
    <definedName name="_1007______________________________________________________________________________________G_0Extr" localSheetId="10">#REF!</definedName>
    <definedName name="_1007______________________________________________________________________________________G_0Extr" localSheetId="7">#REF!</definedName>
    <definedName name="_1007______________________________________________________________________________________G_0Extr" localSheetId="11">#REF!</definedName>
    <definedName name="_1007______________________________________________________________________________________G_0Extr">#REF!</definedName>
    <definedName name="_1010______________________________________________________________________________________G_0Extract" localSheetId="8">#REF!</definedName>
    <definedName name="_1010______________________________________________________________________________________G_0Extract" localSheetId="12">#REF!</definedName>
    <definedName name="_1010______________________________________________________________________________________G_0Extract" localSheetId="15">#REF!</definedName>
    <definedName name="_1010______________________________________________________________________________________G_0Extract" localSheetId="10">#REF!</definedName>
    <definedName name="_1010______________________________________________________________________________________G_0Extract" localSheetId="7">#REF!</definedName>
    <definedName name="_1010______________________________________________________________________________________G_0Extract" localSheetId="11">#REF!</definedName>
    <definedName name="_1010______________________________________________________________________________________G_0Extract">#REF!</definedName>
    <definedName name="_1017______________________________________________________________________________________단" localSheetId="8">#REF!</definedName>
    <definedName name="_1017______________________________________________________________________________________단" localSheetId="12">#REF!</definedName>
    <definedName name="_1017______________________________________________________________________________________단" localSheetId="15">#REF!</definedName>
    <definedName name="_1017______________________________________________________________________________________단" localSheetId="10">#REF!</definedName>
    <definedName name="_1017______________________________________________________________________________________단" localSheetId="7">#REF!</definedName>
    <definedName name="_1017______________________________________________________________________________________단" localSheetId="11">#REF!</definedName>
    <definedName name="_1017______________________________________________________________________________________단">#REF!</definedName>
    <definedName name="_1032_____________________________________________________________________________________3_0Crite" localSheetId="8">#REF!</definedName>
    <definedName name="_1032_____________________________________________________________________________________3_0Crite" localSheetId="12">#REF!</definedName>
    <definedName name="_1032_____________________________________________________________________________________3_0Crite" localSheetId="15">#REF!</definedName>
    <definedName name="_1032_____________________________________________________________________________________3_0Crite" localSheetId="10">#REF!</definedName>
    <definedName name="_1032_____________________________________________________________________________________3_0Crite" localSheetId="7">#REF!</definedName>
    <definedName name="_1032_____________________________________________________________________________________3_0Crite" localSheetId="11">#REF!</definedName>
    <definedName name="_1032_____________________________________________________________________________________3_0Crite">#REF!</definedName>
    <definedName name="_1035_____________________________________________________________________________________3_0Criteria" localSheetId="8">#REF!</definedName>
    <definedName name="_1035_____________________________________________________________________________________3_0Criteria" localSheetId="12">#REF!</definedName>
    <definedName name="_1035_____________________________________________________________________________________3_0Criteria" localSheetId="15">#REF!</definedName>
    <definedName name="_1035_____________________________________________________________________________________3_0Criteria" localSheetId="10">#REF!</definedName>
    <definedName name="_1035_____________________________________________________________________________________3_0Criteria" localSheetId="7">#REF!</definedName>
    <definedName name="_1035_____________________________________________________________________________________3_0Criteria" localSheetId="11">#REF!</definedName>
    <definedName name="_1035_____________________________________________________________________________________3_0Criteria">#REF!</definedName>
    <definedName name="_1038_____________________________________________________________________________________G_0Extr" localSheetId="8">#REF!</definedName>
    <definedName name="_1038_____________________________________________________________________________________G_0Extr" localSheetId="12">#REF!</definedName>
    <definedName name="_1038_____________________________________________________________________________________G_0Extr" localSheetId="15">#REF!</definedName>
    <definedName name="_1038_____________________________________________________________________________________G_0Extr" localSheetId="10">#REF!</definedName>
    <definedName name="_1038_____________________________________________________________________________________G_0Extr" localSheetId="7">#REF!</definedName>
    <definedName name="_1038_____________________________________________________________________________________G_0Extr" localSheetId="11">#REF!</definedName>
    <definedName name="_1038_____________________________________________________________________________________G_0Extr">#REF!</definedName>
    <definedName name="_1041_____________________________________________________________________________________G_0Extract" localSheetId="8">#REF!</definedName>
    <definedName name="_1041_____________________________________________________________________________________G_0Extract" localSheetId="12">#REF!</definedName>
    <definedName name="_1041_____________________________________________________________________________________G_0Extract" localSheetId="15">#REF!</definedName>
    <definedName name="_1041_____________________________________________________________________________________G_0Extract" localSheetId="10">#REF!</definedName>
    <definedName name="_1041_____________________________________________________________________________________G_0Extract" localSheetId="7">#REF!</definedName>
    <definedName name="_1041_____________________________________________________________________________________G_0Extract" localSheetId="11">#REF!</definedName>
    <definedName name="_1041_____________________________________________________________________________________G_0Extract">#REF!</definedName>
    <definedName name="_1048_____________________________________________________________________________________단" localSheetId="8">#REF!</definedName>
    <definedName name="_1048_____________________________________________________________________________________단" localSheetId="12">#REF!</definedName>
    <definedName name="_1048_____________________________________________________________________________________단" localSheetId="15">#REF!</definedName>
    <definedName name="_1048_____________________________________________________________________________________단" localSheetId="10">#REF!</definedName>
    <definedName name="_1048_____________________________________________________________________________________단" localSheetId="7">#REF!</definedName>
    <definedName name="_1048_____________________________________________________________________________________단" localSheetId="11">#REF!</definedName>
    <definedName name="_1048_____________________________________________________________________________________단">#REF!</definedName>
    <definedName name="_1051____________________________________________________________________________________3_0Crite" localSheetId="8">#REF!</definedName>
    <definedName name="_1051____________________________________________________________________________________3_0Crite" localSheetId="12">#REF!</definedName>
    <definedName name="_1051____________________________________________________________________________________3_0Crite" localSheetId="15">#REF!</definedName>
    <definedName name="_1051____________________________________________________________________________________3_0Crite" localSheetId="10">#REF!</definedName>
    <definedName name="_1051____________________________________________________________________________________3_0Crite" localSheetId="7">#REF!</definedName>
    <definedName name="_1051____________________________________________________________________________________3_0Crite" localSheetId="11">#REF!</definedName>
    <definedName name="_1051____________________________________________________________________________________3_0Crite">#REF!</definedName>
    <definedName name="_1054____________________________________________________________________________________3_0Criteria" localSheetId="8">#REF!</definedName>
    <definedName name="_1054____________________________________________________________________________________3_0Criteria" localSheetId="12">#REF!</definedName>
    <definedName name="_1054____________________________________________________________________________________3_0Criteria" localSheetId="15">#REF!</definedName>
    <definedName name="_1054____________________________________________________________________________________3_0Criteria" localSheetId="10">#REF!</definedName>
    <definedName name="_1054____________________________________________________________________________________3_0Criteria" localSheetId="7">#REF!</definedName>
    <definedName name="_1054____________________________________________________________________________________3_0Criteria" localSheetId="11">#REF!</definedName>
    <definedName name="_1054____________________________________________________________________________________3_0Criteria">#REF!</definedName>
    <definedName name="_1057____________________________________________________________________________________G_0Extr" localSheetId="8">#REF!</definedName>
    <definedName name="_1057____________________________________________________________________________________G_0Extr" localSheetId="12">#REF!</definedName>
    <definedName name="_1057____________________________________________________________________________________G_0Extr" localSheetId="15">#REF!</definedName>
    <definedName name="_1057____________________________________________________________________________________G_0Extr" localSheetId="10">#REF!</definedName>
    <definedName name="_1057____________________________________________________________________________________G_0Extr" localSheetId="7">#REF!</definedName>
    <definedName name="_1057____________________________________________________________________________________G_0Extr" localSheetId="11">#REF!</definedName>
    <definedName name="_1057____________________________________________________________________________________G_0Extr">#REF!</definedName>
    <definedName name="_1060____________________________________________________________________________________G_0Extract" localSheetId="8">#REF!</definedName>
    <definedName name="_1060____________________________________________________________________________________G_0Extract" localSheetId="12">#REF!</definedName>
    <definedName name="_1060____________________________________________________________________________________G_0Extract" localSheetId="15">#REF!</definedName>
    <definedName name="_1060____________________________________________________________________________________G_0Extract" localSheetId="10">#REF!</definedName>
    <definedName name="_1060____________________________________________________________________________________G_0Extract" localSheetId="7">#REF!</definedName>
    <definedName name="_1060____________________________________________________________________________________G_0Extract" localSheetId="11">#REF!</definedName>
    <definedName name="_1060____________________________________________________________________________________G_0Extract">#REF!</definedName>
    <definedName name="_1075___________________________________________________________________________________3_0Crite" localSheetId="8">#REF!</definedName>
    <definedName name="_1075___________________________________________________________________________________3_0Crite" localSheetId="12">#REF!</definedName>
    <definedName name="_1075___________________________________________________________________________________3_0Crite" localSheetId="15">#REF!</definedName>
    <definedName name="_1075___________________________________________________________________________________3_0Crite" localSheetId="10">#REF!</definedName>
    <definedName name="_1075___________________________________________________________________________________3_0Crite" localSheetId="7">#REF!</definedName>
    <definedName name="_1075___________________________________________________________________________________3_0Crite" localSheetId="11">#REF!</definedName>
    <definedName name="_1075___________________________________________________________________________________3_0Crite">#REF!</definedName>
    <definedName name="_1078___________________________________________________________________________________3_0Criteria" localSheetId="8">#REF!</definedName>
    <definedName name="_1078___________________________________________________________________________________3_0Criteria" localSheetId="12">#REF!</definedName>
    <definedName name="_1078___________________________________________________________________________________3_0Criteria" localSheetId="15">#REF!</definedName>
    <definedName name="_1078___________________________________________________________________________________3_0Criteria" localSheetId="10">#REF!</definedName>
    <definedName name="_1078___________________________________________________________________________________3_0Criteria" localSheetId="7">#REF!</definedName>
    <definedName name="_1078___________________________________________________________________________________3_0Criteria" localSheetId="11">#REF!</definedName>
    <definedName name="_1078___________________________________________________________________________________3_0Criteria">#REF!</definedName>
    <definedName name="_1081___________________________________________________________________________________G_0Extr" localSheetId="8">#REF!</definedName>
    <definedName name="_1081___________________________________________________________________________________G_0Extr" localSheetId="12">#REF!</definedName>
    <definedName name="_1081___________________________________________________________________________________G_0Extr" localSheetId="15">#REF!</definedName>
    <definedName name="_1081___________________________________________________________________________________G_0Extr" localSheetId="10">#REF!</definedName>
    <definedName name="_1081___________________________________________________________________________________G_0Extr" localSheetId="7">#REF!</definedName>
    <definedName name="_1081___________________________________________________________________________________G_0Extr" localSheetId="11">#REF!</definedName>
    <definedName name="_1081___________________________________________________________________________________G_0Extr">#REF!</definedName>
    <definedName name="_1084___________________________________________________________________________________G_0Extract" localSheetId="8">#REF!</definedName>
    <definedName name="_1084___________________________________________________________________________________G_0Extract" localSheetId="12">#REF!</definedName>
    <definedName name="_1084___________________________________________________________________________________G_0Extract" localSheetId="15">#REF!</definedName>
    <definedName name="_1084___________________________________________________________________________________G_0Extract" localSheetId="10">#REF!</definedName>
    <definedName name="_1084___________________________________________________________________________________G_0Extract" localSheetId="7">#REF!</definedName>
    <definedName name="_1084___________________________________________________________________________________G_0Extract" localSheetId="11">#REF!</definedName>
    <definedName name="_1084___________________________________________________________________________________G_0Extract">#REF!</definedName>
    <definedName name="_1091___________________________________________________________________________________단" localSheetId="8">#REF!</definedName>
    <definedName name="_1091___________________________________________________________________________________단" localSheetId="12">#REF!</definedName>
    <definedName name="_1091___________________________________________________________________________________단" localSheetId="15">#REF!</definedName>
    <definedName name="_1091___________________________________________________________________________________단" localSheetId="10">#REF!</definedName>
    <definedName name="_1091___________________________________________________________________________________단" localSheetId="7">#REF!</definedName>
    <definedName name="_1091___________________________________________________________________________________단" localSheetId="11">#REF!</definedName>
    <definedName name="_1091___________________________________________________________________________________단">#REF!</definedName>
    <definedName name="_11">#N/A</definedName>
    <definedName name="_1106__________________________________________________________________________________3_0Crite" localSheetId="8">#REF!</definedName>
    <definedName name="_1106__________________________________________________________________________________3_0Crite" localSheetId="12">#REF!</definedName>
    <definedName name="_1106__________________________________________________________________________________3_0Crite" localSheetId="15">#REF!</definedName>
    <definedName name="_1106__________________________________________________________________________________3_0Crite" localSheetId="10">#REF!</definedName>
    <definedName name="_1106__________________________________________________________________________________3_0Crite" localSheetId="7">#REF!</definedName>
    <definedName name="_1106__________________________________________________________________________________3_0Crite" localSheetId="11">#REF!</definedName>
    <definedName name="_1106__________________________________________________________________________________3_0Crite">#REF!</definedName>
    <definedName name="_1109__________________________________________________________________________________3_0Criteria" localSheetId="8">#REF!</definedName>
    <definedName name="_1109__________________________________________________________________________________3_0Criteria" localSheetId="12">#REF!</definedName>
    <definedName name="_1109__________________________________________________________________________________3_0Criteria" localSheetId="15">#REF!</definedName>
    <definedName name="_1109__________________________________________________________________________________3_0Criteria" localSheetId="10">#REF!</definedName>
    <definedName name="_1109__________________________________________________________________________________3_0Criteria" localSheetId="7">#REF!</definedName>
    <definedName name="_1109__________________________________________________________________________________3_0Criteria" localSheetId="11">#REF!</definedName>
    <definedName name="_1109__________________________________________________________________________________3_0Criteria">#REF!</definedName>
    <definedName name="_1112__________________________________________________________________________________G_0Extr" localSheetId="8">#REF!</definedName>
    <definedName name="_1112__________________________________________________________________________________G_0Extr" localSheetId="12">#REF!</definedName>
    <definedName name="_1112__________________________________________________________________________________G_0Extr" localSheetId="15">#REF!</definedName>
    <definedName name="_1112__________________________________________________________________________________G_0Extr" localSheetId="10">#REF!</definedName>
    <definedName name="_1112__________________________________________________________________________________G_0Extr" localSheetId="7">#REF!</definedName>
    <definedName name="_1112__________________________________________________________________________________G_0Extr" localSheetId="11">#REF!</definedName>
    <definedName name="_1112__________________________________________________________________________________G_0Extr">#REF!</definedName>
    <definedName name="_1115__________________________________________________________________________________G_0Extract" localSheetId="8">#REF!</definedName>
    <definedName name="_1115__________________________________________________________________________________G_0Extract" localSheetId="12">#REF!</definedName>
    <definedName name="_1115__________________________________________________________________________________G_0Extract" localSheetId="15">#REF!</definedName>
    <definedName name="_1115__________________________________________________________________________________G_0Extract" localSheetId="10">#REF!</definedName>
    <definedName name="_1115__________________________________________________________________________________G_0Extract" localSheetId="7">#REF!</definedName>
    <definedName name="_1115__________________________________________________________________________________G_0Extract" localSheetId="11">#REF!</definedName>
    <definedName name="_1115__________________________________________________________________________________G_0Extract">#REF!</definedName>
    <definedName name="_1122__________________________________________________________________________________단" localSheetId="8">#REF!</definedName>
    <definedName name="_1122__________________________________________________________________________________단" localSheetId="12">#REF!</definedName>
    <definedName name="_1122__________________________________________________________________________________단" localSheetId="15">#REF!</definedName>
    <definedName name="_1122__________________________________________________________________________________단" localSheetId="10">#REF!</definedName>
    <definedName name="_1122__________________________________________________________________________________단" localSheetId="7">#REF!</definedName>
    <definedName name="_1122__________________________________________________________________________________단" localSheetId="11">#REF!</definedName>
    <definedName name="_1122__________________________________________________________________________________단">#REF!</definedName>
    <definedName name="_1137_________________________________________________________________________________3_0Crite" localSheetId="8">#REF!</definedName>
    <definedName name="_1137_________________________________________________________________________________3_0Crite" localSheetId="12">#REF!</definedName>
    <definedName name="_1137_________________________________________________________________________________3_0Crite" localSheetId="15">#REF!</definedName>
    <definedName name="_1137_________________________________________________________________________________3_0Crite" localSheetId="10">#REF!</definedName>
    <definedName name="_1137_________________________________________________________________________________3_0Crite" localSheetId="7">#REF!</definedName>
    <definedName name="_1137_________________________________________________________________________________3_0Crite" localSheetId="11">#REF!</definedName>
    <definedName name="_1137_________________________________________________________________________________3_0Crite">#REF!</definedName>
    <definedName name="_1140_________________________________________________________________________________3_0Criteria" localSheetId="8">#REF!</definedName>
    <definedName name="_1140_________________________________________________________________________________3_0Criteria" localSheetId="12">#REF!</definedName>
    <definedName name="_1140_________________________________________________________________________________3_0Criteria" localSheetId="15">#REF!</definedName>
    <definedName name="_1140_________________________________________________________________________________3_0Criteria" localSheetId="10">#REF!</definedName>
    <definedName name="_1140_________________________________________________________________________________3_0Criteria" localSheetId="7">#REF!</definedName>
    <definedName name="_1140_________________________________________________________________________________3_0Criteria" localSheetId="11">#REF!</definedName>
    <definedName name="_1140_________________________________________________________________________________3_0Criteria">#REF!</definedName>
    <definedName name="_1143_________________________________________________________________________________G_0Extr" localSheetId="8">#REF!</definedName>
    <definedName name="_1143_________________________________________________________________________________G_0Extr" localSheetId="12">#REF!</definedName>
    <definedName name="_1143_________________________________________________________________________________G_0Extr" localSheetId="15">#REF!</definedName>
    <definedName name="_1143_________________________________________________________________________________G_0Extr" localSheetId="10">#REF!</definedName>
    <definedName name="_1143_________________________________________________________________________________G_0Extr" localSheetId="7">#REF!</definedName>
    <definedName name="_1143_________________________________________________________________________________G_0Extr" localSheetId="11">#REF!</definedName>
    <definedName name="_1143_________________________________________________________________________________G_0Extr">#REF!</definedName>
    <definedName name="_1146_________________________________________________________________________________G_0Extract" localSheetId="8">#REF!</definedName>
    <definedName name="_1146_________________________________________________________________________________G_0Extract" localSheetId="12">#REF!</definedName>
    <definedName name="_1146_________________________________________________________________________________G_0Extract" localSheetId="15">#REF!</definedName>
    <definedName name="_1146_________________________________________________________________________________G_0Extract" localSheetId="10">#REF!</definedName>
    <definedName name="_1146_________________________________________________________________________________G_0Extract" localSheetId="7">#REF!</definedName>
    <definedName name="_1146_________________________________________________________________________________G_0Extract" localSheetId="11">#REF!</definedName>
    <definedName name="_1146_________________________________________________________________________________G_0Extract">#REF!</definedName>
    <definedName name="_1153_________________________________________________________________________________단" localSheetId="8">#REF!</definedName>
    <definedName name="_1153_________________________________________________________________________________단" localSheetId="12">#REF!</definedName>
    <definedName name="_1153_________________________________________________________________________________단" localSheetId="15">#REF!</definedName>
    <definedName name="_1153_________________________________________________________________________________단" localSheetId="10">#REF!</definedName>
    <definedName name="_1153_________________________________________________________________________________단" localSheetId="7">#REF!</definedName>
    <definedName name="_1153_________________________________________________________________________________단" localSheetId="11">#REF!</definedName>
    <definedName name="_1153_________________________________________________________________________________단">#REF!</definedName>
    <definedName name="_1168________________________________________________________________________________3_0Crite" localSheetId="8">#REF!</definedName>
    <definedName name="_1168________________________________________________________________________________3_0Crite" localSheetId="12">#REF!</definedName>
    <definedName name="_1168________________________________________________________________________________3_0Crite" localSheetId="15">#REF!</definedName>
    <definedName name="_1168________________________________________________________________________________3_0Crite" localSheetId="10">#REF!</definedName>
    <definedName name="_1168________________________________________________________________________________3_0Crite" localSheetId="7">#REF!</definedName>
    <definedName name="_1168________________________________________________________________________________3_0Crite" localSheetId="11">#REF!</definedName>
    <definedName name="_1168________________________________________________________________________________3_0Crite">#REF!</definedName>
    <definedName name="_1171________________________________________________________________________________3_0Criteria" localSheetId="8">#REF!</definedName>
    <definedName name="_1171________________________________________________________________________________3_0Criteria" localSheetId="12">#REF!</definedName>
    <definedName name="_1171________________________________________________________________________________3_0Criteria" localSheetId="15">#REF!</definedName>
    <definedName name="_1171________________________________________________________________________________3_0Criteria" localSheetId="10">#REF!</definedName>
    <definedName name="_1171________________________________________________________________________________3_0Criteria" localSheetId="7">#REF!</definedName>
    <definedName name="_1171________________________________________________________________________________3_0Criteria" localSheetId="11">#REF!</definedName>
    <definedName name="_1171________________________________________________________________________________3_0Criteria">#REF!</definedName>
    <definedName name="_1174________________________________________________________________________________G_0Extr" localSheetId="8">#REF!</definedName>
    <definedName name="_1174________________________________________________________________________________G_0Extr" localSheetId="12">#REF!</definedName>
    <definedName name="_1174________________________________________________________________________________G_0Extr" localSheetId="15">#REF!</definedName>
    <definedName name="_1174________________________________________________________________________________G_0Extr" localSheetId="10">#REF!</definedName>
    <definedName name="_1174________________________________________________________________________________G_0Extr" localSheetId="7">#REF!</definedName>
    <definedName name="_1174________________________________________________________________________________G_0Extr" localSheetId="11">#REF!</definedName>
    <definedName name="_1174________________________________________________________________________________G_0Extr">#REF!</definedName>
    <definedName name="_1177________________________________________________________________________________G_0Extract" localSheetId="8">#REF!</definedName>
    <definedName name="_1177________________________________________________________________________________G_0Extract" localSheetId="12">#REF!</definedName>
    <definedName name="_1177________________________________________________________________________________G_0Extract" localSheetId="15">#REF!</definedName>
    <definedName name="_1177________________________________________________________________________________G_0Extract" localSheetId="10">#REF!</definedName>
    <definedName name="_1177________________________________________________________________________________G_0Extract" localSheetId="7">#REF!</definedName>
    <definedName name="_1177________________________________________________________________________________G_0Extract" localSheetId="11">#REF!</definedName>
    <definedName name="_1177________________________________________________________________________________G_0Extract">#REF!</definedName>
    <definedName name="_1184________________________________________________________________________________단" localSheetId="8">#REF!</definedName>
    <definedName name="_1184________________________________________________________________________________단" localSheetId="12">#REF!</definedName>
    <definedName name="_1184________________________________________________________________________________단" localSheetId="15">#REF!</definedName>
    <definedName name="_1184________________________________________________________________________________단" localSheetId="10">#REF!</definedName>
    <definedName name="_1184________________________________________________________________________________단" localSheetId="7">#REF!</definedName>
    <definedName name="_1184________________________________________________________________________________단" localSheetId="11">#REF!</definedName>
    <definedName name="_1184________________________________________________________________________________단">#REF!</definedName>
    <definedName name="_1199_______________________________________________________________________________3_0Crite" localSheetId="8">#REF!</definedName>
    <definedName name="_1199_______________________________________________________________________________3_0Crite" localSheetId="12">#REF!</definedName>
    <definedName name="_1199_______________________________________________________________________________3_0Crite" localSheetId="15">#REF!</definedName>
    <definedName name="_1199_______________________________________________________________________________3_0Crite" localSheetId="10">#REF!</definedName>
    <definedName name="_1199_______________________________________________________________________________3_0Crite" localSheetId="7">#REF!</definedName>
    <definedName name="_1199_______________________________________________________________________________3_0Crite" localSheetId="11">#REF!</definedName>
    <definedName name="_1199_______________________________________________________________________________3_0Crite">#REF!</definedName>
    <definedName name="_12">#N/A</definedName>
    <definedName name="_1202_______________________________________________________________________________3_0Criteria" localSheetId="8">#REF!</definedName>
    <definedName name="_1202_______________________________________________________________________________3_0Criteria" localSheetId="12">#REF!</definedName>
    <definedName name="_1202_______________________________________________________________________________3_0Criteria" localSheetId="15">#REF!</definedName>
    <definedName name="_1202_______________________________________________________________________________3_0Criteria" localSheetId="10">#REF!</definedName>
    <definedName name="_1202_______________________________________________________________________________3_0Criteria" localSheetId="7">#REF!</definedName>
    <definedName name="_1202_______________________________________________________________________________3_0Criteria" localSheetId="11">#REF!</definedName>
    <definedName name="_1202_______________________________________________________________________________3_0Criteria">#REF!</definedName>
    <definedName name="_1205_______________________________________________________________________________G_0Extr" localSheetId="8">#REF!</definedName>
    <definedName name="_1205_______________________________________________________________________________G_0Extr" localSheetId="12">#REF!</definedName>
    <definedName name="_1205_______________________________________________________________________________G_0Extr" localSheetId="15">#REF!</definedName>
    <definedName name="_1205_______________________________________________________________________________G_0Extr" localSheetId="10">#REF!</definedName>
    <definedName name="_1205_______________________________________________________________________________G_0Extr" localSheetId="7">#REF!</definedName>
    <definedName name="_1205_______________________________________________________________________________G_0Extr" localSheetId="11">#REF!</definedName>
    <definedName name="_1205_______________________________________________________________________________G_0Extr">#REF!</definedName>
    <definedName name="_1208_______________________________________________________________________________G_0Extract" localSheetId="8">#REF!</definedName>
    <definedName name="_1208_______________________________________________________________________________G_0Extract" localSheetId="12">#REF!</definedName>
    <definedName name="_1208_______________________________________________________________________________G_0Extract" localSheetId="15">#REF!</definedName>
    <definedName name="_1208_______________________________________________________________________________G_0Extract" localSheetId="10">#REF!</definedName>
    <definedName name="_1208_______________________________________________________________________________G_0Extract" localSheetId="7">#REF!</definedName>
    <definedName name="_1208_______________________________________________________________________________G_0Extract" localSheetId="11">#REF!</definedName>
    <definedName name="_1208_______________________________________________________________________________G_0Extract">#REF!</definedName>
    <definedName name="_1215_______________________________________________________________________________단" localSheetId="8">#REF!</definedName>
    <definedName name="_1215_______________________________________________________________________________단" localSheetId="12">#REF!</definedName>
    <definedName name="_1215_______________________________________________________________________________단" localSheetId="15">#REF!</definedName>
    <definedName name="_1215_______________________________________________________________________________단" localSheetId="10">#REF!</definedName>
    <definedName name="_1215_______________________________________________________________________________단" localSheetId="7">#REF!</definedName>
    <definedName name="_1215_______________________________________________________________________________단" localSheetId="11">#REF!</definedName>
    <definedName name="_1215_______________________________________________________________________________단">#REF!</definedName>
    <definedName name="_1230______________________________________________________________________________3_0Crite" localSheetId="8">#REF!</definedName>
    <definedName name="_1230______________________________________________________________________________3_0Crite" localSheetId="12">#REF!</definedName>
    <definedName name="_1230______________________________________________________________________________3_0Crite" localSheetId="15">#REF!</definedName>
    <definedName name="_1230______________________________________________________________________________3_0Crite" localSheetId="10">#REF!</definedName>
    <definedName name="_1230______________________________________________________________________________3_0Crite" localSheetId="7">#REF!</definedName>
    <definedName name="_1230______________________________________________________________________________3_0Crite" localSheetId="11">#REF!</definedName>
    <definedName name="_1230______________________________________________________________________________3_0Crite">#REF!</definedName>
    <definedName name="_1233______________________________________________________________________________3_0Criteria" localSheetId="8">#REF!</definedName>
    <definedName name="_1233______________________________________________________________________________3_0Criteria" localSheetId="12">#REF!</definedName>
    <definedName name="_1233______________________________________________________________________________3_0Criteria" localSheetId="15">#REF!</definedName>
    <definedName name="_1233______________________________________________________________________________3_0Criteria" localSheetId="10">#REF!</definedName>
    <definedName name="_1233______________________________________________________________________________3_0Criteria" localSheetId="7">#REF!</definedName>
    <definedName name="_1233______________________________________________________________________________3_0Criteria" localSheetId="11">#REF!</definedName>
    <definedName name="_1233______________________________________________________________________________3_0Criteria">#REF!</definedName>
    <definedName name="_1236______________________________________________________________________________G_0Extr" localSheetId="8">#REF!</definedName>
    <definedName name="_1236______________________________________________________________________________G_0Extr" localSheetId="12">#REF!</definedName>
    <definedName name="_1236______________________________________________________________________________G_0Extr" localSheetId="15">#REF!</definedName>
    <definedName name="_1236______________________________________________________________________________G_0Extr" localSheetId="10">#REF!</definedName>
    <definedName name="_1236______________________________________________________________________________G_0Extr" localSheetId="7">#REF!</definedName>
    <definedName name="_1236______________________________________________________________________________G_0Extr" localSheetId="11">#REF!</definedName>
    <definedName name="_1236______________________________________________________________________________G_0Extr">#REF!</definedName>
    <definedName name="_1239______________________________________________________________________________G_0Extract" localSheetId="8">#REF!</definedName>
    <definedName name="_1239______________________________________________________________________________G_0Extract" localSheetId="12">#REF!</definedName>
    <definedName name="_1239______________________________________________________________________________G_0Extract" localSheetId="15">#REF!</definedName>
    <definedName name="_1239______________________________________________________________________________G_0Extract" localSheetId="10">#REF!</definedName>
    <definedName name="_1239______________________________________________________________________________G_0Extract" localSheetId="7">#REF!</definedName>
    <definedName name="_1239______________________________________________________________________________G_0Extract" localSheetId="11">#REF!</definedName>
    <definedName name="_1239______________________________________________________________________________G_0Extract">#REF!</definedName>
    <definedName name="_1246______________________________________________________________________________단" localSheetId="8">#REF!</definedName>
    <definedName name="_1246______________________________________________________________________________단" localSheetId="12">#REF!</definedName>
    <definedName name="_1246______________________________________________________________________________단" localSheetId="15">#REF!</definedName>
    <definedName name="_1246______________________________________________________________________________단" localSheetId="10">#REF!</definedName>
    <definedName name="_1246______________________________________________________________________________단" localSheetId="7">#REF!</definedName>
    <definedName name="_1246______________________________________________________________________________단" localSheetId="11">#REF!</definedName>
    <definedName name="_1246______________________________________________________________________________단">#REF!</definedName>
    <definedName name="_1261_____________________________________________________________________________3_0Crite" localSheetId="8">#REF!</definedName>
    <definedName name="_1261_____________________________________________________________________________3_0Crite" localSheetId="12">#REF!</definedName>
    <definedName name="_1261_____________________________________________________________________________3_0Crite" localSheetId="15">#REF!</definedName>
    <definedName name="_1261_____________________________________________________________________________3_0Crite" localSheetId="10">#REF!</definedName>
    <definedName name="_1261_____________________________________________________________________________3_0Crite" localSheetId="7">#REF!</definedName>
    <definedName name="_1261_____________________________________________________________________________3_0Crite" localSheetId="11">#REF!</definedName>
    <definedName name="_1261_____________________________________________________________________________3_0Crite">#REF!</definedName>
    <definedName name="_1264_____________________________________________________________________________3_0Criteria" localSheetId="8">#REF!</definedName>
    <definedName name="_1264_____________________________________________________________________________3_0Criteria" localSheetId="12">#REF!</definedName>
    <definedName name="_1264_____________________________________________________________________________3_0Criteria" localSheetId="15">#REF!</definedName>
    <definedName name="_1264_____________________________________________________________________________3_0Criteria" localSheetId="10">#REF!</definedName>
    <definedName name="_1264_____________________________________________________________________________3_0Criteria" localSheetId="7">#REF!</definedName>
    <definedName name="_1264_____________________________________________________________________________3_0Criteria" localSheetId="11">#REF!</definedName>
    <definedName name="_1264_____________________________________________________________________________3_0Criteria">#REF!</definedName>
    <definedName name="_1267_____________________________________________________________________________G_0Extr" localSheetId="8">#REF!</definedName>
    <definedName name="_1267_____________________________________________________________________________G_0Extr" localSheetId="12">#REF!</definedName>
    <definedName name="_1267_____________________________________________________________________________G_0Extr" localSheetId="15">#REF!</definedName>
    <definedName name="_1267_____________________________________________________________________________G_0Extr" localSheetId="10">#REF!</definedName>
    <definedName name="_1267_____________________________________________________________________________G_0Extr" localSheetId="7">#REF!</definedName>
    <definedName name="_1267_____________________________________________________________________________G_0Extr" localSheetId="11">#REF!</definedName>
    <definedName name="_1267_____________________________________________________________________________G_0Extr">#REF!</definedName>
    <definedName name="_1270_____________________________________________________________________________G_0Extract" localSheetId="8">#REF!</definedName>
    <definedName name="_1270_____________________________________________________________________________G_0Extract" localSheetId="12">#REF!</definedName>
    <definedName name="_1270_____________________________________________________________________________G_0Extract" localSheetId="15">#REF!</definedName>
    <definedName name="_1270_____________________________________________________________________________G_0Extract" localSheetId="10">#REF!</definedName>
    <definedName name="_1270_____________________________________________________________________________G_0Extract" localSheetId="7">#REF!</definedName>
    <definedName name="_1270_____________________________________________________________________________G_0Extract" localSheetId="11">#REF!</definedName>
    <definedName name="_1270_____________________________________________________________________________G_0Extract">#REF!</definedName>
    <definedName name="_1277_____________________________________________________________________________단" localSheetId="8">#REF!</definedName>
    <definedName name="_1277_____________________________________________________________________________단" localSheetId="12">#REF!</definedName>
    <definedName name="_1277_____________________________________________________________________________단" localSheetId="15">#REF!</definedName>
    <definedName name="_1277_____________________________________________________________________________단" localSheetId="10">#REF!</definedName>
    <definedName name="_1277_____________________________________________________________________________단" localSheetId="7">#REF!</definedName>
    <definedName name="_1277_____________________________________________________________________________단" localSheetId="11">#REF!</definedName>
    <definedName name="_1277_____________________________________________________________________________단">#REF!</definedName>
    <definedName name="_1292____________________________________________________________________________3_0Crite" localSheetId="8">#REF!</definedName>
    <definedName name="_1292____________________________________________________________________________3_0Crite" localSheetId="12">#REF!</definedName>
    <definedName name="_1292____________________________________________________________________________3_0Crite" localSheetId="15">#REF!</definedName>
    <definedName name="_1292____________________________________________________________________________3_0Crite" localSheetId="10">#REF!</definedName>
    <definedName name="_1292____________________________________________________________________________3_0Crite" localSheetId="7">#REF!</definedName>
    <definedName name="_1292____________________________________________________________________________3_0Crite" localSheetId="11">#REF!</definedName>
    <definedName name="_1292____________________________________________________________________________3_0Crite">#REF!</definedName>
    <definedName name="_1295____________________________________________________________________________3_0Criteria" localSheetId="8">#REF!</definedName>
    <definedName name="_1295____________________________________________________________________________3_0Criteria" localSheetId="12">#REF!</definedName>
    <definedName name="_1295____________________________________________________________________________3_0Criteria" localSheetId="15">#REF!</definedName>
    <definedName name="_1295____________________________________________________________________________3_0Criteria" localSheetId="10">#REF!</definedName>
    <definedName name="_1295____________________________________________________________________________3_0Criteria" localSheetId="7">#REF!</definedName>
    <definedName name="_1295____________________________________________________________________________3_0Criteria" localSheetId="11">#REF!</definedName>
    <definedName name="_1295____________________________________________________________________________3_0Criteria">#REF!</definedName>
    <definedName name="_1298____________________________________________________________________________G_0Extr" localSheetId="8">#REF!</definedName>
    <definedName name="_1298____________________________________________________________________________G_0Extr" localSheetId="12">#REF!</definedName>
    <definedName name="_1298____________________________________________________________________________G_0Extr" localSheetId="15">#REF!</definedName>
    <definedName name="_1298____________________________________________________________________________G_0Extr" localSheetId="10">#REF!</definedName>
    <definedName name="_1298____________________________________________________________________________G_0Extr" localSheetId="7">#REF!</definedName>
    <definedName name="_1298____________________________________________________________________________G_0Extr" localSheetId="11">#REF!</definedName>
    <definedName name="_1298____________________________________________________________________________G_0Extr">#REF!</definedName>
    <definedName name="_13">#N/A</definedName>
    <definedName name="_1301____________________________________________________________________________G_0Extract" localSheetId="8">#REF!</definedName>
    <definedName name="_1301____________________________________________________________________________G_0Extract" localSheetId="12">#REF!</definedName>
    <definedName name="_1301____________________________________________________________________________G_0Extract" localSheetId="15">#REF!</definedName>
    <definedName name="_1301____________________________________________________________________________G_0Extract" localSheetId="10">#REF!</definedName>
    <definedName name="_1301____________________________________________________________________________G_0Extract" localSheetId="7">#REF!</definedName>
    <definedName name="_1301____________________________________________________________________________G_0Extract" localSheetId="11">#REF!</definedName>
    <definedName name="_1301____________________________________________________________________________G_0Extract">#REF!</definedName>
    <definedName name="_1308____________________________________________________________________________단" localSheetId="8">#REF!</definedName>
    <definedName name="_1308____________________________________________________________________________단" localSheetId="12">#REF!</definedName>
    <definedName name="_1308____________________________________________________________________________단" localSheetId="15">#REF!</definedName>
    <definedName name="_1308____________________________________________________________________________단" localSheetId="10">#REF!</definedName>
    <definedName name="_1308____________________________________________________________________________단" localSheetId="7">#REF!</definedName>
    <definedName name="_1308____________________________________________________________________________단" localSheetId="11">#REF!</definedName>
    <definedName name="_1308____________________________________________________________________________단">#REF!</definedName>
    <definedName name="_1323___________________________________________________________________________3_0Crite" localSheetId="8">#REF!</definedName>
    <definedName name="_1323___________________________________________________________________________3_0Crite" localSheetId="12">#REF!</definedName>
    <definedName name="_1323___________________________________________________________________________3_0Crite" localSheetId="15">#REF!</definedName>
    <definedName name="_1323___________________________________________________________________________3_0Crite" localSheetId="10">#REF!</definedName>
    <definedName name="_1323___________________________________________________________________________3_0Crite" localSheetId="7">#REF!</definedName>
    <definedName name="_1323___________________________________________________________________________3_0Crite" localSheetId="11">#REF!</definedName>
    <definedName name="_1323___________________________________________________________________________3_0Crite">#REF!</definedName>
    <definedName name="_1326___________________________________________________________________________3_0Criteria" localSheetId="8">#REF!</definedName>
    <definedName name="_1326___________________________________________________________________________3_0Criteria" localSheetId="12">#REF!</definedName>
    <definedName name="_1326___________________________________________________________________________3_0Criteria" localSheetId="15">#REF!</definedName>
    <definedName name="_1326___________________________________________________________________________3_0Criteria" localSheetId="10">#REF!</definedName>
    <definedName name="_1326___________________________________________________________________________3_0Criteria" localSheetId="7">#REF!</definedName>
    <definedName name="_1326___________________________________________________________________________3_0Criteria" localSheetId="11">#REF!</definedName>
    <definedName name="_1326___________________________________________________________________________3_0Criteria">#REF!</definedName>
    <definedName name="_1329___________________________________________________________________________G_0Extr" localSheetId="8">#REF!</definedName>
    <definedName name="_1329___________________________________________________________________________G_0Extr" localSheetId="12">#REF!</definedName>
    <definedName name="_1329___________________________________________________________________________G_0Extr" localSheetId="15">#REF!</definedName>
    <definedName name="_1329___________________________________________________________________________G_0Extr" localSheetId="10">#REF!</definedName>
    <definedName name="_1329___________________________________________________________________________G_0Extr" localSheetId="7">#REF!</definedName>
    <definedName name="_1329___________________________________________________________________________G_0Extr" localSheetId="11">#REF!</definedName>
    <definedName name="_1329___________________________________________________________________________G_0Extr">#REF!</definedName>
    <definedName name="_1332___________________________________________________________________________G_0Extract" localSheetId="8">#REF!</definedName>
    <definedName name="_1332___________________________________________________________________________G_0Extract" localSheetId="12">#REF!</definedName>
    <definedName name="_1332___________________________________________________________________________G_0Extract" localSheetId="15">#REF!</definedName>
    <definedName name="_1332___________________________________________________________________________G_0Extract" localSheetId="10">#REF!</definedName>
    <definedName name="_1332___________________________________________________________________________G_0Extract" localSheetId="7">#REF!</definedName>
    <definedName name="_1332___________________________________________________________________________G_0Extract" localSheetId="11">#REF!</definedName>
    <definedName name="_1332___________________________________________________________________________G_0Extract">#REF!</definedName>
    <definedName name="_1339___________________________________________________________________________단" localSheetId="8">#REF!</definedName>
    <definedName name="_1339___________________________________________________________________________단" localSheetId="12">#REF!</definedName>
    <definedName name="_1339___________________________________________________________________________단" localSheetId="15">#REF!</definedName>
    <definedName name="_1339___________________________________________________________________________단" localSheetId="10">#REF!</definedName>
    <definedName name="_1339___________________________________________________________________________단" localSheetId="7">#REF!</definedName>
    <definedName name="_1339___________________________________________________________________________단" localSheetId="11">#REF!</definedName>
    <definedName name="_1339___________________________________________________________________________단">#REF!</definedName>
    <definedName name="_1354__________________________________________________________________________3_0Crite" localSheetId="8">#REF!</definedName>
    <definedName name="_1354__________________________________________________________________________3_0Crite" localSheetId="12">#REF!</definedName>
    <definedName name="_1354__________________________________________________________________________3_0Crite" localSheetId="15">#REF!</definedName>
    <definedName name="_1354__________________________________________________________________________3_0Crite" localSheetId="10">#REF!</definedName>
    <definedName name="_1354__________________________________________________________________________3_0Crite" localSheetId="7">#REF!</definedName>
    <definedName name="_1354__________________________________________________________________________3_0Crite" localSheetId="11">#REF!</definedName>
    <definedName name="_1354__________________________________________________________________________3_0Crite">#REF!</definedName>
    <definedName name="_1357__________________________________________________________________________3_0Criteria" localSheetId="8">#REF!</definedName>
    <definedName name="_1357__________________________________________________________________________3_0Criteria" localSheetId="12">#REF!</definedName>
    <definedName name="_1357__________________________________________________________________________3_0Criteria" localSheetId="15">#REF!</definedName>
    <definedName name="_1357__________________________________________________________________________3_0Criteria" localSheetId="10">#REF!</definedName>
    <definedName name="_1357__________________________________________________________________________3_0Criteria" localSheetId="7">#REF!</definedName>
    <definedName name="_1357__________________________________________________________________________3_0Criteria" localSheetId="11">#REF!</definedName>
    <definedName name="_1357__________________________________________________________________________3_0Criteria">#REF!</definedName>
    <definedName name="_1360__________________________________________________________________________G_0Extr" localSheetId="8">#REF!</definedName>
    <definedName name="_1360__________________________________________________________________________G_0Extr" localSheetId="12">#REF!</definedName>
    <definedName name="_1360__________________________________________________________________________G_0Extr" localSheetId="15">#REF!</definedName>
    <definedName name="_1360__________________________________________________________________________G_0Extr" localSheetId="10">#REF!</definedName>
    <definedName name="_1360__________________________________________________________________________G_0Extr" localSheetId="7">#REF!</definedName>
    <definedName name="_1360__________________________________________________________________________G_0Extr" localSheetId="11">#REF!</definedName>
    <definedName name="_1360__________________________________________________________________________G_0Extr">#REF!</definedName>
    <definedName name="_1363__________________________________________________________________________G_0Extract" localSheetId="8">#REF!</definedName>
    <definedName name="_1363__________________________________________________________________________G_0Extract" localSheetId="12">#REF!</definedName>
    <definedName name="_1363__________________________________________________________________________G_0Extract" localSheetId="15">#REF!</definedName>
    <definedName name="_1363__________________________________________________________________________G_0Extract" localSheetId="10">#REF!</definedName>
    <definedName name="_1363__________________________________________________________________________G_0Extract" localSheetId="7">#REF!</definedName>
    <definedName name="_1363__________________________________________________________________________G_0Extract" localSheetId="11">#REF!</definedName>
    <definedName name="_1363__________________________________________________________________________G_0Extract">#REF!</definedName>
    <definedName name="_1370__________________________________________________________________________단" localSheetId="8">#REF!</definedName>
    <definedName name="_1370__________________________________________________________________________단" localSheetId="12">#REF!</definedName>
    <definedName name="_1370__________________________________________________________________________단" localSheetId="15">#REF!</definedName>
    <definedName name="_1370__________________________________________________________________________단" localSheetId="10">#REF!</definedName>
    <definedName name="_1370__________________________________________________________________________단" localSheetId="7">#REF!</definedName>
    <definedName name="_1370__________________________________________________________________________단" localSheetId="11">#REF!</definedName>
    <definedName name="_1370__________________________________________________________________________단">#REF!</definedName>
    <definedName name="_1385_________________________________________________________________________3_0Crite" localSheetId="8">#REF!</definedName>
    <definedName name="_1385_________________________________________________________________________3_0Crite" localSheetId="12">#REF!</definedName>
    <definedName name="_1385_________________________________________________________________________3_0Crite" localSheetId="15">#REF!</definedName>
    <definedName name="_1385_________________________________________________________________________3_0Crite" localSheetId="10">#REF!</definedName>
    <definedName name="_1385_________________________________________________________________________3_0Crite" localSheetId="7">#REF!</definedName>
    <definedName name="_1385_________________________________________________________________________3_0Crite" localSheetId="11">#REF!</definedName>
    <definedName name="_1385_________________________________________________________________________3_0Crite">#REF!</definedName>
    <definedName name="_1388_________________________________________________________________________3_0Criteria" localSheetId="8">#REF!</definedName>
    <definedName name="_1388_________________________________________________________________________3_0Criteria" localSheetId="12">#REF!</definedName>
    <definedName name="_1388_________________________________________________________________________3_0Criteria" localSheetId="15">#REF!</definedName>
    <definedName name="_1388_________________________________________________________________________3_0Criteria" localSheetId="10">#REF!</definedName>
    <definedName name="_1388_________________________________________________________________________3_0Criteria" localSheetId="7">#REF!</definedName>
    <definedName name="_1388_________________________________________________________________________3_0Criteria" localSheetId="11">#REF!</definedName>
    <definedName name="_1388_________________________________________________________________________3_0Criteria">#REF!</definedName>
    <definedName name="_1391_________________________________________________________________________G_0Extr" localSheetId="8">#REF!</definedName>
    <definedName name="_1391_________________________________________________________________________G_0Extr" localSheetId="12">#REF!</definedName>
    <definedName name="_1391_________________________________________________________________________G_0Extr" localSheetId="15">#REF!</definedName>
    <definedName name="_1391_________________________________________________________________________G_0Extr" localSheetId="10">#REF!</definedName>
    <definedName name="_1391_________________________________________________________________________G_0Extr" localSheetId="7">#REF!</definedName>
    <definedName name="_1391_________________________________________________________________________G_0Extr" localSheetId="11">#REF!</definedName>
    <definedName name="_1391_________________________________________________________________________G_0Extr">#REF!</definedName>
    <definedName name="_1394_________________________________________________________________________G_0Extract" localSheetId="8">#REF!</definedName>
    <definedName name="_1394_________________________________________________________________________G_0Extract" localSheetId="12">#REF!</definedName>
    <definedName name="_1394_________________________________________________________________________G_0Extract" localSheetId="15">#REF!</definedName>
    <definedName name="_1394_________________________________________________________________________G_0Extract" localSheetId="10">#REF!</definedName>
    <definedName name="_1394_________________________________________________________________________G_0Extract" localSheetId="7">#REF!</definedName>
    <definedName name="_1394_________________________________________________________________________G_0Extract" localSheetId="11">#REF!</definedName>
    <definedName name="_1394_________________________________________________________________________G_0Extract">#REF!</definedName>
    <definedName name="_14">#N/A</definedName>
    <definedName name="_1401_________________________________________________________________________단" localSheetId="8">#REF!</definedName>
    <definedName name="_1401_________________________________________________________________________단" localSheetId="12">#REF!</definedName>
    <definedName name="_1401_________________________________________________________________________단" localSheetId="15">#REF!</definedName>
    <definedName name="_1401_________________________________________________________________________단" localSheetId="10">#REF!</definedName>
    <definedName name="_1401_________________________________________________________________________단" localSheetId="7">#REF!</definedName>
    <definedName name="_1401_________________________________________________________________________단" localSheetId="11">#REF!</definedName>
    <definedName name="_1401_________________________________________________________________________단">#REF!</definedName>
    <definedName name="_1416________________________________________________________________________3_0Crite" localSheetId="8">#REF!</definedName>
    <definedName name="_1416________________________________________________________________________3_0Crite" localSheetId="12">#REF!</definedName>
    <definedName name="_1416________________________________________________________________________3_0Crite" localSheetId="15">#REF!</definedName>
    <definedName name="_1416________________________________________________________________________3_0Crite" localSheetId="10">#REF!</definedName>
    <definedName name="_1416________________________________________________________________________3_0Crite" localSheetId="7">#REF!</definedName>
    <definedName name="_1416________________________________________________________________________3_0Crite" localSheetId="11">#REF!</definedName>
    <definedName name="_1416________________________________________________________________________3_0Crite">#REF!</definedName>
    <definedName name="_1419________________________________________________________________________3_0Criteria" localSheetId="8">#REF!</definedName>
    <definedName name="_1419________________________________________________________________________3_0Criteria" localSheetId="12">#REF!</definedName>
    <definedName name="_1419________________________________________________________________________3_0Criteria" localSheetId="15">#REF!</definedName>
    <definedName name="_1419________________________________________________________________________3_0Criteria" localSheetId="10">#REF!</definedName>
    <definedName name="_1419________________________________________________________________________3_0Criteria" localSheetId="7">#REF!</definedName>
    <definedName name="_1419________________________________________________________________________3_0Criteria" localSheetId="11">#REF!</definedName>
    <definedName name="_1419________________________________________________________________________3_0Criteria">#REF!</definedName>
    <definedName name="_1422________________________________________________________________________G_0Extr" localSheetId="8">#REF!</definedName>
    <definedName name="_1422________________________________________________________________________G_0Extr" localSheetId="12">#REF!</definedName>
    <definedName name="_1422________________________________________________________________________G_0Extr" localSheetId="15">#REF!</definedName>
    <definedName name="_1422________________________________________________________________________G_0Extr" localSheetId="10">#REF!</definedName>
    <definedName name="_1422________________________________________________________________________G_0Extr" localSheetId="7">#REF!</definedName>
    <definedName name="_1422________________________________________________________________________G_0Extr" localSheetId="11">#REF!</definedName>
    <definedName name="_1422________________________________________________________________________G_0Extr">#REF!</definedName>
    <definedName name="_1425________________________________________________________________________G_0Extract" localSheetId="8">#REF!</definedName>
    <definedName name="_1425________________________________________________________________________G_0Extract" localSheetId="12">#REF!</definedName>
    <definedName name="_1425________________________________________________________________________G_0Extract" localSheetId="15">#REF!</definedName>
    <definedName name="_1425________________________________________________________________________G_0Extract" localSheetId="10">#REF!</definedName>
    <definedName name="_1425________________________________________________________________________G_0Extract" localSheetId="7">#REF!</definedName>
    <definedName name="_1425________________________________________________________________________G_0Extract" localSheetId="11">#REF!</definedName>
    <definedName name="_1425________________________________________________________________________G_0Extract">#REF!</definedName>
    <definedName name="_1432________________________________________________________________________단" localSheetId="8">#REF!</definedName>
    <definedName name="_1432________________________________________________________________________단" localSheetId="12">#REF!</definedName>
    <definedName name="_1432________________________________________________________________________단" localSheetId="15">#REF!</definedName>
    <definedName name="_1432________________________________________________________________________단" localSheetId="10">#REF!</definedName>
    <definedName name="_1432________________________________________________________________________단" localSheetId="7">#REF!</definedName>
    <definedName name="_1432________________________________________________________________________단" localSheetId="11">#REF!</definedName>
    <definedName name="_1432________________________________________________________________________단">#REF!</definedName>
    <definedName name="_1447_______________________________________________________________________3_0Crite" localSheetId="8">#REF!</definedName>
    <definedName name="_1447_______________________________________________________________________3_0Crite" localSheetId="12">#REF!</definedName>
    <definedName name="_1447_______________________________________________________________________3_0Crite" localSheetId="15">#REF!</definedName>
    <definedName name="_1447_______________________________________________________________________3_0Crite" localSheetId="10">#REF!</definedName>
    <definedName name="_1447_______________________________________________________________________3_0Crite" localSheetId="7">#REF!</definedName>
    <definedName name="_1447_______________________________________________________________________3_0Crite" localSheetId="11">#REF!</definedName>
    <definedName name="_1447_______________________________________________________________________3_0Crite">#REF!</definedName>
    <definedName name="_1450_______________________________________________________________________3_0Criteria" localSheetId="8">#REF!</definedName>
    <definedName name="_1450_______________________________________________________________________3_0Criteria" localSheetId="12">#REF!</definedName>
    <definedName name="_1450_______________________________________________________________________3_0Criteria" localSheetId="15">#REF!</definedName>
    <definedName name="_1450_______________________________________________________________________3_0Criteria" localSheetId="10">#REF!</definedName>
    <definedName name="_1450_______________________________________________________________________3_0Criteria" localSheetId="7">#REF!</definedName>
    <definedName name="_1450_______________________________________________________________________3_0Criteria" localSheetId="11">#REF!</definedName>
    <definedName name="_1450_______________________________________________________________________3_0Criteria">#REF!</definedName>
    <definedName name="_1453_______________________________________________________________________G_0Extr" localSheetId="8">#REF!</definedName>
    <definedName name="_1453_______________________________________________________________________G_0Extr" localSheetId="12">#REF!</definedName>
    <definedName name="_1453_______________________________________________________________________G_0Extr" localSheetId="15">#REF!</definedName>
    <definedName name="_1453_______________________________________________________________________G_0Extr" localSheetId="10">#REF!</definedName>
    <definedName name="_1453_______________________________________________________________________G_0Extr" localSheetId="7">#REF!</definedName>
    <definedName name="_1453_______________________________________________________________________G_0Extr" localSheetId="11">#REF!</definedName>
    <definedName name="_1453_______________________________________________________________________G_0Extr">#REF!</definedName>
    <definedName name="_1456_______________________________________________________________________G_0Extract" localSheetId="8">#REF!</definedName>
    <definedName name="_1456_______________________________________________________________________G_0Extract" localSheetId="12">#REF!</definedName>
    <definedName name="_1456_______________________________________________________________________G_0Extract" localSheetId="15">#REF!</definedName>
    <definedName name="_1456_______________________________________________________________________G_0Extract" localSheetId="10">#REF!</definedName>
    <definedName name="_1456_______________________________________________________________________G_0Extract" localSheetId="7">#REF!</definedName>
    <definedName name="_1456_______________________________________________________________________G_0Extract" localSheetId="11">#REF!</definedName>
    <definedName name="_1456_______________________________________________________________________G_0Extract">#REF!</definedName>
    <definedName name="_1463_______________________________________________________________________단" localSheetId="8">#REF!</definedName>
    <definedName name="_1463_______________________________________________________________________단" localSheetId="12">#REF!</definedName>
    <definedName name="_1463_______________________________________________________________________단" localSheetId="15">#REF!</definedName>
    <definedName name="_1463_______________________________________________________________________단" localSheetId="10">#REF!</definedName>
    <definedName name="_1463_______________________________________________________________________단" localSheetId="7">#REF!</definedName>
    <definedName name="_1463_______________________________________________________________________단" localSheetId="11">#REF!</definedName>
    <definedName name="_1463_______________________________________________________________________단">#REF!</definedName>
    <definedName name="_1478______________________________________________________________________3_0Crite" localSheetId="8">#REF!</definedName>
    <definedName name="_1478______________________________________________________________________3_0Crite" localSheetId="12">#REF!</definedName>
    <definedName name="_1478______________________________________________________________________3_0Crite" localSheetId="15">#REF!</definedName>
    <definedName name="_1478______________________________________________________________________3_0Crite" localSheetId="10">#REF!</definedName>
    <definedName name="_1478______________________________________________________________________3_0Crite" localSheetId="7">#REF!</definedName>
    <definedName name="_1478______________________________________________________________________3_0Crite" localSheetId="11">#REF!</definedName>
    <definedName name="_1478______________________________________________________________________3_0Crite">#REF!</definedName>
    <definedName name="_1481______________________________________________________________________3_0Criteria" localSheetId="8">#REF!</definedName>
    <definedName name="_1481______________________________________________________________________3_0Criteria" localSheetId="12">#REF!</definedName>
    <definedName name="_1481______________________________________________________________________3_0Criteria" localSheetId="15">#REF!</definedName>
    <definedName name="_1481______________________________________________________________________3_0Criteria" localSheetId="10">#REF!</definedName>
    <definedName name="_1481______________________________________________________________________3_0Criteria" localSheetId="7">#REF!</definedName>
    <definedName name="_1481______________________________________________________________________3_0Criteria" localSheetId="11">#REF!</definedName>
    <definedName name="_1481______________________________________________________________________3_0Criteria">#REF!</definedName>
    <definedName name="_1484______________________________________________________________________G_0Extr" localSheetId="8">#REF!</definedName>
    <definedName name="_1484______________________________________________________________________G_0Extr" localSheetId="12">#REF!</definedName>
    <definedName name="_1484______________________________________________________________________G_0Extr" localSheetId="15">#REF!</definedName>
    <definedName name="_1484______________________________________________________________________G_0Extr" localSheetId="10">#REF!</definedName>
    <definedName name="_1484______________________________________________________________________G_0Extr" localSheetId="7">#REF!</definedName>
    <definedName name="_1484______________________________________________________________________G_0Extr" localSheetId="11">#REF!</definedName>
    <definedName name="_1484______________________________________________________________________G_0Extr">#REF!</definedName>
    <definedName name="_1487______________________________________________________________________G_0Extract" localSheetId="8">#REF!</definedName>
    <definedName name="_1487______________________________________________________________________G_0Extract" localSheetId="12">#REF!</definedName>
    <definedName name="_1487______________________________________________________________________G_0Extract" localSheetId="15">#REF!</definedName>
    <definedName name="_1487______________________________________________________________________G_0Extract" localSheetId="10">#REF!</definedName>
    <definedName name="_1487______________________________________________________________________G_0Extract" localSheetId="7">#REF!</definedName>
    <definedName name="_1487______________________________________________________________________G_0Extract" localSheetId="11">#REF!</definedName>
    <definedName name="_1487______________________________________________________________________G_0Extract">#REF!</definedName>
    <definedName name="_1494______________________________________________________________________단" localSheetId="8">#REF!</definedName>
    <definedName name="_1494______________________________________________________________________단" localSheetId="12">#REF!</definedName>
    <definedName name="_1494______________________________________________________________________단" localSheetId="15">#REF!</definedName>
    <definedName name="_1494______________________________________________________________________단" localSheetId="10">#REF!</definedName>
    <definedName name="_1494______________________________________________________________________단" localSheetId="7">#REF!</definedName>
    <definedName name="_1494______________________________________________________________________단" localSheetId="11">#REF!</definedName>
    <definedName name="_1494______________________________________________________________________단">#REF!</definedName>
    <definedName name="_15">#N/A</definedName>
    <definedName name="_1509_____________________________________________________________________3_0Crite" localSheetId="8">#REF!</definedName>
    <definedName name="_1509_____________________________________________________________________3_0Crite" localSheetId="12">#REF!</definedName>
    <definedName name="_1509_____________________________________________________________________3_0Crite" localSheetId="15">#REF!</definedName>
    <definedName name="_1509_____________________________________________________________________3_0Crite" localSheetId="10">#REF!</definedName>
    <definedName name="_1509_____________________________________________________________________3_0Crite" localSheetId="7">#REF!</definedName>
    <definedName name="_1509_____________________________________________________________________3_0Crite" localSheetId="11">#REF!</definedName>
    <definedName name="_1509_____________________________________________________________________3_0Crite">#REF!</definedName>
    <definedName name="_1512_____________________________________________________________________3_0Criteria" localSheetId="8">#REF!</definedName>
    <definedName name="_1512_____________________________________________________________________3_0Criteria" localSheetId="12">#REF!</definedName>
    <definedName name="_1512_____________________________________________________________________3_0Criteria" localSheetId="15">#REF!</definedName>
    <definedName name="_1512_____________________________________________________________________3_0Criteria" localSheetId="10">#REF!</definedName>
    <definedName name="_1512_____________________________________________________________________3_0Criteria" localSheetId="7">#REF!</definedName>
    <definedName name="_1512_____________________________________________________________________3_0Criteria" localSheetId="11">#REF!</definedName>
    <definedName name="_1512_____________________________________________________________________3_0Criteria">#REF!</definedName>
    <definedName name="_1515_____________________________________________________________________G_0Extr" localSheetId="8">#REF!</definedName>
    <definedName name="_1515_____________________________________________________________________G_0Extr" localSheetId="12">#REF!</definedName>
    <definedName name="_1515_____________________________________________________________________G_0Extr" localSheetId="15">#REF!</definedName>
    <definedName name="_1515_____________________________________________________________________G_0Extr" localSheetId="10">#REF!</definedName>
    <definedName name="_1515_____________________________________________________________________G_0Extr" localSheetId="7">#REF!</definedName>
    <definedName name="_1515_____________________________________________________________________G_0Extr" localSheetId="11">#REF!</definedName>
    <definedName name="_1515_____________________________________________________________________G_0Extr">#REF!</definedName>
    <definedName name="_1518_____________________________________________________________________G_0Extract" localSheetId="8">#REF!</definedName>
    <definedName name="_1518_____________________________________________________________________G_0Extract" localSheetId="12">#REF!</definedName>
    <definedName name="_1518_____________________________________________________________________G_0Extract" localSheetId="15">#REF!</definedName>
    <definedName name="_1518_____________________________________________________________________G_0Extract" localSheetId="10">#REF!</definedName>
    <definedName name="_1518_____________________________________________________________________G_0Extract" localSheetId="7">#REF!</definedName>
    <definedName name="_1518_____________________________________________________________________G_0Extract" localSheetId="11">#REF!</definedName>
    <definedName name="_1518_____________________________________________________________________G_0Extract">#REF!</definedName>
    <definedName name="_1525_____________________________________________________________________단" localSheetId="8">#REF!</definedName>
    <definedName name="_1525_____________________________________________________________________단" localSheetId="12">#REF!</definedName>
    <definedName name="_1525_____________________________________________________________________단" localSheetId="15">#REF!</definedName>
    <definedName name="_1525_____________________________________________________________________단" localSheetId="10">#REF!</definedName>
    <definedName name="_1525_____________________________________________________________________단" localSheetId="7">#REF!</definedName>
    <definedName name="_1525_____________________________________________________________________단" localSheetId="11">#REF!</definedName>
    <definedName name="_1525_____________________________________________________________________단">#REF!</definedName>
    <definedName name="_1540____________________________________________________________________3_0Crite" localSheetId="8">#REF!</definedName>
    <definedName name="_1540____________________________________________________________________3_0Crite" localSheetId="12">#REF!</definedName>
    <definedName name="_1540____________________________________________________________________3_0Crite" localSheetId="15">#REF!</definedName>
    <definedName name="_1540____________________________________________________________________3_0Crite" localSheetId="10">#REF!</definedName>
    <definedName name="_1540____________________________________________________________________3_0Crite" localSheetId="7">#REF!</definedName>
    <definedName name="_1540____________________________________________________________________3_0Crite" localSheetId="11">#REF!</definedName>
    <definedName name="_1540____________________________________________________________________3_0Crite">#REF!</definedName>
    <definedName name="_1543____________________________________________________________________3_0Criteria" localSheetId="8">#REF!</definedName>
    <definedName name="_1543____________________________________________________________________3_0Criteria" localSheetId="12">#REF!</definedName>
    <definedName name="_1543____________________________________________________________________3_0Criteria" localSheetId="15">#REF!</definedName>
    <definedName name="_1543____________________________________________________________________3_0Criteria" localSheetId="10">#REF!</definedName>
    <definedName name="_1543____________________________________________________________________3_0Criteria" localSheetId="7">#REF!</definedName>
    <definedName name="_1543____________________________________________________________________3_0Criteria" localSheetId="11">#REF!</definedName>
    <definedName name="_1543____________________________________________________________________3_0Criteria">#REF!</definedName>
    <definedName name="_1546____________________________________________________________________G_0Extr" localSheetId="8">#REF!</definedName>
    <definedName name="_1546____________________________________________________________________G_0Extr" localSheetId="12">#REF!</definedName>
    <definedName name="_1546____________________________________________________________________G_0Extr" localSheetId="15">#REF!</definedName>
    <definedName name="_1546____________________________________________________________________G_0Extr" localSheetId="10">#REF!</definedName>
    <definedName name="_1546____________________________________________________________________G_0Extr" localSheetId="7">#REF!</definedName>
    <definedName name="_1546____________________________________________________________________G_0Extr" localSheetId="11">#REF!</definedName>
    <definedName name="_1546____________________________________________________________________G_0Extr">#REF!</definedName>
    <definedName name="_1549____________________________________________________________________G_0Extract" localSheetId="8">#REF!</definedName>
    <definedName name="_1549____________________________________________________________________G_0Extract" localSheetId="12">#REF!</definedName>
    <definedName name="_1549____________________________________________________________________G_0Extract" localSheetId="15">#REF!</definedName>
    <definedName name="_1549____________________________________________________________________G_0Extract" localSheetId="10">#REF!</definedName>
    <definedName name="_1549____________________________________________________________________G_0Extract" localSheetId="7">#REF!</definedName>
    <definedName name="_1549____________________________________________________________________G_0Extract" localSheetId="11">#REF!</definedName>
    <definedName name="_1549____________________________________________________________________G_0Extract">#REF!</definedName>
    <definedName name="_1556____________________________________________________________________단" localSheetId="8">#REF!</definedName>
    <definedName name="_1556____________________________________________________________________단" localSheetId="12">#REF!</definedName>
    <definedName name="_1556____________________________________________________________________단" localSheetId="15">#REF!</definedName>
    <definedName name="_1556____________________________________________________________________단" localSheetId="10">#REF!</definedName>
    <definedName name="_1556____________________________________________________________________단" localSheetId="7">#REF!</definedName>
    <definedName name="_1556____________________________________________________________________단" localSheetId="11">#REF!</definedName>
    <definedName name="_1556____________________________________________________________________단">#REF!</definedName>
    <definedName name="_1571___________________________________________________________________3_0Crite" localSheetId="8">#REF!</definedName>
    <definedName name="_1571___________________________________________________________________3_0Crite" localSheetId="12">#REF!</definedName>
    <definedName name="_1571___________________________________________________________________3_0Crite" localSheetId="15">#REF!</definedName>
    <definedName name="_1571___________________________________________________________________3_0Crite" localSheetId="10">#REF!</definedName>
    <definedName name="_1571___________________________________________________________________3_0Crite" localSheetId="7">#REF!</definedName>
    <definedName name="_1571___________________________________________________________________3_0Crite" localSheetId="11">#REF!</definedName>
    <definedName name="_1571___________________________________________________________________3_0Crite">#REF!</definedName>
    <definedName name="_1574___________________________________________________________________3_0Criteria" localSheetId="8">#REF!</definedName>
    <definedName name="_1574___________________________________________________________________3_0Criteria" localSheetId="12">#REF!</definedName>
    <definedName name="_1574___________________________________________________________________3_0Criteria" localSheetId="15">#REF!</definedName>
    <definedName name="_1574___________________________________________________________________3_0Criteria" localSheetId="10">#REF!</definedName>
    <definedName name="_1574___________________________________________________________________3_0Criteria" localSheetId="7">#REF!</definedName>
    <definedName name="_1574___________________________________________________________________3_0Criteria" localSheetId="11">#REF!</definedName>
    <definedName name="_1574___________________________________________________________________3_0Criteria">#REF!</definedName>
    <definedName name="_1577___________________________________________________________________G_0Extr" localSheetId="8">#REF!</definedName>
    <definedName name="_1577___________________________________________________________________G_0Extr" localSheetId="12">#REF!</definedName>
    <definedName name="_1577___________________________________________________________________G_0Extr" localSheetId="15">#REF!</definedName>
    <definedName name="_1577___________________________________________________________________G_0Extr" localSheetId="10">#REF!</definedName>
    <definedName name="_1577___________________________________________________________________G_0Extr" localSheetId="7">#REF!</definedName>
    <definedName name="_1577___________________________________________________________________G_0Extr" localSheetId="11">#REF!</definedName>
    <definedName name="_1577___________________________________________________________________G_0Extr">#REF!</definedName>
    <definedName name="_1580___________________________________________________________________G_0Extract" localSheetId="8">#REF!</definedName>
    <definedName name="_1580___________________________________________________________________G_0Extract" localSheetId="12">#REF!</definedName>
    <definedName name="_1580___________________________________________________________________G_0Extract" localSheetId="15">#REF!</definedName>
    <definedName name="_1580___________________________________________________________________G_0Extract" localSheetId="10">#REF!</definedName>
    <definedName name="_1580___________________________________________________________________G_0Extract" localSheetId="7">#REF!</definedName>
    <definedName name="_1580___________________________________________________________________G_0Extract" localSheetId="11">#REF!</definedName>
    <definedName name="_1580___________________________________________________________________G_0Extract">#REF!</definedName>
    <definedName name="_1587___________________________________________________________________단" localSheetId="8">#REF!</definedName>
    <definedName name="_1587___________________________________________________________________단" localSheetId="12">#REF!</definedName>
    <definedName name="_1587___________________________________________________________________단" localSheetId="15">#REF!</definedName>
    <definedName name="_1587___________________________________________________________________단" localSheetId="10">#REF!</definedName>
    <definedName name="_1587___________________________________________________________________단" localSheetId="7">#REF!</definedName>
    <definedName name="_1587___________________________________________________________________단" localSheetId="11">#REF!</definedName>
    <definedName name="_1587___________________________________________________________________단">#REF!</definedName>
    <definedName name="_16">#N/A</definedName>
    <definedName name="_1602__________________________________________________________________3_0Crite" localSheetId="8">#REF!</definedName>
    <definedName name="_1602__________________________________________________________________3_0Crite" localSheetId="12">#REF!</definedName>
    <definedName name="_1602__________________________________________________________________3_0Crite" localSheetId="15">#REF!</definedName>
    <definedName name="_1602__________________________________________________________________3_0Crite" localSheetId="10">#REF!</definedName>
    <definedName name="_1602__________________________________________________________________3_0Crite" localSheetId="7">#REF!</definedName>
    <definedName name="_1602__________________________________________________________________3_0Crite" localSheetId="11">#REF!</definedName>
    <definedName name="_1602__________________________________________________________________3_0Crite">#REF!</definedName>
    <definedName name="_1605__________________________________________________________________3_0Criteria" localSheetId="8">#REF!</definedName>
    <definedName name="_1605__________________________________________________________________3_0Criteria" localSheetId="12">#REF!</definedName>
    <definedName name="_1605__________________________________________________________________3_0Criteria" localSheetId="15">#REF!</definedName>
    <definedName name="_1605__________________________________________________________________3_0Criteria" localSheetId="10">#REF!</definedName>
    <definedName name="_1605__________________________________________________________________3_0Criteria" localSheetId="7">#REF!</definedName>
    <definedName name="_1605__________________________________________________________________3_0Criteria" localSheetId="11">#REF!</definedName>
    <definedName name="_1605__________________________________________________________________3_0Criteria">#REF!</definedName>
    <definedName name="_1608__________________________________________________________________G_0Extr" localSheetId="8">#REF!</definedName>
    <definedName name="_1608__________________________________________________________________G_0Extr" localSheetId="12">#REF!</definedName>
    <definedName name="_1608__________________________________________________________________G_0Extr" localSheetId="15">#REF!</definedName>
    <definedName name="_1608__________________________________________________________________G_0Extr" localSheetId="10">#REF!</definedName>
    <definedName name="_1608__________________________________________________________________G_0Extr" localSheetId="7">#REF!</definedName>
    <definedName name="_1608__________________________________________________________________G_0Extr" localSheetId="11">#REF!</definedName>
    <definedName name="_1608__________________________________________________________________G_0Extr">#REF!</definedName>
    <definedName name="_1611__________________________________________________________________G_0Extract" localSheetId="8">#REF!</definedName>
    <definedName name="_1611__________________________________________________________________G_0Extract" localSheetId="12">#REF!</definedName>
    <definedName name="_1611__________________________________________________________________G_0Extract" localSheetId="15">#REF!</definedName>
    <definedName name="_1611__________________________________________________________________G_0Extract" localSheetId="10">#REF!</definedName>
    <definedName name="_1611__________________________________________________________________G_0Extract" localSheetId="7">#REF!</definedName>
    <definedName name="_1611__________________________________________________________________G_0Extract" localSheetId="11">#REF!</definedName>
    <definedName name="_1611__________________________________________________________________G_0Extract">#REF!</definedName>
    <definedName name="_1618__________________________________________________________________단" localSheetId="8">#REF!</definedName>
    <definedName name="_1618__________________________________________________________________단" localSheetId="12">#REF!</definedName>
    <definedName name="_1618__________________________________________________________________단" localSheetId="15">#REF!</definedName>
    <definedName name="_1618__________________________________________________________________단" localSheetId="10">#REF!</definedName>
    <definedName name="_1618__________________________________________________________________단" localSheetId="7">#REF!</definedName>
    <definedName name="_1618__________________________________________________________________단" localSheetId="11">#REF!</definedName>
    <definedName name="_1618__________________________________________________________________단">#REF!</definedName>
    <definedName name="_1633_________________________________________________________________3_0Crite" localSheetId="8">#REF!</definedName>
    <definedName name="_1633_________________________________________________________________3_0Crite" localSheetId="12">#REF!</definedName>
    <definedName name="_1633_________________________________________________________________3_0Crite" localSheetId="15">#REF!</definedName>
    <definedName name="_1633_________________________________________________________________3_0Crite" localSheetId="10">#REF!</definedName>
    <definedName name="_1633_________________________________________________________________3_0Crite" localSheetId="7">#REF!</definedName>
    <definedName name="_1633_________________________________________________________________3_0Crite" localSheetId="11">#REF!</definedName>
    <definedName name="_1633_________________________________________________________________3_0Crite">#REF!</definedName>
    <definedName name="_1636_________________________________________________________________3_0Criteria" localSheetId="8">#REF!</definedName>
    <definedName name="_1636_________________________________________________________________3_0Criteria" localSheetId="12">#REF!</definedName>
    <definedName name="_1636_________________________________________________________________3_0Criteria" localSheetId="15">#REF!</definedName>
    <definedName name="_1636_________________________________________________________________3_0Criteria" localSheetId="10">#REF!</definedName>
    <definedName name="_1636_________________________________________________________________3_0Criteria" localSheetId="7">#REF!</definedName>
    <definedName name="_1636_________________________________________________________________3_0Criteria" localSheetId="11">#REF!</definedName>
    <definedName name="_1636_________________________________________________________________3_0Criteria">#REF!</definedName>
    <definedName name="_1639_________________________________________________________________G_0Extr" localSheetId="8">#REF!</definedName>
    <definedName name="_1639_________________________________________________________________G_0Extr" localSheetId="12">#REF!</definedName>
    <definedName name="_1639_________________________________________________________________G_0Extr" localSheetId="15">#REF!</definedName>
    <definedName name="_1639_________________________________________________________________G_0Extr" localSheetId="10">#REF!</definedName>
    <definedName name="_1639_________________________________________________________________G_0Extr" localSheetId="7">#REF!</definedName>
    <definedName name="_1639_________________________________________________________________G_0Extr" localSheetId="11">#REF!</definedName>
    <definedName name="_1639_________________________________________________________________G_0Extr">#REF!</definedName>
    <definedName name="_1642_________________________________________________________________G_0Extract" localSheetId="8">#REF!</definedName>
    <definedName name="_1642_________________________________________________________________G_0Extract" localSheetId="12">#REF!</definedName>
    <definedName name="_1642_________________________________________________________________G_0Extract" localSheetId="15">#REF!</definedName>
    <definedName name="_1642_________________________________________________________________G_0Extract" localSheetId="10">#REF!</definedName>
    <definedName name="_1642_________________________________________________________________G_0Extract" localSheetId="7">#REF!</definedName>
    <definedName name="_1642_________________________________________________________________G_0Extract" localSheetId="11">#REF!</definedName>
    <definedName name="_1642_________________________________________________________________G_0Extract">#REF!</definedName>
    <definedName name="_1649_________________________________________________________________단" localSheetId="8">#REF!</definedName>
    <definedName name="_1649_________________________________________________________________단" localSheetId="12">#REF!</definedName>
    <definedName name="_1649_________________________________________________________________단" localSheetId="15">#REF!</definedName>
    <definedName name="_1649_________________________________________________________________단" localSheetId="10">#REF!</definedName>
    <definedName name="_1649_________________________________________________________________단" localSheetId="7">#REF!</definedName>
    <definedName name="_1649_________________________________________________________________단" localSheetId="11">#REF!</definedName>
    <definedName name="_1649_________________________________________________________________단">#REF!</definedName>
    <definedName name="_1664________________________________________________________________3_0Crite" localSheetId="8">#REF!</definedName>
    <definedName name="_1664________________________________________________________________3_0Crite" localSheetId="12">#REF!</definedName>
    <definedName name="_1664________________________________________________________________3_0Crite" localSheetId="15">#REF!</definedName>
    <definedName name="_1664________________________________________________________________3_0Crite" localSheetId="10">#REF!</definedName>
    <definedName name="_1664________________________________________________________________3_0Crite" localSheetId="7">#REF!</definedName>
    <definedName name="_1664________________________________________________________________3_0Crite" localSheetId="11">#REF!</definedName>
    <definedName name="_1664________________________________________________________________3_0Crite">#REF!</definedName>
    <definedName name="_1667________________________________________________________________3_0Criteria" localSheetId="8">#REF!</definedName>
    <definedName name="_1667________________________________________________________________3_0Criteria" localSheetId="12">#REF!</definedName>
    <definedName name="_1667________________________________________________________________3_0Criteria" localSheetId="15">#REF!</definedName>
    <definedName name="_1667________________________________________________________________3_0Criteria" localSheetId="10">#REF!</definedName>
    <definedName name="_1667________________________________________________________________3_0Criteria" localSheetId="7">#REF!</definedName>
    <definedName name="_1667________________________________________________________________3_0Criteria" localSheetId="11">#REF!</definedName>
    <definedName name="_1667________________________________________________________________3_0Criteria">#REF!</definedName>
    <definedName name="_1670________________________________________________________________G_0Extr" localSheetId="8">#REF!</definedName>
    <definedName name="_1670________________________________________________________________G_0Extr" localSheetId="12">#REF!</definedName>
    <definedName name="_1670________________________________________________________________G_0Extr" localSheetId="15">#REF!</definedName>
    <definedName name="_1670________________________________________________________________G_0Extr" localSheetId="10">#REF!</definedName>
    <definedName name="_1670________________________________________________________________G_0Extr" localSheetId="7">#REF!</definedName>
    <definedName name="_1670________________________________________________________________G_0Extr" localSheetId="11">#REF!</definedName>
    <definedName name="_1670________________________________________________________________G_0Extr">#REF!</definedName>
    <definedName name="_1673________________________________________________________________G_0Extract" localSheetId="8">#REF!</definedName>
    <definedName name="_1673________________________________________________________________G_0Extract" localSheetId="12">#REF!</definedName>
    <definedName name="_1673________________________________________________________________G_0Extract" localSheetId="15">#REF!</definedName>
    <definedName name="_1673________________________________________________________________G_0Extract" localSheetId="10">#REF!</definedName>
    <definedName name="_1673________________________________________________________________G_0Extract" localSheetId="7">#REF!</definedName>
    <definedName name="_1673________________________________________________________________G_0Extract" localSheetId="11">#REF!</definedName>
    <definedName name="_1673________________________________________________________________G_0Extract">#REF!</definedName>
    <definedName name="_1680________________________________________________________________단" localSheetId="8">#REF!</definedName>
    <definedName name="_1680________________________________________________________________단" localSheetId="12">#REF!</definedName>
    <definedName name="_1680________________________________________________________________단" localSheetId="15">#REF!</definedName>
    <definedName name="_1680________________________________________________________________단" localSheetId="10">#REF!</definedName>
    <definedName name="_1680________________________________________________________________단" localSheetId="7">#REF!</definedName>
    <definedName name="_1680________________________________________________________________단" localSheetId="11">#REF!</definedName>
    <definedName name="_1680________________________________________________________________단">#REF!</definedName>
    <definedName name="_1695_______________________________________________________________3_0Crite" localSheetId="8">#REF!</definedName>
    <definedName name="_1695_______________________________________________________________3_0Crite" localSheetId="12">#REF!</definedName>
    <definedName name="_1695_______________________________________________________________3_0Crite" localSheetId="15">#REF!</definedName>
    <definedName name="_1695_______________________________________________________________3_0Crite" localSheetId="10">#REF!</definedName>
    <definedName name="_1695_______________________________________________________________3_0Crite" localSheetId="7">#REF!</definedName>
    <definedName name="_1695_______________________________________________________________3_0Crite" localSheetId="11">#REF!</definedName>
    <definedName name="_1695_______________________________________________________________3_0Crite">#REF!</definedName>
    <definedName name="_1698_______________________________________________________________3_0Criteria" localSheetId="8">#REF!</definedName>
    <definedName name="_1698_______________________________________________________________3_0Criteria" localSheetId="12">#REF!</definedName>
    <definedName name="_1698_______________________________________________________________3_0Criteria" localSheetId="15">#REF!</definedName>
    <definedName name="_1698_______________________________________________________________3_0Criteria" localSheetId="10">#REF!</definedName>
    <definedName name="_1698_______________________________________________________________3_0Criteria" localSheetId="7">#REF!</definedName>
    <definedName name="_1698_______________________________________________________________3_0Criteria" localSheetId="11">#REF!</definedName>
    <definedName name="_1698_______________________________________________________________3_0Criteria">#REF!</definedName>
    <definedName name="_17">#N/A</definedName>
    <definedName name="_1701_______________________________________________________________G_0Extr" localSheetId="8">#REF!</definedName>
    <definedName name="_1701_______________________________________________________________G_0Extr" localSheetId="12">#REF!</definedName>
    <definedName name="_1701_______________________________________________________________G_0Extr" localSheetId="15">#REF!</definedName>
    <definedName name="_1701_______________________________________________________________G_0Extr" localSheetId="10">#REF!</definedName>
    <definedName name="_1701_______________________________________________________________G_0Extr" localSheetId="7">#REF!</definedName>
    <definedName name="_1701_______________________________________________________________G_0Extr" localSheetId="11">#REF!</definedName>
    <definedName name="_1701_______________________________________________________________G_0Extr">#REF!</definedName>
    <definedName name="_1704_______________________________________________________________G_0Extract" localSheetId="8">#REF!</definedName>
    <definedName name="_1704_______________________________________________________________G_0Extract" localSheetId="12">#REF!</definedName>
    <definedName name="_1704_______________________________________________________________G_0Extract" localSheetId="15">#REF!</definedName>
    <definedName name="_1704_______________________________________________________________G_0Extract" localSheetId="10">#REF!</definedName>
    <definedName name="_1704_______________________________________________________________G_0Extract" localSheetId="7">#REF!</definedName>
    <definedName name="_1704_______________________________________________________________G_0Extract" localSheetId="11">#REF!</definedName>
    <definedName name="_1704_______________________________________________________________G_0Extract">#REF!</definedName>
    <definedName name="_1711_______________________________________________________________단" localSheetId="8">#REF!</definedName>
    <definedName name="_1711_______________________________________________________________단" localSheetId="12">#REF!</definedName>
    <definedName name="_1711_______________________________________________________________단" localSheetId="15">#REF!</definedName>
    <definedName name="_1711_______________________________________________________________단" localSheetId="10">#REF!</definedName>
    <definedName name="_1711_______________________________________________________________단" localSheetId="7">#REF!</definedName>
    <definedName name="_1711_______________________________________________________________단" localSheetId="11">#REF!</definedName>
    <definedName name="_1711_______________________________________________________________단">#REF!</definedName>
    <definedName name="_1726______________________________________________________________3_0Crite" localSheetId="8">#REF!</definedName>
    <definedName name="_1726______________________________________________________________3_0Crite" localSheetId="12">#REF!</definedName>
    <definedName name="_1726______________________________________________________________3_0Crite" localSheetId="15">#REF!</definedName>
    <definedName name="_1726______________________________________________________________3_0Crite" localSheetId="10">#REF!</definedName>
    <definedName name="_1726______________________________________________________________3_0Crite" localSheetId="7">#REF!</definedName>
    <definedName name="_1726______________________________________________________________3_0Crite" localSheetId="11">#REF!</definedName>
    <definedName name="_1726______________________________________________________________3_0Crite">#REF!</definedName>
    <definedName name="_1729______________________________________________________________3_0Criteria" localSheetId="8">#REF!</definedName>
    <definedName name="_1729______________________________________________________________3_0Criteria" localSheetId="12">#REF!</definedName>
    <definedName name="_1729______________________________________________________________3_0Criteria" localSheetId="15">#REF!</definedName>
    <definedName name="_1729______________________________________________________________3_0Criteria" localSheetId="10">#REF!</definedName>
    <definedName name="_1729______________________________________________________________3_0Criteria" localSheetId="7">#REF!</definedName>
    <definedName name="_1729______________________________________________________________3_0Criteria" localSheetId="11">#REF!</definedName>
    <definedName name="_1729______________________________________________________________3_0Criteria">#REF!</definedName>
    <definedName name="_1732______________________________________________________________G_0Extr" localSheetId="8">#REF!</definedName>
    <definedName name="_1732______________________________________________________________G_0Extr" localSheetId="12">#REF!</definedName>
    <definedName name="_1732______________________________________________________________G_0Extr" localSheetId="15">#REF!</definedName>
    <definedName name="_1732______________________________________________________________G_0Extr" localSheetId="10">#REF!</definedName>
    <definedName name="_1732______________________________________________________________G_0Extr" localSheetId="7">#REF!</definedName>
    <definedName name="_1732______________________________________________________________G_0Extr" localSheetId="11">#REF!</definedName>
    <definedName name="_1732______________________________________________________________G_0Extr">#REF!</definedName>
    <definedName name="_1735______________________________________________________________G_0Extract" localSheetId="8">#REF!</definedName>
    <definedName name="_1735______________________________________________________________G_0Extract" localSheetId="12">#REF!</definedName>
    <definedName name="_1735______________________________________________________________G_0Extract" localSheetId="15">#REF!</definedName>
    <definedName name="_1735______________________________________________________________G_0Extract" localSheetId="10">#REF!</definedName>
    <definedName name="_1735______________________________________________________________G_0Extract" localSheetId="7">#REF!</definedName>
    <definedName name="_1735______________________________________________________________G_0Extract" localSheetId="11">#REF!</definedName>
    <definedName name="_1735______________________________________________________________G_0Extract">#REF!</definedName>
    <definedName name="_1742______________________________________________________________단" localSheetId="8">#REF!</definedName>
    <definedName name="_1742______________________________________________________________단" localSheetId="12">#REF!</definedName>
    <definedName name="_1742______________________________________________________________단" localSheetId="15">#REF!</definedName>
    <definedName name="_1742______________________________________________________________단" localSheetId="10">#REF!</definedName>
    <definedName name="_1742______________________________________________________________단" localSheetId="7">#REF!</definedName>
    <definedName name="_1742______________________________________________________________단" localSheetId="11">#REF!</definedName>
    <definedName name="_1742______________________________________________________________단">#REF!</definedName>
    <definedName name="_1757_____________________________________________________________3_0Crite" localSheetId="8">#REF!</definedName>
    <definedName name="_1757_____________________________________________________________3_0Crite" localSheetId="12">#REF!</definedName>
    <definedName name="_1757_____________________________________________________________3_0Crite" localSheetId="15">#REF!</definedName>
    <definedName name="_1757_____________________________________________________________3_0Crite" localSheetId="10">#REF!</definedName>
    <definedName name="_1757_____________________________________________________________3_0Crite" localSheetId="7">#REF!</definedName>
    <definedName name="_1757_____________________________________________________________3_0Crite" localSheetId="11">#REF!</definedName>
    <definedName name="_1757_____________________________________________________________3_0Crite">#REF!</definedName>
    <definedName name="_1760_____________________________________________________________3_0Criteria" localSheetId="8">#REF!</definedName>
    <definedName name="_1760_____________________________________________________________3_0Criteria" localSheetId="12">#REF!</definedName>
    <definedName name="_1760_____________________________________________________________3_0Criteria" localSheetId="15">#REF!</definedName>
    <definedName name="_1760_____________________________________________________________3_0Criteria" localSheetId="10">#REF!</definedName>
    <definedName name="_1760_____________________________________________________________3_0Criteria" localSheetId="7">#REF!</definedName>
    <definedName name="_1760_____________________________________________________________3_0Criteria" localSheetId="11">#REF!</definedName>
    <definedName name="_1760_____________________________________________________________3_0Criteria">#REF!</definedName>
    <definedName name="_1763_____________________________________________________________G_0Extr" localSheetId="8">#REF!</definedName>
    <definedName name="_1763_____________________________________________________________G_0Extr" localSheetId="12">#REF!</definedName>
    <definedName name="_1763_____________________________________________________________G_0Extr" localSheetId="15">#REF!</definedName>
    <definedName name="_1763_____________________________________________________________G_0Extr" localSheetId="10">#REF!</definedName>
    <definedName name="_1763_____________________________________________________________G_0Extr" localSheetId="7">#REF!</definedName>
    <definedName name="_1763_____________________________________________________________G_0Extr" localSheetId="11">#REF!</definedName>
    <definedName name="_1763_____________________________________________________________G_0Extr">#REF!</definedName>
    <definedName name="_1766_____________________________________________________________G_0Extract" localSheetId="8">#REF!</definedName>
    <definedName name="_1766_____________________________________________________________G_0Extract" localSheetId="12">#REF!</definedName>
    <definedName name="_1766_____________________________________________________________G_0Extract" localSheetId="15">#REF!</definedName>
    <definedName name="_1766_____________________________________________________________G_0Extract" localSheetId="10">#REF!</definedName>
    <definedName name="_1766_____________________________________________________________G_0Extract" localSheetId="7">#REF!</definedName>
    <definedName name="_1766_____________________________________________________________G_0Extract" localSheetId="11">#REF!</definedName>
    <definedName name="_1766_____________________________________________________________G_0Extract">#REF!</definedName>
    <definedName name="_1773_____________________________________________________________단" localSheetId="8">#REF!</definedName>
    <definedName name="_1773_____________________________________________________________단" localSheetId="12">#REF!</definedName>
    <definedName name="_1773_____________________________________________________________단" localSheetId="15">#REF!</definedName>
    <definedName name="_1773_____________________________________________________________단" localSheetId="10">#REF!</definedName>
    <definedName name="_1773_____________________________________________________________단" localSheetId="7">#REF!</definedName>
    <definedName name="_1773_____________________________________________________________단" localSheetId="11">#REF!</definedName>
    <definedName name="_1773_____________________________________________________________단">#REF!</definedName>
    <definedName name="_1788____________________________________________________________3_0Crite" localSheetId="8">#REF!</definedName>
    <definedName name="_1788____________________________________________________________3_0Crite" localSheetId="12">#REF!</definedName>
    <definedName name="_1788____________________________________________________________3_0Crite" localSheetId="15">#REF!</definedName>
    <definedName name="_1788____________________________________________________________3_0Crite" localSheetId="10">#REF!</definedName>
    <definedName name="_1788____________________________________________________________3_0Crite" localSheetId="7">#REF!</definedName>
    <definedName name="_1788____________________________________________________________3_0Crite" localSheetId="11">#REF!</definedName>
    <definedName name="_1788____________________________________________________________3_0Crite">#REF!</definedName>
    <definedName name="_1791____________________________________________________________3_0Criteria" localSheetId="8">#REF!</definedName>
    <definedName name="_1791____________________________________________________________3_0Criteria" localSheetId="12">#REF!</definedName>
    <definedName name="_1791____________________________________________________________3_0Criteria" localSheetId="15">#REF!</definedName>
    <definedName name="_1791____________________________________________________________3_0Criteria" localSheetId="10">#REF!</definedName>
    <definedName name="_1791____________________________________________________________3_0Criteria" localSheetId="7">#REF!</definedName>
    <definedName name="_1791____________________________________________________________3_0Criteria" localSheetId="11">#REF!</definedName>
    <definedName name="_1791____________________________________________________________3_0Criteria">#REF!</definedName>
    <definedName name="_1794____________________________________________________________G_0Extr" localSheetId="8">#REF!</definedName>
    <definedName name="_1794____________________________________________________________G_0Extr" localSheetId="12">#REF!</definedName>
    <definedName name="_1794____________________________________________________________G_0Extr" localSheetId="15">#REF!</definedName>
    <definedName name="_1794____________________________________________________________G_0Extr" localSheetId="10">#REF!</definedName>
    <definedName name="_1794____________________________________________________________G_0Extr" localSheetId="7">#REF!</definedName>
    <definedName name="_1794____________________________________________________________G_0Extr" localSheetId="11">#REF!</definedName>
    <definedName name="_1794____________________________________________________________G_0Extr">#REF!</definedName>
    <definedName name="_1797____________________________________________________________G_0Extract" localSheetId="8">#REF!</definedName>
    <definedName name="_1797____________________________________________________________G_0Extract" localSheetId="12">#REF!</definedName>
    <definedName name="_1797____________________________________________________________G_0Extract" localSheetId="15">#REF!</definedName>
    <definedName name="_1797____________________________________________________________G_0Extract" localSheetId="10">#REF!</definedName>
    <definedName name="_1797____________________________________________________________G_0Extract" localSheetId="7">#REF!</definedName>
    <definedName name="_1797____________________________________________________________G_0Extract" localSheetId="11">#REF!</definedName>
    <definedName name="_1797____________________________________________________________G_0Extract">#REF!</definedName>
    <definedName name="_18">#N/A</definedName>
    <definedName name="_1804____________________________________________________________단" localSheetId="8">#REF!</definedName>
    <definedName name="_1804____________________________________________________________단" localSheetId="12">#REF!</definedName>
    <definedName name="_1804____________________________________________________________단" localSheetId="15">#REF!</definedName>
    <definedName name="_1804____________________________________________________________단" localSheetId="10">#REF!</definedName>
    <definedName name="_1804____________________________________________________________단" localSheetId="7">#REF!</definedName>
    <definedName name="_1804____________________________________________________________단" localSheetId="11">#REF!</definedName>
    <definedName name="_1804____________________________________________________________단">#REF!</definedName>
    <definedName name="_1819___________________________________________________________3_0Crite" localSheetId="8">#REF!</definedName>
    <definedName name="_1819___________________________________________________________3_0Crite" localSheetId="12">#REF!</definedName>
    <definedName name="_1819___________________________________________________________3_0Crite" localSheetId="15">#REF!</definedName>
    <definedName name="_1819___________________________________________________________3_0Crite" localSheetId="10">#REF!</definedName>
    <definedName name="_1819___________________________________________________________3_0Crite" localSheetId="7">#REF!</definedName>
    <definedName name="_1819___________________________________________________________3_0Crite" localSheetId="11">#REF!</definedName>
    <definedName name="_1819___________________________________________________________3_0Crite">#REF!</definedName>
    <definedName name="_1822___________________________________________________________3_0Criteria" localSheetId="8">#REF!</definedName>
    <definedName name="_1822___________________________________________________________3_0Criteria" localSheetId="12">#REF!</definedName>
    <definedName name="_1822___________________________________________________________3_0Criteria" localSheetId="15">#REF!</definedName>
    <definedName name="_1822___________________________________________________________3_0Criteria" localSheetId="10">#REF!</definedName>
    <definedName name="_1822___________________________________________________________3_0Criteria" localSheetId="7">#REF!</definedName>
    <definedName name="_1822___________________________________________________________3_0Criteria" localSheetId="11">#REF!</definedName>
    <definedName name="_1822___________________________________________________________3_0Criteria">#REF!</definedName>
    <definedName name="_1825___________________________________________________________G_0Extr" localSheetId="8">#REF!</definedName>
    <definedName name="_1825___________________________________________________________G_0Extr" localSheetId="12">#REF!</definedName>
    <definedName name="_1825___________________________________________________________G_0Extr" localSheetId="15">#REF!</definedName>
    <definedName name="_1825___________________________________________________________G_0Extr" localSheetId="10">#REF!</definedName>
    <definedName name="_1825___________________________________________________________G_0Extr" localSheetId="7">#REF!</definedName>
    <definedName name="_1825___________________________________________________________G_0Extr" localSheetId="11">#REF!</definedName>
    <definedName name="_1825___________________________________________________________G_0Extr">#REF!</definedName>
    <definedName name="_1828___________________________________________________________G_0Extract" localSheetId="8">#REF!</definedName>
    <definedName name="_1828___________________________________________________________G_0Extract" localSheetId="12">#REF!</definedName>
    <definedName name="_1828___________________________________________________________G_0Extract" localSheetId="15">#REF!</definedName>
    <definedName name="_1828___________________________________________________________G_0Extract" localSheetId="10">#REF!</definedName>
    <definedName name="_1828___________________________________________________________G_0Extract" localSheetId="7">#REF!</definedName>
    <definedName name="_1828___________________________________________________________G_0Extract" localSheetId="11">#REF!</definedName>
    <definedName name="_1828___________________________________________________________G_0Extract">#REF!</definedName>
    <definedName name="_1835___________________________________________________________단" localSheetId="8">#REF!</definedName>
    <definedName name="_1835___________________________________________________________단" localSheetId="12">#REF!</definedName>
    <definedName name="_1835___________________________________________________________단" localSheetId="15">#REF!</definedName>
    <definedName name="_1835___________________________________________________________단" localSheetId="10">#REF!</definedName>
    <definedName name="_1835___________________________________________________________단" localSheetId="7">#REF!</definedName>
    <definedName name="_1835___________________________________________________________단" localSheetId="11">#REF!</definedName>
    <definedName name="_1835___________________________________________________________단">#REF!</definedName>
    <definedName name="_1850__________________________________________________________3_0Crite" localSheetId="8">#REF!</definedName>
    <definedName name="_1850__________________________________________________________3_0Crite" localSheetId="12">#REF!</definedName>
    <definedName name="_1850__________________________________________________________3_0Crite" localSheetId="15">#REF!</definedName>
    <definedName name="_1850__________________________________________________________3_0Crite" localSheetId="10">#REF!</definedName>
    <definedName name="_1850__________________________________________________________3_0Crite" localSheetId="7">#REF!</definedName>
    <definedName name="_1850__________________________________________________________3_0Crite" localSheetId="11">#REF!</definedName>
    <definedName name="_1850__________________________________________________________3_0Crite">#REF!</definedName>
    <definedName name="_1853__________________________________________________________3_0Criteria" localSheetId="8">#REF!</definedName>
    <definedName name="_1853__________________________________________________________3_0Criteria" localSheetId="12">#REF!</definedName>
    <definedName name="_1853__________________________________________________________3_0Criteria" localSheetId="15">#REF!</definedName>
    <definedName name="_1853__________________________________________________________3_0Criteria" localSheetId="10">#REF!</definedName>
    <definedName name="_1853__________________________________________________________3_0Criteria" localSheetId="7">#REF!</definedName>
    <definedName name="_1853__________________________________________________________3_0Criteria" localSheetId="11">#REF!</definedName>
    <definedName name="_1853__________________________________________________________3_0Criteria">#REF!</definedName>
    <definedName name="_1856__________________________________________________________G_0Extr" localSheetId="8">#REF!</definedName>
    <definedName name="_1856__________________________________________________________G_0Extr" localSheetId="12">#REF!</definedName>
    <definedName name="_1856__________________________________________________________G_0Extr" localSheetId="15">#REF!</definedName>
    <definedName name="_1856__________________________________________________________G_0Extr" localSheetId="10">#REF!</definedName>
    <definedName name="_1856__________________________________________________________G_0Extr" localSheetId="7">#REF!</definedName>
    <definedName name="_1856__________________________________________________________G_0Extr" localSheetId="11">#REF!</definedName>
    <definedName name="_1856__________________________________________________________G_0Extr">#REF!</definedName>
    <definedName name="_1859__________________________________________________________G_0Extract" localSheetId="8">#REF!</definedName>
    <definedName name="_1859__________________________________________________________G_0Extract" localSheetId="12">#REF!</definedName>
    <definedName name="_1859__________________________________________________________G_0Extract" localSheetId="15">#REF!</definedName>
    <definedName name="_1859__________________________________________________________G_0Extract" localSheetId="10">#REF!</definedName>
    <definedName name="_1859__________________________________________________________G_0Extract" localSheetId="7">#REF!</definedName>
    <definedName name="_1859__________________________________________________________G_0Extract" localSheetId="11">#REF!</definedName>
    <definedName name="_1859__________________________________________________________G_0Extract">#REF!</definedName>
    <definedName name="_1866__________________________________________________________단" localSheetId="8">#REF!</definedName>
    <definedName name="_1866__________________________________________________________단" localSheetId="12">#REF!</definedName>
    <definedName name="_1866__________________________________________________________단" localSheetId="15">#REF!</definedName>
    <definedName name="_1866__________________________________________________________단" localSheetId="10">#REF!</definedName>
    <definedName name="_1866__________________________________________________________단" localSheetId="7">#REF!</definedName>
    <definedName name="_1866__________________________________________________________단" localSheetId="11">#REF!</definedName>
    <definedName name="_1866__________________________________________________________단">#REF!</definedName>
    <definedName name="_1881_________________________________________________________3_0Crite" localSheetId="8">#REF!</definedName>
    <definedName name="_1881_________________________________________________________3_0Crite" localSheetId="12">#REF!</definedName>
    <definedName name="_1881_________________________________________________________3_0Crite" localSheetId="15">#REF!</definedName>
    <definedName name="_1881_________________________________________________________3_0Crite" localSheetId="10">#REF!</definedName>
    <definedName name="_1881_________________________________________________________3_0Crite" localSheetId="7">#REF!</definedName>
    <definedName name="_1881_________________________________________________________3_0Crite" localSheetId="11">#REF!</definedName>
    <definedName name="_1881_________________________________________________________3_0Crite">#REF!</definedName>
    <definedName name="_1884_________________________________________________________3_0Criteria" localSheetId="8">#REF!</definedName>
    <definedName name="_1884_________________________________________________________3_0Criteria" localSheetId="12">#REF!</definedName>
    <definedName name="_1884_________________________________________________________3_0Criteria" localSheetId="15">#REF!</definedName>
    <definedName name="_1884_________________________________________________________3_0Criteria" localSheetId="10">#REF!</definedName>
    <definedName name="_1884_________________________________________________________3_0Criteria" localSheetId="7">#REF!</definedName>
    <definedName name="_1884_________________________________________________________3_0Criteria" localSheetId="11">#REF!</definedName>
    <definedName name="_1884_________________________________________________________3_0Criteria">#REF!</definedName>
    <definedName name="_1887_________________________________________________________G_0Extr" localSheetId="8">#REF!</definedName>
    <definedName name="_1887_________________________________________________________G_0Extr" localSheetId="12">#REF!</definedName>
    <definedName name="_1887_________________________________________________________G_0Extr" localSheetId="15">#REF!</definedName>
    <definedName name="_1887_________________________________________________________G_0Extr" localSheetId="10">#REF!</definedName>
    <definedName name="_1887_________________________________________________________G_0Extr" localSheetId="7">#REF!</definedName>
    <definedName name="_1887_________________________________________________________G_0Extr" localSheetId="11">#REF!</definedName>
    <definedName name="_1887_________________________________________________________G_0Extr">#REF!</definedName>
    <definedName name="_1890_________________________________________________________G_0Extract" localSheetId="8">#REF!</definedName>
    <definedName name="_1890_________________________________________________________G_0Extract" localSheetId="12">#REF!</definedName>
    <definedName name="_1890_________________________________________________________G_0Extract" localSheetId="15">#REF!</definedName>
    <definedName name="_1890_________________________________________________________G_0Extract" localSheetId="10">#REF!</definedName>
    <definedName name="_1890_________________________________________________________G_0Extract" localSheetId="7">#REF!</definedName>
    <definedName name="_1890_________________________________________________________G_0Extract" localSheetId="11">#REF!</definedName>
    <definedName name="_1890_________________________________________________________G_0Extract">#REF!</definedName>
    <definedName name="_1897_________________________________________________________단" localSheetId="8">#REF!</definedName>
    <definedName name="_1897_________________________________________________________단" localSheetId="12">#REF!</definedName>
    <definedName name="_1897_________________________________________________________단" localSheetId="15">#REF!</definedName>
    <definedName name="_1897_________________________________________________________단" localSheetId="10">#REF!</definedName>
    <definedName name="_1897_________________________________________________________단" localSheetId="7">#REF!</definedName>
    <definedName name="_1897_________________________________________________________단" localSheetId="11">#REF!</definedName>
    <definedName name="_1897_________________________________________________________단">#REF!</definedName>
    <definedName name="_19">#N/A</definedName>
    <definedName name="_1912________________________________________________________3_0Crite" localSheetId="8">#REF!</definedName>
    <definedName name="_1912________________________________________________________3_0Crite" localSheetId="12">#REF!</definedName>
    <definedName name="_1912________________________________________________________3_0Crite" localSheetId="15">#REF!</definedName>
    <definedName name="_1912________________________________________________________3_0Crite" localSheetId="10">#REF!</definedName>
    <definedName name="_1912________________________________________________________3_0Crite" localSheetId="7">#REF!</definedName>
    <definedName name="_1912________________________________________________________3_0Crite" localSheetId="11">#REF!</definedName>
    <definedName name="_1912________________________________________________________3_0Crite">#REF!</definedName>
    <definedName name="_1915________________________________________________________3_0Criteria" localSheetId="8">#REF!</definedName>
    <definedName name="_1915________________________________________________________3_0Criteria" localSheetId="12">#REF!</definedName>
    <definedName name="_1915________________________________________________________3_0Criteria" localSheetId="15">#REF!</definedName>
    <definedName name="_1915________________________________________________________3_0Criteria" localSheetId="10">#REF!</definedName>
    <definedName name="_1915________________________________________________________3_0Criteria" localSheetId="7">#REF!</definedName>
    <definedName name="_1915________________________________________________________3_0Criteria" localSheetId="11">#REF!</definedName>
    <definedName name="_1915________________________________________________________3_0Criteria">#REF!</definedName>
    <definedName name="_1918________________________________________________________G_0Extr" localSheetId="8">#REF!</definedName>
    <definedName name="_1918________________________________________________________G_0Extr" localSheetId="12">#REF!</definedName>
    <definedName name="_1918________________________________________________________G_0Extr" localSheetId="15">#REF!</definedName>
    <definedName name="_1918________________________________________________________G_0Extr" localSheetId="10">#REF!</definedName>
    <definedName name="_1918________________________________________________________G_0Extr" localSheetId="7">#REF!</definedName>
    <definedName name="_1918________________________________________________________G_0Extr" localSheetId="11">#REF!</definedName>
    <definedName name="_1918________________________________________________________G_0Extr">#REF!</definedName>
    <definedName name="_1921________________________________________________________G_0Extract" localSheetId="8">#REF!</definedName>
    <definedName name="_1921________________________________________________________G_0Extract" localSheetId="12">#REF!</definedName>
    <definedName name="_1921________________________________________________________G_0Extract" localSheetId="15">#REF!</definedName>
    <definedName name="_1921________________________________________________________G_0Extract" localSheetId="10">#REF!</definedName>
    <definedName name="_1921________________________________________________________G_0Extract" localSheetId="7">#REF!</definedName>
    <definedName name="_1921________________________________________________________G_0Extract" localSheetId="11">#REF!</definedName>
    <definedName name="_1921________________________________________________________G_0Extract">#REF!</definedName>
    <definedName name="_1928________________________________________________________단" localSheetId="8">#REF!</definedName>
    <definedName name="_1928________________________________________________________단" localSheetId="12">#REF!</definedName>
    <definedName name="_1928________________________________________________________단" localSheetId="15">#REF!</definedName>
    <definedName name="_1928________________________________________________________단" localSheetId="10">#REF!</definedName>
    <definedName name="_1928________________________________________________________단" localSheetId="7">#REF!</definedName>
    <definedName name="_1928________________________________________________________단" localSheetId="11">#REF!</definedName>
    <definedName name="_1928________________________________________________________단">#REF!</definedName>
    <definedName name="_1943_______________________________________________________3_0Crite" localSheetId="8">#REF!</definedName>
    <definedName name="_1943_______________________________________________________3_0Crite" localSheetId="12">#REF!</definedName>
    <definedName name="_1943_______________________________________________________3_0Crite" localSheetId="15">#REF!</definedName>
    <definedName name="_1943_______________________________________________________3_0Crite" localSheetId="10">#REF!</definedName>
    <definedName name="_1943_______________________________________________________3_0Crite" localSheetId="7">#REF!</definedName>
    <definedName name="_1943_______________________________________________________3_0Crite" localSheetId="11">#REF!</definedName>
    <definedName name="_1943_______________________________________________________3_0Crite">#REF!</definedName>
    <definedName name="_1946_______________________________________________________3_0Criteria" localSheetId="8">#REF!</definedName>
    <definedName name="_1946_______________________________________________________3_0Criteria" localSheetId="12">#REF!</definedName>
    <definedName name="_1946_______________________________________________________3_0Criteria" localSheetId="15">#REF!</definedName>
    <definedName name="_1946_______________________________________________________3_0Criteria" localSheetId="10">#REF!</definedName>
    <definedName name="_1946_______________________________________________________3_0Criteria" localSheetId="7">#REF!</definedName>
    <definedName name="_1946_______________________________________________________3_0Criteria" localSheetId="11">#REF!</definedName>
    <definedName name="_1946_______________________________________________________3_0Criteria">#REF!</definedName>
    <definedName name="_1949_______________________________________________________G_0Extr" localSheetId="8">#REF!</definedName>
    <definedName name="_1949_______________________________________________________G_0Extr" localSheetId="12">#REF!</definedName>
    <definedName name="_1949_______________________________________________________G_0Extr" localSheetId="15">#REF!</definedName>
    <definedName name="_1949_______________________________________________________G_0Extr" localSheetId="10">#REF!</definedName>
    <definedName name="_1949_______________________________________________________G_0Extr" localSheetId="7">#REF!</definedName>
    <definedName name="_1949_______________________________________________________G_0Extr" localSheetId="11">#REF!</definedName>
    <definedName name="_1949_______________________________________________________G_0Extr">#REF!</definedName>
    <definedName name="_1952_______________________________________________________G_0Extract" localSheetId="8">#REF!</definedName>
    <definedName name="_1952_______________________________________________________G_0Extract" localSheetId="12">#REF!</definedName>
    <definedName name="_1952_______________________________________________________G_0Extract" localSheetId="15">#REF!</definedName>
    <definedName name="_1952_______________________________________________________G_0Extract" localSheetId="10">#REF!</definedName>
    <definedName name="_1952_______________________________________________________G_0Extract" localSheetId="7">#REF!</definedName>
    <definedName name="_1952_______________________________________________________G_0Extract" localSheetId="11">#REF!</definedName>
    <definedName name="_1952_______________________________________________________G_0Extract">#REF!</definedName>
    <definedName name="_1959_______________________________________________________단" localSheetId="8">#REF!</definedName>
    <definedName name="_1959_______________________________________________________단" localSheetId="12">#REF!</definedName>
    <definedName name="_1959_______________________________________________________단" localSheetId="15">#REF!</definedName>
    <definedName name="_1959_______________________________________________________단" localSheetId="10">#REF!</definedName>
    <definedName name="_1959_______________________________________________________단" localSheetId="7">#REF!</definedName>
    <definedName name="_1959_______________________________________________________단" localSheetId="11">#REF!</definedName>
    <definedName name="_1959_______________________________________________________단">#REF!</definedName>
    <definedName name="_1974______________________________________________________3_0Crite" localSheetId="8">#REF!</definedName>
    <definedName name="_1974______________________________________________________3_0Crite" localSheetId="12">#REF!</definedName>
    <definedName name="_1974______________________________________________________3_0Crite" localSheetId="15">#REF!</definedName>
    <definedName name="_1974______________________________________________________3_0Crite" localSheetId="10">#REF!</definedName>
    <definedName name="_1974______________________________________________________3_0Crite" localSheetId="7">#REF!</definedName>
    <definedName name="_1974______________________________________________________3_0Crite" localSheetId="11">#REF!</definedName>
    <definedName name="_1974______________________________________________________3_0Crite">#REF!</definedName>
    <definedName name="_1977______________________________________________________3_0Criteria" localSheetId="8">#REF!</definedName>
    <definedName name="_1977______________________________________________________3_0Criteria" localSheetId="12">#REF!</definedName>
    <definedName name="_1977______________________________________________________3_0Criteria" localSheetId="15">#REF!</definedName>
    <definedName name="_1977______________________________________________________3_0Criteria" localSheetId="10">#REF!</definedName>
    <definedName name="_1977______________________________________________________3_0Criteria" localSheetId="7">#REF!</definedName>
    <definedName name="_1977______________________________________________________3_0Criteria" localSheetId="11">#REF!</definedName>
    <definedName name="_1977______________________________________________________3_0Criteria">#REF!</definedName>
    <definedName name="_1980______________________________________________________G_0Extr" localSheetId="8">#REF!</definedName>
    <definedName name="_1980______________________________________________________G_0Extr" localSheetId="12">#REF!</definedName>
    <definedName name="_1980______________________________________________________G_0Extr" localSheetId="15">#REF!</definedName>
    <definedName name="_1980______________________________________________________G_0Extr" localSheetId="10">#REF!</definedName>
    <definedName name="_1980______________________________________________________G_0Extr" localSheetId="7">#REF!</definedName>
    <definedName name="_1980______________________________________________________G_0Extr" localSheetId="11">#REF!</definedName>
    <definedName name="_1980______________________________________________________G_0Extr">#REF!</definedName>
    <definedName name="_1983______________________________________________________G_0Extract" localSheetId="8">#REF!</definedName>
    <definedName name="_1983______________________________________________________G_0Extract" localSheetId="12">#REF!</definedName>
    <definedName name="_1983______________________________________________________G_0Extract" localSheetId="15">#REF!</definedName>
    <definedName name="_1983______________________________________________________G_0Extract" localSheetId="10">#REF!</definedName>
    <definedName name="_1983______________________________________________________G_0Extract" localSheetId="7">#REF!</definedName>
    <definedName name="_1983______________________________________________________G_0Extract" localSheetId="11">#REF!</definedName>
    <definedName name="_1983______________________________________________________G_0Extract">#REF!</definedName>
    <definedName name="_1990______________________________________________________단" localSheetId="8">#REF!</definedName>
    <definedName name="_1990______________________________________________________단" localSheetId="12">#REF!</definedName>
    <definedName name="_1990______________________________________________________단" localSheetId="15">#REF!</definedName>
    <definedName name="_1990______________________________________________________단" localSheetId="10">#REF!</definedName>
    <definedName name="_1990______________________________________________________단" localSheetId="7">#REF!</definedName>
    <definedName name="_1990______________________________________________________단" localSheetId="11">#REF!</definedName>
    <definedName name="_1990______________________________________________________단">#REF!</definedName>
    <definedName name="_1공장" localSheetId="8">#REF!</definedName>
    <definedName name="_1공장" localSheetId="12">#REF!</definedName>
    <definedName name="_1공장" localSheetId="15">#REF!</definedName>
    <definedName name="_1공장" localSheetId="10">#REF!</definedName>
    <definedName name="_1공장" localSheetId="7">#REF!</definedName>
    <definedName name="_1공장" localSheetId="11">#REF!</definedName>
    <definedName name="_1공장">#REF!</definedName>
    <definedName name="_1단" localSheetId="8">#REF!</definedName>
    <definedName name="_1단" localSheetId="12">#REF!</definedName>
    <definedName name="_1단" localSheetId="15">#REF!</definedName>
    <definedName name="_1단" localSheetId="10">#REF!</definedName>
    <definedName name="_1단" localSheetId="7">#REF!</definedName>
    <definedName name="_1단" localSheetId="11">#REF!</definedName>
    <definedName name="_1단">#REF!</definedName>
    <definedName name="_2">#N/A</definedName>
    <definedName name="_20">#N/A</definedName>
    <definedName name="_2005_____________________________________________________3_0Crite" localSheetId="8">#REF!</definedName>
    <definedName name="_2005_____________________________________________________3_0Crite" localSheetId="12">#REF!</definedName>
    <definedName name="_2005_____________________________________________________3_0Crite" localSheetId="15">#REF!</definedName>
    <definedName name="_2005_____________________________________________________3_0Crite" localSheetId="10">#REF!</definedName>
    <definedName name="_2005_____________________________________________________3_0Crite" localSheetId="7">#REF!</definedName>
    <definedName name="_2005_____________________________________________________3_0Crite" localSheetId="11">#REF!</definedName>
    <definedName name="_2005_____________________________________________________3_0Crite">#REF!</definedName>
    <definedName name="_2008_____________________________________________________3_0Criteria" localSheetId="8">#REF!</definedName>
    <definedName name="_2008_____________________________________________________3_0Criteria" localSheetId="12">#REF!</definedName>
    <definedName name="_2008_____________________________________________________3_0Criteria" localSheetId="15">#REF!</definedName>
    <definedName name="_2008_____________________________________________________3_0Criteria" localSheetId="10">#REF!</definedName>
    <definedName name="_2008_____________________________________________________3_0Criteria" localSheetId="7">#REF!</definedName>
    <definedName name="_2008_____________________________________________________3_0Criteria" localSheetId="11">#REF!</definedName>
    <definedName name="_2008_____________________________________________________3_0Criteria">#REF!</definedName>
    <definedName name="_2011_____________________________________________________G_0Extr" localSheetId="8">#REF!</definedName>
    <definedName name="_2011_____________________________________________________G_0Extr" localSheetId="12">#REF!</definedName>
    <definedName name="_2011_____________________________________________________G_0Extr" localSheetId="15">#REF!</definedName>
    <definedName name="_2011_____________________________________________________G_0Extr" localSheetId="10">#REF!</definedName>
    <definedName name="_2011_____________________________________________________G_0Extr" localSheetId="7">#REF!</definedName>
    <definedName name="_2011_____________________________________________________G_0Extr" localSheetId="11">#REF!</definedName>
    <definedName name="_2011_____________________________________________________G_0Extr">#REF!</definedName>
    <definedName name="_2014_____________________________________________________G_0Extract" localSheetId="8">#REF!</definedName>
    <definedName name="_2014_____________________________________________________G_0Extract" localSheetId="12">#REF!</definedName>
    <definedName name="_2014_____________________________________________________G_0Extract" localSheetId="15">#REF!</definedName>
    <definedName name="_2014_____________________________________________________G_0Extract" localSheetId="10">#REF!</definedName>
    <definedName name="_2014_____________________________________________________G_0Extract" localSheetId="7">#REF!</definedName>
    <definedName name="_2014_____________________________________________________G_0Extract" localSheetId="11">#REF!</definedName>
    <definedName name="_2014_____________________________________________________G_0Extract">#REF!</definedName>
    <definedName name="_2021_____________________________________________________단" localSheetId="8">#REF!</definedName>
    <definedName name="_2021_____________________________________________________단" localSheetId="12">#REF!</definedName>
    <definedName name="_2021_____________________________________________________단" localSheetId="15">#REF!</definedName>
    <definedName name="_2021_____________________________________________________단" localSheetId="10">#REF!</definedName>
    <definedName name="_2021_____________________________________________________단" localSheetId="7">#REF!</definedName>
    <definedName name="_2021_____________________________________________________단" localSheetId="11">#REF!</definedName>
    <definedName name="_2021_____________________________________________________단">#REF!</definedName>
    <definedName name="_2036____________________________________________________3_0Crite" localSheetId="8">#REF!</definedName>
    <definedName name="_2036____________________________________________________3_0Crite" localSheetId="12">#REF!</definedName>
    <definedName name="_2036____________________________________________________3_0Crite" localSheetId="15">#REF!</definedName>
    <definedName name="_2036____________________________________________________3_0Crite" localSheetId="10">#REF!</definedName>
    <definedName name="_2036____________________________________________________3_0Crite" localSheetId="7">#REF!</definedName>
    <definedName name="_2036____________________________________________________3_0Crite" localSheetId="11">#REF!</definedName>
    <definedName name="_2036____________________________________________________3_0Crite">#REF!</definedName>
    <definedName name="_2039____________________________________________________3_0Criteria" localSheetId="8">#REF!</definedName>
    <definedName name="_2039____________________________________________________3_0Criteria" localSheetId="12">#REF!</definedName>
    <definedName name="_2039____________________________________________________3_0Criteria" localSheetId="15">#REF!</definedName>
    <definedName name="_2039____________________________________________________3_0Criteria" localSheetId="10">#REF!</definedName>
    <definedName name="_2039____________________________________________________3_0Criteria" localSheetId="7">#REF!</definedName>
    <definedName name="_2039____________________________________________________3_0Criteria" localSheetId="11">#REF!</definedName>
    <definedName name="_2039____________________________________________________3_0Criteria">#REF!</definedName>
    <definedName name="_2042____________________________________________________G_0Extr" localSheetId="8">#REF!</definedName>
    <definedName name="_2042____________________________________________________G_0Extr" localSheetId="12">#REF!</definedName>
    <definedName name="_2042____________________________________________________G_0Extr" localSheetId="15">#REF!</definedName>
    <definedName name="_2042____________________________________________________G_0Extr" localSheetId="10">#REF!</definedName>
    <definedName name="_2042____________________________________________________G_0Extr" localSheetId="7">#REF!</definedName>
    <definedName name="_2042____________________________________________________G_0Extr" localSheetId="11">#REF!</definedName>
    <definedName name="_2042____________________________________________________G_0Extr">#REF!</definedName>
    <definedName name="_2045____________________________________________________G_0Extract" localSheetId="8">#REF!</definedName>
    <definedName name="_2045____________________________________________________G_0Extract" localSheetId="12">#REF!</definedName>
    <definedName name="_2045____________________________________________________G_0Extract" localSheetId="15">#REF!</definedName>
    <definedName name="_2045____________________________________________________G_0Extract" localSheetId="10">#REF!</definedName>
    <definedName name="_2045____________________________________________________G_0Extract" localSheetId="7">#REF!</definedName>
    <definedName name="_2045____________________________________________________G_0Extract" localSheetId="11">#REF!</definedName>
    <definedName name="_2045____________________________________________________G_0Extract">#REF!</definedName>
    <definedName name="_2052____________________________________________________단" localSheetId="8">#REF!</definedName>
    <definedName name="_2052____________________________________________________단" localSheetId="12">#REF!</definedName>
    <definedName name="_2052____________________________________________________단" localSheetId="15">#REF!</definedName>
    <definedName name="_2052____________________________________________________단" localSheetId="10">#REF!</definedName>
    <definedName name="_2052____________________________________________________단" localSheetId="7">#REF!</definedName>
    <definedName name="_2052____________________________________________________단" localSheetId="11">#REF!</definedName>
    <definedName name="_2052____________________________________________________단">#REF!</definedName>
    <definedName name="_2067___________________________________________________3_0Crite" localSheetId="8">#REF!</definedName>
    <definedName name="_2067___________________________________________________3_0Crite" localSheetId="12">#REF!</definedName>
    <definedName name="_2067___________________________________________________3_0Crite" localSheetId="15">#REF!</definedName>
    <definedName name="_2067___________________________________________________3_0Crite" localSheetId="10">#REF!</definedName>
    <definedName name="_2067___________________________________________________3_0Crite" localSheetId="7">#REF!</definedName>
    <definedName name="_2067___________________________________________________3_0Crite" localSheetId="11">#REF!</definedName>
    <definedName name="_2067___________________________________________________3_0Crite">#REF!</definedName>
    <definedName name="_2070___________________________________________________3_0Criteria" localSheetId="8">#REF!</definedName>
    <definedName name="_2070___________________________________________________3_0Criteria" localSheetId="12">#REF!</definedName>
    <definedName name="_2070___________________________________________________3_0Criteria" localSheetId="15">#REF!</definedName>
    <definedName name="_2070___________________________________________________3_0Criteria" localSheetId="10">#REF!</definedName>
    <definedName name="_2070___________________________________________________3_0Criteria" localSheetId="7">#REF!</definedName>
    <definedName name="_2070___________________________________________________3_0Criteria" localSheetId="11">#REF!</definedName>
    <definedName name="_2070___________________________________________________3_0Criteria">#REF!</definedName>
    <definedName name="_2073___________________________________________________G_0Extr" localSheetId="8">#REF!</definedName>
    <definedName name="_2073___________________________________________________G_0Extr" localSheetId="12">#REF!</definedName>
    <definedName name="_2073___________________________________________________G_0Extr" localSheetId="15">#REF!</definedName>
    <definedName name="_2073___________________________________________________G_0Extr" localSheetId="10">#REF!</definedName>
    <definedName name="_2073___________________________________________________G_0Extr" localSheetId="7">#REF!</definedName>
    <definedName name="_2073___________________________________________________G_0Extr" localSheetId="11">#REF!</definedName>
    <definedName name="_2073___________________________________________________G_0Extr">#REF!</definedName>
    <definedName name="_2076___________________________________________________G_0Extract" localSheetId="8">#REF!</definedName>
    <definedName name="_2076___________________________________________________G_0Extract" localSheetId="12">#REF!</definedName>
    <definedName name="_2076___________________________________________________G_0Extract" localSheetId="15">#REF!</definedName>
    <definedName name="_2076___________________________________________________G_0Extract" localSheetId="10">#REF!</definedName>
    <definedName name="_2076___________________________________________________G_0Extract" localSheetId="7">#REF!</definedName>
    <definedName name="_2076___________________________________________________G_0Extract" localSheetId="11">#REF!</definedName>
    <definedName name="_2076___________________________________________________G_0Extract">#REF!</definedName>
    <definedName name="_2083___________________________________________________단" localSheetId="8">#REF!</definedName>
    <definedName name="_2083___________________________________________________단" localSheetId="12">#REF!</definedName>
    <definedName name="_2083___________________________________________________단" localSheetId="15">#REF!</definedName>
    <definedName name="_2083___________________________________________________단" localSheetId="10">#REF!</definedName>
    <definedName name="_2083___________________________________________________단" localSheetId="7">#REF!</definedName>
    <definedName name="_2083___________________________________________________단" localSheetId="11">#REF!</definedName>
    <definedName name="_2083___________________________________________________단">#REF!</definedName>
    <definedName name="_2098__________________________________________________3_0Crite" localSheetId="8">#REF!</definedName>
    <definedName name="_2098__________________________________________________3_0Crite" localSheetId="12">#REF!</definedName>
    <definedName name="_2098__________________________________________________3_0Crite" localSheetId="15">#REF!</definedName>
    <definedName name="_2098__________________________________________________3_0Crite" localSheetId="10">#REF!</definedName>
    <definedName name="_2098__________________________________________________3_0Crite" localSheetId="7">#REF!</definedName>
    <definedName name="_2098__________________________________________________3_0Crite" localSheetId="11">#REF!</definedName>
    <definedName name="_2098__________________________________________________3_0Crite">#REF!</definedName>
    <definedName name="_21">#N/A</definedName>
    <definedName name="_2101__________________________________________________3_0Criteria" localSheetId="8">#REF!</definedName>
    <definedName name="_2101__________________________________________________3_0Criteria" localSheetId="12">#REF!</definedName>
    <definedName name="_2101__________________________________________________3_0Criteria" localSheetId="15">#REF!</definedName>
    <definedName name="_2101__________________________________________________3_0Criteria" localSheetId="10">#REF!</definedName>
    <definedName name="_2101__________________________________________________3_0Criteria" localSheetId="7">#REF!</definedName>
    <definedName name="_2101__________________________________________________3_0Criteria" localSheetId="11">#REF!</definedName>
    <definedName name="_2101__________________________________________________3_0Criteria">#REF!</definedName>
    <definedName name="_2104__________________________________________________G_0Extr" localSheetId="8">#REF!</definedName>
    <definedName name="_2104__________________________________________________G_0Extr" localSheetId="12">#REF!</definedName>
    <definedName name="_2104__________________________________________________G_0Extr" localSheetId="15">#REF!</definedName>
    <definedName name="_2104__________________________________________________G_0Extr" localSheetId="10">#REF!</definedName>
    <definedName name="_2104__________________________________________________G_0Extr" localSheetId="7">#REF!</definedName>
    <definedName name="_2104__________________________________________________G_0Extr" localSheetId="11">#REF!</definedName>
    <definedName name="_2104__________________________________________________G_0Extr">#REF!</definedName>
    <definedName name="_2107__________________________________________________G_0Extract" localSheetId="8">#REF!</definedName>
    <definedName name="_2107__________________________________________________G_0Extract" localSheetId="12">#REF!</definedName>
    <definedName name="_2107__________________________________________________G_0Extract" localSheetId="15">#REF!</definedName>
    <definedName name="_2107__________________________________________________G_0Extract" localSheetId="10">#REF!</definedName>
    <definedName name="_2107__________________________________________________G_0Extract" localSheetId="7">#REF!</definedName>
    <definedName name="_2107__________________________________________________G_0Extract" localSheetId="11">#REF!</definedName>
    <definedName name="_2107__________________________________________________G_0Extract">#REF!</definedName>
    <definedName name="_2114__________________________________________________단" localSheetId="8">#REF!</definedName>
    <definedName name="_2114__________________________________________________단" localSheetId="12">#REF!</definedName>
    <definedName name="_2114__________________________________________________단" localSheetId="15">#REF!</definedName>
    <definedName name="_2114__________________________________________________단" localSheetId="10">#REF!</definedName>
    <definedName name="_2114__________________________________________________단" localSheetId="7">#REF!</definedName>
    <definedName name="_2114__________________________________________________단" localSheetId="11">#REF!</definedName>
    <definedName name="_2114__________________________________________________단">#REF!</definedName>
    <definedName name="_2129_________________________________________________3_0Crite" localSheetId="8">#REF!</definedName>
    <definedName name="_2129_________________________________________________3_0Crite" localSheetId="12">#REF!</definedName>
    <definedName name="_2129_________________________________________________3_0Crite" localSheetId="15">#REF!</definedName>
    <definedName name="_2129_________________________________________________3_0Crite" localSheetId="10">#REF!</definedName>
    <definedName name="_2129_________________________________________________3_0Crite" localSheetId="7">#REF!</definedName>
    <definedName name="_2129_________________________________________________3_0Crite" localSheetId="11">#REF!</definedName>
    <definedName name="_2129_________________________________________________3_0Crite">#REF!</definedName>
    <definedName name="_2132_________________________________________________3_0Criteria" localSheetId="8">#REF!</definedName>
    <definedName name="_2132_________________________________________________3_0Criteria" localSheetId="12">#REF!</definedName>
    <definedName name="_2132_________________________________________________3_0Criteria" localSheetId="15">#REF!</definedName>
    <definedName name="_2132_________________________________________________3_0Criteria" localSheetId="10">#REF!</definedName>
    <definedName name="_2132_________________________________________________3_0Criteria" localSheetId="7">#REF!</definedName>
    <definedName name="_2132_________________________________________________3_0Criteria" localSheetId="11">#REF!</definedName>
    <definedName name="_2132_________________________________________________3_0Criteria">#REF!</definedName>
    <definedName name="_2135_________________________________________________G_0Extr" localSheetId="8">#REF!</definedName>
    <definedName name="_2135_________________________________________________G_0Extr" localSheetId="12">#REF!</definedName>
    <definedName name="_2135_________________________________________________G_0Extr" localSheetId="15">#REF!</definedName>
    <definedName name="_2135_________________________________________________G_0Extr" localSheetId="10">#REF!</definedName>
    <definedName name="_2135_________________________________________________G_0Extr" localSheetId="7">#REF!</definedName>
    <definedName name="_2135_________________________________________________G_0Extr" localSheetId="11">#REF!</definedName>
    <definedName name="_2135_________________________________________________G_0Extr">#REF!</definedName>
    <definedName name="_2138_________________________________________________G_0Extract" localSheetId="8">#REF!</definedName>
    <definedName name="_2138_________________________________________________G_0Extract" localSheetId="12">#REF!</definedName>
    <definedName name="_2138_________________________________________________G_0Extract" localSheetId="15">#REF!</definedName>
    <definedName name="_2138_________________________________________________G_0Extract" localSheetId="10">#REF!</definedName>
    <definedName name="_2138_________________________________________________G_0Extract" localSheetId="7">#REF!</definedName>
    <definedName name="_2138_________________________________________________G_0Extract" localSheetId="11">#REF!</definedName>
    <definedName name="_2138_________________________________________________G_0Extract">#REF!</definedName>
    <definedName name="_2145_________________________________________________단" localSheetId="8">#REF!</definedName>
    <definedName name="_2145_________________________________________________단" localSheetId="12">#REF!</definedName>
    <definedName name="_2145_________________________________________________단" localSheetId="15">#REF!</definedName>
    <definedName name="_2145_________________________________________________단" localSheetId="10">#REF!</definedName>
    <definedName name="_2145_________________________________________________단" localSheetId="7">#REF!</definedName>
    <definedName name="_2145_________________________________________________단" localSheetId="11">#REF!</definedName>
    <definedName name="_2145_________________________________________________단">#REF!</definedName>
    <definedName name="_2160________________________________________________3_0Crite" localSheetId="8">#REF!</definedName>
    <definedName name="_2160________________________________________________3_0Crite" localSheetId="12">#REF!</definedName>
    <definedName name="_2160________________________________________________3_0Crite" localSheetId="15">#REF!</definedName>
    <definedName name="_2160________________________________________________3_0Crite" localSheetId="10">#REF!</definedName>
    <definedName name="_2160________________________________________________3_0Crite" localSheetId="7">#REF!</definedName>
    <definedName name="_2160________________________________________________3_0Crite" localSheetId="11">#REF!</definedName>
    <definedName name="_2160________________________________________________3_0Crite">#REF!</definedName>
    <definedName name="_2163________________________________________________3_0Criteria" localSheetId="8">#REF!</definedName>
    <definedName name="_2163________________________________________________3_0Criteria" localSheetId="12">#REF!</definedName>
    <definedName name="_2163________________________________________________3_0Criteria" localSheetId="15">#REF!</definedName>
    <definedName name="_2163________________________________________________3_0Criteria" localSheetId="10">#REF!</definedName>
    <definedName name="_2163________________________________________________3_0Criteria" localSheetId="7">#REF!</definedName>
    <definedName name="_2163________________________________________________3_0Criteria" localSheetId="11">#REF!</definedName>
    <definedName name="_2163________________________________________________3_0Criteria">#REF!</definedName>
    <definedName name="_2166________________________________________________G_0Extr" localSheetId="8">#REF!</definedName>
    <definedName name="_2166________________________________________________G_0Extr" localSheetId="12">#REF!</definedName>
    <definedName name="_2166________________________________________________G_0Extr" localSheetId="15">#REF!</definedName>
    <definedName name="_2166________________________________________________G_0Extr" localSheetId="10">#REF!</definedName>
    <definedName name="_2166________________________________________________G_0Extr" localSheetId="7">#REF!</definedName>
    <definedName name="_2166________________________________________________G_0Extr" localSheetId="11">#REF!</definedName>
    <definedName name="_2166________________________________________________G_0Extr">#REF!</definedName>
    <definedName name="_2169________________________________________________G_0Extract" localSheetId="8">#REF!</definedName>
    <definedName name="_2169________________________________________________G_0Extract" localSheetId="12">#REF!</definedName>
    <definedName name="_2169________________________________________________G_0Extract" localSheetId="15">#REF!</definedName>
    <definedName name="_2169________________________________________________G_0Extract" localSheetId="10">#REF!</definedName>
    <definedName name="_2169________________________________________________G_0Extract" localSheetId="7">#REF!</definedName>
    <definedName name="_2169________________________________________________G_0Extract" localSheetId="11">#REF!</definedName>
    <definedName name="_2169________________________________________________G_0Extract">#REF!</definedName>
    <definedName name="_2176________________________________________________단" localSheetId="8">#REF!</definedName>
    <definedName name="_2176________________________________________________단" localSheetId="12">#REF!</definedName>
    <definedName name="_2176________________________________________________단" localSheetId="15">#REF!</definedName>
    <definedName name="_2176________________________________________________단" localSheetId="10">#REF!</definedName>
    <definedName name="_2176________________________________________________단" localSheetId="7">#REF!</definedName>
    <definedName name="_2176________________________________________________단" localSheetId="11">#REF!</definedName>
    <definedName name="_2176________________________________________________단">#REF!</definedName>
    <definedName name="_2191_______________________________________________3_0Crite" localSheetId="8">#REF!</definedName>
    <definedName name="_2191_______________________________________________3_0Crite" localSheetId="12">#REF!</definedName>
    <definedName name="_2191_______________________________________________3_0Crite" localSheetId="15">#REF!</definedName>
    <definedName name="_2191_______________________________________________3_0Crite" localSheetId="10">#REF!</definedName>
    <definedName name="_2191_______________________________________________3_0Crite" localSheetId="7">#REF!</definedName>
    <definedName name="_2191_______________________________________________3_0Crite" localSheetId="11">#REF!</definedName>
    <definedName name="_2191_______________________________________________3_0Crite">#REF!</definedName>
    <definedName name="_2194_______________________________________________3_0Criteria" localSheetId="8">#REF!</definedName>
    <definedName name="_2194_______________________________________________3_0Criteria" localSheetId="12">#REF!</definedName>
    <definedName name="_2194_______________________________________________3_0Criteria" localSheetId="15">#REF!</definedName>
    <definedName name="_2194_______________________________________________3_0Criteria" localSheetId="10">#REF!</definedName>
    <definedName name="_2194_______________________________________________3_0Criteria" localSheetId="7">#REF!</definedName>
    <definedName name="_2194_______________________________________________3_0Criteria" localSheetId="11">#REF!</definedName>
    <definedName name="_2194_______________________________________________3_0Criteria">#REF!</definedName>
    <definedName name="_2197_______________________________________________G_0Extr" localSheetId="8">#REF!</definedName>
    <definedName name="_2197_______________________________________________G_0Extr" localSheetId="12">#REF!</definedName>
    <definedName name="_2197_______________________________________________G_0Extr" localSheetId="15">#REF!</definedName>
    <definedName name="_2197_______________________________________________G_0Extr" localSheetId="10">#REF!</definedName>
    <definedName name="_2197_______________________________________________G_0Extr" localSheetId="7">#REF!</definedName>
    <definedName name="_2197_______________________________________________G_0Extr" localSheetId="11">#REF!</definedName>
    <definedName name="_2197_______________________________________________G_0Extr">#REF!</definedName>
    <definedName name="_22">#N/A</definedName>
    <definedName name="_2200_______________________________________________G_0Extract" localSheetId="8">#REF!</definedName>
    <definedName name="_2200_______________________________________________G_0Extract" localSheetId="12">#REF!</definedName>
    <definedName name="_2200_______________________________________________G_0Extract" localSheetId="15">#REF!</definedName>
    <definedName name="_2200_______________________________________________G_0Extract" localSheetId="10">#REF!</definedName>
    <definedName name="_2200_______________________________________________G_0Extract" localSheetId="7">#REF!</definedName>
    <definedName name="_2200_______________________________________________G_0Extract" localSheetId="11">#REF!</definedName>
    <definedName name="_2200_______________________________________________G_0Extract">#REF!</definedName>
    <definedName name="_2207_______________________________________________단" localSheetId="8">#REF!</definedName>
    <definedName name="_2207_______________________________________________단" localSheetId="12">#REF!</definedName>
    <definedName name="_2207_______________________________________________단" localSheetId="15">#REF!</definedName>
    <definedName name="_2207_______________________________________________단" localSheetId="10">#REF!</definedName>
    <definedName name="_2207_______________________________________________단" localSheetId="7">#REF!</definedName>
    <definedName name="_2207_______________________________________________단" localSheetId="11">#REF!</definedName>
    <definedName name="_2207_______________________________________________단">#REF!</definedName>
    <definedName name="_2222______________________________________________3_0Crite" localSheetId="8">#REF!</definedName>
    <definedName name="_2222______________________________________________3_0Crite" localSheetId="12">#REF!</definedName>
    <definedName name="_2222______________________________________________3_0Crite" localSheetId="15">#REF!</definedName>
    <definedName name="_2222______________________________________________3_0Crite" localSheetId="10">#REF!</definedName>
    <definedName name="_2222______________________________________________3_0Crite" localSheetId="7">#REF!</definedName>
    <definedName name="_2222______________________________________________3_0Crite" localSheetId="11">#REF!</definedName>
    <definedName name="_2222______________________________________________3_0Crite">#REF!</definedName>
    <definedName name="_2225______________________________________________3_0Criteria" localSheetId="8">#REF!</definedName>
    <definedName name="_2225______________________________________________3_0Criteria" localSheetId="12">#REF!</definedName>
    <definedName name="_2225______________________________________________3_0Criteria" localSheetId="15">#REF!</definedName>
    <definedName name="_2225______________________________________________3_0Criteria" localSheetId="10">#REF!</definedName>
    <definedName name="_2225______________________________________________3_0Criteria" localSheetId="7">#REF!</definedName>
    <definedName name="_2225______________________________________________3_0Criteria" localSheetId="11">#REF!</definedName>
    <definedName name="_2225______________________________________________3_0Criteria">#REF!</definedName>
    <definedName name="_2228______________________________________________G_0Extr" localSheetId="8">#REF!</definedName>
    <definedName name="_2228______________________________________________G_0Extr" localSheetId="12">#REF!</definedName>
    <definedName name="_2228______________________________________________G_0Extr" localSheetId="15">#REF!</definedName>
    <definedName name="_2228______________________________________________G_0Extr" localSheetId="10">#REF!</definedName>
    <definedName name="_2228______________________________________________G_0Extr" localSheetId="7">#REF!</definedName>
    <definedName name="_2228______________________________________________G_0Extr" localSheetId="11">#REF!</definedName>
    <definedName name="_2228______________________________________________G_0Extr">#REF!</definedName>
    <definedName name="_2231______________________________________________G_0Extract" localSheetId="8">#REF!</definedName>
    <definedName name="_2231______________________________________________G_0Extract" localSheetId="12">#REF!</definedName>
    <definedName name="_2231______________________________________________G_0Extract" localSheetId="15">#REF!</definedName>
    <definedName name="_2231______________________________________________G_0Extract" localSheetId="10">#REF!</definedName>
    <definedName name="_2231______________________________________________G_0Extract" localSheetId="7">#REF!</definedName>
    <definedName name="_2231______________________________________________G_0Extract" localSheetId="11">#REF!</definedName>
    <definedName name="_2231______________________________________________G_0Extract">#REF!</definedName>
    <definedName name="_2238______________________________________________단" localSheetId="8">#REF!</definedName>
    <definedName name="_2238______________________________________________단" localSheetId="12">#REF!</definedName>
    <definedName name="_2238______________________________________________단" localSheetId="15">#REF!</definedName>
    <definedName name="_2238______________________________________________단" localSheetId="10">#REF!</definedName>
    <definedName name="_2238______________________________________________단" localSheetId="7">#REF!</definedName>
    <definedName name="_2238______________________________________________단" localSheetId="11">#REF!</definedName>
    <definedName name="_2238______________________________________________단">#REF!</definedName>
    <definedName name="_2253_____________________________________________3_0Crite" localSheetId="8">#REF!</definedName>
    <definedName name="_2253_____________________________________________3_0Crite" localSheetId="12">#REF!</definedName>
    <definedName name="_2253_____________________________________________3_0Crite" localSheetId="15">#REF!</definedName>
    <definedName name="_2253_____________________________________________3_0Crite" localSheetId="10">#REF!</definedName>
    <definedName name="_2253_____________________________________________3_0Crite" localSheetId="7">#REF!</definedName>
    <definedName name="_2253_____________________________________________3_0Crite" localSheetId="11">#REF!</definedName>
    <definedName name="_2253_____________________________________________3_0Crite">#REF!</definedName>
    <definedName name="_2256_____________________________________________3_0Criteria" localSheetId="8">#REF!</definedName>
    <definedName name="_2256_____________________________________________3_0Criteria" localSheetId="12">#REF!</definedName>
    <definedName name="_2256_____________________________________________3_0Criteria" localSheetId="15">#REF!</definedName>
    <definedName name="_2256_____________________________________________3_0Criteria" localSheetId="10">#REF!</definedName>
    <definedName name="_2256_____________________________________________3_0Criteria" localSheetId="7">#REF!</definedName>
    <definedName name="_2256_____________________________________________3_0Criteria" localSheetId="11">#REF!</definedName>
    <definedName name="_2256_____________________________________________3_0Criteria">#REF!</definedName>
    <definedName name="_2259_____________________________________________G_0Extr" localSheetId="8">#REF!</definedName>
    <definedName name="_2259_____________________________________________G_0Extr" localSheetId="12">#REF!</definedName>
    <definedName name="_2259_____________________________________________G_0Extr" localSheetId="15">#REF!</definedName>
    <definedName name="_2259_____________________________________________G_0Extr" localSheetId="10">#REF!</definedName>
    <definedName name="_2259_____________________________________________G_0Extr" localSheetId="7">#REF!</definedName>
    <definedName name="_2259_____________________________________________G_0Extr" localSheetId="11">#REF!</definedName>
    <definedName name="_2259_____________________________________________G_0Extr">#REF!</definedName>
    <definedName name="_2262_____________________________________________G_0Extract" localSheetId="8">#REF!</definedName>
    <definedName name="_2262_____________________________________________G_0Extract" localSheetId="12">#REF!</definedName>
    <definedName name="_2262_____________________________________________G_0Extract" localSheetId="15">#REF!</definedName>
    <definedName name="_2262_____________________________________________G_0Extract" localSheetId="10">#REF!</definedName>
    <definedName name="_2262_____________________________________________G_0Extract" localSheetId="7">#REF!</definedName>
    <definedName name="_2262_____________________________________________G_0Extract" localSheetId="11">#REF!</definedName>
    <definedName name="_2262_____________________________________________G_0Extract">#REF!</definedName>
    <definedName name="_2269_____________________________________________단" localSheetId="8">#REF!</definedName>
    <definedName name="_2269_____________________________________________단" localSheetId="12">#REF!</definedName>
    <definedName name="_2269_____________________________________________단" localSheetId="15">#REF!</definedName>
    <definedName name="_2269_____________________________________________단" localSheetId="10">#REF!</definedName>
    <definedName name="_2269_____________________________________________단" localSheetId="7">#REF!</definedName>
    <definedName name="_2269_____________________________________________단" localSheetId="11">#REF!</definedName>
    <definedName name="_2269_____________________________________________단">#REF!</definedName>
    <definedName name="_2284____________________________________________3_0Crite" localSheetId="8">#REF!</definedName>
    <definedName name="_2284____________________________________________3_0Crite" localSheetId="12">#REF!</definedName>
    <definedName name="_2284____________________________________________3_0Crite" localSheetId="15">#REF!</definedName>
    <definedName name="_2284____________________________________________3_0Crite" localSheetId="10">#REF!</definedName>
    <definedName name="_2284____________________________________________3_0Crite" localSheetId="7">#REF!</definedName>
    <definedName name="_2284____________________________________________3_0Crite" localSheetId="11">#REF!</definedName>
    <definedName name="_2284____________________________________________3_0Crite">#REF!</definedName>
    <definedName name="_2287____________________________________________3_0Criteria" localSheetId="8">#REF!</definedName>
    <definedName name="_2287____________________________________________3_0Criteria" localSheetId="12">#REF!</definedName>
    <definedName name="_2287____________________________________________3_0Criteria" localSheetId="15">#REF!</definedName>
    <definedName name="_2287____________________________________________3_0Criteria" localSheetId="10">#REF!</definedName>
    <definedName name="_2287____________________________________________3_0Criteria" localSheetId="7">#REF!</definedName>
    <definedName name="_2287____________________________________________3_0Criteria" localSheetId="11">#REF!</definedName>
    <definedName name="_2287____________________________________________3_0Criteria">#REF!</definedName>
    <definedName name="_2290____________________________________________G_0Extr" localSheetId="8">#REF!</definedName>
    <definedName name="_2290____________________________________________G_0Extr" localSheetId="12">#REF!</definedName>
    <definedName name="_2290____________________________________________G_0Extr" localSheetId="15">#REF!</definedName>
    <definedName name="_2290____________________________________________G_0Extr" localSheetId="10">#REF!</definedName>
    <definedName name="_2290____________________________________________G_0Extr" localSheetId="7">#REF!</definedName>
    <definedName name="_2290____________________________________________G_0Extr" localSheetId="11">#REF!</definedName>
    <definedName name="_2290____________________________________________G_0Extr">#REF!</definedName>
    <definedName name="_2293____________________________________________G_0Extract" localSheetId="8">#REF!</definedName>
    <definedName name="_2293____________________________________________G_0Extract" localSheetId="12">#REF!</definedName>
    <definedName name="_2293____________________________________________G_0Extract" localSheetId="15">#REF!</definedName>
    <definedName name="_2293____________________________________________G_0Extract" localSheetId="10">#REF!</definedName>
    <definedName name="_2293____________________________________________G_0Extract" localSheetId="7">#REF!</definedName>
    <definedName name="_2293____________________________________________G_0Extract" localSheetId="11">#REF!</definedName>
    <definedName name="_2293____________________________________________G_0Extract">#REF!</definedName>
    <definedName name="_23">#N/A</definedName>
    <definedName name="_2300____________________________________________단" localSheetId="8">#REF!</definedName>
    <definedName name="_2300____________________________________________단" localSheetId="12">#REF!</definedName>
    <definedName name="_2300____________________________________________단" localSheetId="15">#REF!</definedName>
    <definedName name="_2300____________________________________________단" localSheetId="10">#REF!</definedName>
    <definedName name="_2300____________________________________________단" localSheetId="7">#REF!</definedName>
    <definedName name="_2300____________________________________________단" localSheetId="11">#REF!</definedName>
    <definedName name="_2300____________________________________________단">#REF!</definedName>
    <definedName name="_2315___________________________________________3_0Crite" localSheetId="8">#REF!</definedName>
    <definedName name="_2315___________________________________________3_0Crite" localSheetId="12">#REF!</definedName>
    <definedName name="_2315___________________________________________3_0Crite" localSheetId="15">#REF!</definedName>
    <definedName name="_2315___________________________________________3_0Crite" localSheetId="10">#REF!</definedName>
    <definedName name="_2315___________________________________________3_0Crite" localSheetId="7">#REF!</definedName>
    <definedName name="_2315___________________________________________3_0Crite" localSheetId="11">#REF!</definedName>
    <definedName name="_2315___________________________________________3_0Crite">#REF!</definedName>
    <definedName name="_2318___________________________________________3_0Criteria" localSheetId="8">#REF!</definedName>
    <definedName name="_2318___________________________________________3_0Criteria" localSheetId="12">#REF!</definedName>
    <definedName name="_2318___________________________________________3_0Criteria" localSheetId="15">#REF!</definedName>
    <definedName name="_2318___________________________________________3_0Criteria" localSheetId="10">#REF!</definedName>
    <definedName name="_2318___________________________________________3_0Criteria" localSheetId="7">#REF!</definedName>
    <definedName name="_2318___________________________________________3_0Criteria" localSheetId="11">#REF!</definedName>
    <definedName name="_2318___________________________________________3_0Criteria">#REF!</definedName>
    <definedName name="_2321___________________________________________G_0Extr" localSheetId="8">#REF!</definedName>
    <definedName name="_2321___________________________________________G_0Extr" localSheetId="12">#REF!</definedName>
    <definedName name="_2321___________________________________________G_0Extr" localSheetId="15">#REF!</definedName>
    <definedName name="_2321___________________________________________G_0Extr" localSheetId="10">#REF!</definedName>
    <definedName name="_2321___________________________________________G_0Extr" localSheetId="7">#REF!</definedName>
    <definedName name="_2321___________________________________________G_0Extr" localSheetId="11">#REF!</definedName>
    <definedName name="_2321___________________________________________G_0Extr">#REF!</definedName>
    <definedName name="_2324___________________________________________G_0Extract" localSheetId="8">#REF!</definedName>
    <definedName name="_2324___________________________________________G_0Extract" localSheetId="12">#REF!</definedName>
    <definedName name="_2324___________________________________________G_0Extract" localSheetId="15">#REF!</definedName>
    <definedName name="_2324___________________________________________G_0Extract" localSheetId="10">#REF!</definedName>
    <definedName name="_2324___________________________________________G_0Extract" localSheetId="7">#REF!</definedName>
    <definedName name="_2324___________________________________________G_0Extract" localSheetId="11">#REF!</definedName>
    <definedName name="_2324___________________________________________G_0Extract">#REF!</definedName>
    <definedName name="_2331___________________________________________단" localSheetId="8">#REF!</definedName>
    <definedName name="_2331___________________________________________단" localSheetId="12">#REF!</definedName>
    <definedName name="_2331___________________________________________단" localSheetId="15">#REF!</definedName>
    <definedName name="_2331___________________________________________단" localSheetId="10">#REF!</definedName>
    <definedName name="_2331___________________________________________단" localSheetId="7">#REF!</definedName>
    <definedName name="_2331___________________________________________단" localSheetId="11">#REF!</definedName>
    <definedName name="_2331___________________________________________단">#REF!</definedName>
    <definedName name="_2346__________________________________________3_0Crite" localSheetId="8">#REF!</definedName>
    <definedName name="_2346__________________________________________3_0Crite" localSheetId="12">#REF!</definedName>
    <definedName name="_2346__________________________________________3_0Crite" localSheetId="15">#REF!</definedName>
    <definedName name="_2346__________________________________________3_0Crite" localSheetId="10">#REF!</definedName>
    <definedName name="_2346__________________________________________3_0Crite" localSheetId="7">#REF!</definedName>
    <definedName name="_2346__________________________________________3_0Crite" localSheetId="11">#REF!</definedName>
    <definedName name="_2346__________________________________________3_0Crite">#REF!</definedName>
    <definedName name="_2349__________________________________________3_0Criteria" localSheetId="8">#REF!</definedName>
    <definedName name="_2349__________________________________________3_0Criteria" localSheetId="12">#REF!</definedName>
    <definedName name="_2349__________________________________________3_0Criteria" localSheetId="15">#REF!</definedName>
    <definedName name="_2349__________________________________________3_0Criteria" localSheetId="10">#REF!</definedName>
    <definedName name="_2349__________________________________________3_0Criteria" localSheetId="7">#REF!</definedName>
    <definedName name="_2349__________________________________________3_0Criteria" localSheetId="11">#REF!</definedName>
    <definedName name="_2349__________________________________________3_0Criteria">#REF!</definedName>
    <definedName name="_2352__________________________________________G_0Extr" localSheetId="8">#REF!</definedName>
    <definedName name="_2352__________________________________________G_0Extr" localSheetId="12">#REF!</definedName>
    <definedName name="_2352__________________________________________G_0Extr" localSheetId="15">#REF!</definedName>
    <definedName name="_2352__________________________________________G_0Extr" localSheetId="10">#REF!</definedName>
    <definedName name="_2352__________________________________________G_0Extr" localSheetId="7">#REF!</definedName>
    <definedName name="_2352__________________________________________G_0Extr" localSheetId="11">#REF!</definedName>
    <definedName name="_2352__________________________________________G_0Extr">#REF!</definedName>
    <definedName name="_2355__________________________________________G_0Extract" localSheetId="8">#REF!</definedName>
    <definedName name="_2355__________________________________________G_0Extract" localSheetId="12">#REF!</definedName>
    <definedName name="_2355__________________________________________G_0Extract" localSheetId="15">#REF!</definedName>
    <definedName name="_2355__________________________________________G_0Extract" localSheetId="10">#REF!</definedName>
    <definedName name="_2355__________________________________________G_0Extract" localSheetId="7">#REF!</definedName>
    <definedName name="_2355__________________________________________G_0Extract" localSheetId="11">#REF!</definedName>
    <definedName name="_2355__________________________________________G_0Extract">#REF!</definedName>
    <definedName name="_2362__________________________________________단" localSheetId="8">#REF!</definedName>
    <definedName name="_2362__________________________________________단" localSheetId="12">#REF!</definedName>
    <definedName name="_2362__________________________________________단" localSheetId="15">#REF!</definedName>
    <definedName name="_2362__________________________________________단" localSheetId="10">#REF!</definedName>
    <definedName name="_2362__________________________________________단" localSheetId="7">#REF!</definedName>
    <definedName name="_2362__________________________________________단" localSheetId="11">#REF!</definedName>
    <definedName name="_2362__________________________________________단">#REF!</definedName>
    <definedName name="_2377_________________________________________3_0Crite" localSheetId="8">#REF!</definedName>
    <definedName name="_2377_________________________________________3_0Crite" localSheetId="12">#REF!</definedName>
    <definedName name="_2377_________________________________________3_0Crite" localSheetId="15">#REF!</definedName>
    <definedName name="_2377_________________________________________3_0Crite" localSheetId="10">#REF!</definedName>
    <definedName name="_2377_________________________________________3_0Crite" localSheetId="7">#REF!</definedName>
    <definedName name="_2377_________________________________________3_0Crite" localSheetId="11">#REF!</definedName>
    <definedName name="_2377_________________________________________3_0Crite">#REF!</definedName>
    <definedName name="_2380_________________________________________3_0Criteria" localSheetId="8">#REF!</definedName>
    <definedName name="_2380_________________________________________3_0Criteria" localSheetId="12">#REF!</definedName>
    <definedName name="_2380_________________________________________3_0Criteria" localSheetId="15">#REF!</definedName>
    <definedName name="_2380_________________________________________3_0Criteria" localSheetId="10">#REF!</definedName>
    <definedName name="_2380_________________________________________3_0Criteria" localSheetId="7">#REF!</definedName>
    <definedName name="_2380_________________________________________3_0Criteria" localSheetId="11">#REF!</definedName>
    <definedName name="_2380_________________________________________3_0Criteria">#REF!</definedName>
    <definedName name="_2383_________________________________________G_0Extr" localSheetId="8">#REF!</definedName>
    <definedName name="_2383_________________________________________G_0Extr" localSheetId="12">#REF!</definedName>
    <definedName name="_2383_________________________________________G_0Extr" localSheetId="15">#REF!</definedName>
    <definedName name="_2383_________________________________________G_0Extr" localSheetId="10">#REF!</definedName>
    <definedName name="_2383_________________________________________G_0Extr" localSheetId="7">#REF!</definedName>
    <definedName name="_2383_________________________________________G_0Extr" localSheetId="11">#REF!</definedName>
    <definedName name="_2383_________________________________________G_0Extr">#REF!</definedName>
    <definedName name="_2386_________________________________________G_0Extract" localSheetId="8">#REF!</definedName>
    <definedName name="_2386_________________________________________G_0Extract" localSheetId="12">#REF!</definedName>
    <definedName name="_2386_________________________________________G_0Extract" localSheetId="15">#REF!</definedName>
    <definedName name="_2386_________________________________________G_0Extract" localSheetId="10">#REF!</definedName>
    <definedName name="_2386_________________________________________G_0Extract" localSheetId="7">#REF!</definedName>
    <definedName name="_2386_________________________________________G_0Extract" localSheetId="11">#REF!</definedName>
    <definedName name="_2386_________________________________________G_0Extract">#REF!</definedName>
    <definedName name="_2393_________________________________________단" localSheetId="8">#REF!</definedName>
    <definedName name="_2393_________________________________________단" localSheetId="12">#REF!</definedName>
    <definedName name="_2393_________________________________________단" localSheetId="15">#REF!</definedName>
    <definedName name="_2393_________________________________________단" localSheetId="10">#REF!</definedName>
    <definedName name="_2393_________________________________________단" localSheetId="7">#REF!</definedName>
    <definedName name="_2393_________________________________________단" localSheetId="11">#REF!</definedName>
    <definedName name="_2393_________________________________________단">#REF!</definedName>
    <definedName name="_24">#N/A</definedName>
    <definedName name="_2408________________________________________3_0Crite" localSheetId="8">#REF!</definedName>
    <definedName name="_2408________________________________________3_0Crite" localSheetId="12">#REF!</definedName>
    <definedName name="_2408________________________________________3_0Crite" localSheetId="15">#REF!</definedName>
    <definedName name="_2408________________________________________3_0Crite" localSheetId="10">#REF!</definedName>
    <definedName name="_2408________________________________________3_0Crite" localSheetId="7">#REF!</definedName>
    <definedName name="_2408________________________________________3_0Crite" localSheetId="11">#REF!</definedName>
    <definedName name="_2408________________________________________3_0Crite">#REF!</definedName>
    <definedName name="_2411________________________________________3_0Criteria" localSheetId="8">#REF!</definedName>
    <definedName name="_2411________________________________________3_0Criteria" localSheetId="12">#REF!</definedName>
    <definedName name="_2411________________________________________3_0Criteria" localSheetId="15">#REF!</definedName>
    <definedName name="_2411________________________________________3_0Criteria" localSheetId="10">#REF!</definedName>
    <definedName name="_2411________________________________________3_0Criteria" localSheetId="7">#REF!</definedName>
    <definedName name="_2411________________________________________3_0Criteria" localSheetId="11">#REF!</definedName>
    <definedName name="_2411________________________________________3_0Criteria">#REF!</definedName>
    <definedName name="_2414________________________________________G_0Extr" localSheetId="8">#REF!</definedName>
    <definedName name="_2414________________________________________G_0Extr" localSheetId="12">#REF!</definedName>
    <definedName name="_2414________________________________________G_0Extr" localSheetId="15">#REF!</definedName>
    <definedName name="_2414________________________________________G_0Extr" localSheetId="10">#REF!</definedName>
    <definedName name="_2414________________________________________G_0Extr" localSheetId="7">#REF!</definedName>
    <definedName name="_2414________________________________________G_0Extr" localSheetId="11">#REF!</definedName>
    <definedName name="_2414________________________________________G_0Extr">#REF!</definedName>
    <definedName name="_2417________________________________________G_0Extract" localSheetId="8">#REF!</definedName>
    <definedName name="_2417________________________________________G_0Extract" localSheetId="12">#REF!</definedName>
    <definedName name="_2417________________________________________G_0Extract" localSheetId="15">#REF!</definedName>
    <definedName name="_2417________________________________________G_0Extract" localSheetId="10">#REF!</definedName>
    <definedName name="_2417________________________________________G_0Extract" localSheetId="7">#REF!</definedName>
    <definedName name="_2417________________________________________G_0Extract" localSheetId="11">#REF!</definedName>
    <definedName name="_2417________________________________________G_0Extract">#REF!</definedName>
    <definedName name="_2424________________________________________단" localSheetId="8">#REF!</definedName>
    <definedName name="_2424________________________________________단" localSheetId="12">#REF!</definedName>
    <definedName name="_2424________________________________________단" localSheetId="15">#REF!</definedName>
    <definedName name="_2424________________________________________단" localSheetId="10">#REF!</definedName>
    <definedName name="_2424________________________________________단" localSheetId="7">#REF!</definedName>
    <definedName name="_2424________________________________________단" localSheetId="11">#REF!</definedName>
    <definedName name="_2424________________________________________단">#REF!</definedName>
    <definedName name="_2439_______________________________________3_0Crite" localSheetId="8">#REF!</definedName>
    <definedName name="_2439_______________________________________3_0Crite" localSheetId="12">#REF!</definedName>
    <definedName name="_2439_______________________________________3_0Crite" localSheetId="15">#REF!</definedName>
    <definedName name="_2439_______________________________________3_0Crite" localSheetId="10">#REF!</definedName>
    <definedName name="_2439_______________________________________3_0Crite" localSheetId="7">#REF!</definedName>
    <definedName name="_2439_______________________________________3_0Crite" localSheetId="11">#REF!</definedName>
    <definedName name="_2439_______________________________________3_0Crite">#REF!</definedName>
    <definedName name="_2442_______________________________________3_0Criteria" localSheetId="8">#REF!</definedName>
    <definedName name="_2442_______________________________________3_0Criteria" localSheetId="12">#REF!</definedName>
    <definedName name="_2442_______________________________________3_0Criteria" localSheetId="15">#REF!</definedName>
    <definedName name="_2442_______________________________________3_0Criteria" localSheetId="10">#REF!</definedName>
    <definedName name="_2442_______________________________________3_0Criteria" localSheetId="7">#REF!</definedName>
    <definedName name="_2442_______________________________________3_0Criteria" localSheetId="11">#REF!</definedName>
    <definedName name="_2442_______________________________________3_0Criteria">#REF!</definedName>
    <definedName name="_2445_______________________________________G_0Extr" localSheetId="8">#REF!</definedName>
    <definedName name="_2445_______________________________________G_0Extr" localSheetId="12">#REF!</definedName>
    <definedName name="_2445_______________________________________G_0Extr" localSheetId="15">#REF!</definedName>
    <definedName name="_2445_______________________________________G_0Extr" localSheetId="10">#REF!</definedName>
    <definedName name="_2445_______________________________________G_0Extr" localSheetId="7">#REF!</definedName>
    <definedName name="_2445_______________________________________G_0Extr" localSheetId="11">#REF!</definedName>
    <definedName name="_2445_______________________________________G_0Extr">#REF!</definedName>
    <definedName name="_2448_______________________________________G_0Extract" localSheetId="8">#REF!</definedName>
    <definedName name="_2448_______________________________________G_0Extract" localSheetId="12">#REF!</definedName>
    <definedName name="_2448_______________________________________G_0Extract" localSheetId="15">#REF!</definedName>
    <definedName name="_2448_______________________________________G_0Extract" localSheetId="10">#REF!</definedName>
    <definedName name="_2448_______________________________________G_0Extract" localSheetId="7">#REF!</definedName>
    <definedName name="_2448_______________________________________G_0Extract" localSheetId="11">#REF!</definedName>
    <definedName name="_2448_______________________________________G_0Extract">#REF!</definedName>
    <definedName name="_2455_______________________________________단" localSheetId="8">#REF!</definedName>
    <definedName name="_2455_______________________________________단" localSheetId="12">#REF!</definedName>
    <definedName name="_2455_______________________________________단" localSheetId="15">#REF!</definedName>
    <definedName name="_2455_______________________________________단" localSheetId="10">#REF!</definedName>
    <definedName name="_2455_______________________________________단" localSheetId="7">#REF!</definedName>
    <definedName name="_2455_______________________________________단" localSheetId="11">#REF!</definedName>
    <definedName name="_2455_______________________________________단">#REF!</definedName>
    <definedName name="_2470______________________________________3_0Crite" localSheetId="8">#REF!</definedName>
    <definedName name="_2470______________________________________3_0Crite" localSheetId="12">#REF!</definedName>
    <definedName name="_2470______________________________________3_0Crite" localSheetId="15">#REF!</definedName>
    <definedName name="_2470______________________________________3_0Crite" localSheetId="10">#REF!</definedName>
    <definedName name="_2470______________________________________3_0Crite" localSheetId="7">#REF!</definedName>
    <definedName name="_2470______________________________________3_0Crite" localSheetId="11">#REF!</definedName>
    <definedName name="_2470______________________________________3_0Crite">#REF!</definedName>
    <definedName name="_2473______________________________________3_0Criteria" localSheetId="8">#REF!</definedName>
    <definedName name="_2473______________________________________3_0Criteria" localSheetId="12">#REF!</definedName>
    <definedName name="_2473______________________________________3_0Criteria" localSheetId="15">#REF!</definedName>
    <definedName name="_2473______________________________________3_0Criteria" localSheetId="10">#REF!</definedName>
    <definedName name="_2473______________________________________3_0Criteria" localSheetId="7">#REF!</definedName>
    <definedName name="_2473______________________________________3_0Criteria" localSheetId="11">#REF!</definedName>
    <definedName name="_2473______________________________________3_0Criteria">#REF!</definedName>
    <definedName name="_2476______________________________________G_0Extr" localSheetId="8">#REF!</definedName>
    <definedName name="_2476______________________________________G_0Extr" localSheetId="12">#REF!</definedName>
    <definedName name="_2476______________________________________G_0Extr" localSheetId="15">#REF!</definedName>
    <definedName name="_2476______________________________________G_0Extr" localSheetId="10">#REF!</definedName>
    <definedName name="_2476______________________________________G_0Extr" localSheetId="7">#REF!</definedName>
    <definedName name="_2476______________________________________G_0Extr" localSheetId="11">#REF!</definedName>
    <definedName name="_2476______________________________________G_0Extr">#REF!</definedName>
    <definedName name="_2479______________________________________G_0Extract" localSheetId="8">#REF!</definedName>
    <definedName name="_2479______________________________________G_0Extract" localSheetId="12">#REF!</definedName>
    <definedName name="_2479______________________________________G_0Extract" localSheetId="15">#REF!</definedName>
    <definedName name="_2479______________________________________G_0Extract" localSheetId="10">#REF!</definedName>
    <definedName name="_2479______________________________________G_0Extract" localSheetId="7">#REF!</definedName>
    <definedName name="_2479______________________________________G_0Extract" localSheetId="11">#REF!</definedName>
    <definedName name="_2479______________________________________G_0Extract">#REF!</definedName>
    <definedName name="_2486______________________________________단" localSheetId="8">#REF!</definedName>
    <definedName name="_2486______________________________________단" localSheetId="12">#REF!</definedName>
    <definedName name="_2486______________________________________단" localSheetId="15">#REF!</definedName>
    <definedName name="_2486______________________________________단" localSheetId="10">#REF!</definedName>
    <definedName name="_2486______________________________________단" localSheetId="7">#REF!</definedName>
    <definedName name="_2486______________________________________단" localSheetId="11">#REF!</definedName>
    <definedName name="_2486______________________________________단">#REF!</definedName>
    <definedName name="_25">#N/A</definedName>
    <definedName name="_2501_____________________________________3_0Crite" localSheetId="8">#REF!</definedName>
    <definedName name="_2501_____________________________________3_0Crite" localSheetId="12">#REF!</definedName>
    <definedName name="_2501_____________________________________3_0Crite" localSheetId="15">#REF!</definedName>
    <definedName name="_2501_____________________________________3_0Crite" localSheetId="10">#REF!</definedName>
    <definedName name="_2501_____________________________________3_0Crite" localSheetId="7">#REF!</definedName>
    <definedName name="_2501_____________________________________3_0Crite" localSheetId="11">#REF!</definedName>
    <definedName name="_2501_____________________________________3_0Crite">#REF!</definedName>
    <definedName name="_2504_____________________________________3_0Criteria" localSheetId="8">#REF!</definedName>
    <definedName name="_2504_____________________________________3_0Criteria" localSheetId="12">#REF!</definedName>
    <definedName name="_2504_____________________________________3_0Criteria" localSheetId="15">#REF!</definedName>
    <definedName name="_2504_____________________________________3_0Criteria" localSheetId="10">#REF!</definedName>
    <definedName name="_2504_____________________________________3_0Criteria" localSheetId="7">#REF!</definedName>
    <definedName name="_2504_____________________________________3_0Criteria" localSheetId="11">#REF!</definedName>
    <definedName name="_2504_____________________________________3_0Criteria">#REF!</definedName>
    <definedName name="_2507_____________________________________G_0Extr" localSheetId="8">#REF!</definedName>
    <definedName name="_2507_____________________________________G_0Extr" localSheetId="12">#REF!</definedName>
    <definedName name="_2507_____________________________________G_0Extr" localSheetId="15">#REF!</definedName>
    <definedName name="_2507_____________________________________G_0Extr" localSheetId="10">#REF!</definedName>
    <definedName name="_2507_____________________________________G_0Extr" localSheetId="7">#REF!</definedName>
    <definedName name="_2507_____________________________________G_0Extr" localSheetId="11">#REF!</definedName>
    <definedName name="_2507_____________________________________G_0Extr">#REF!</definedName>
    <definedName name="_2510_____________________________________G_0Extract" localSheetId="8">#REF!</definedName>
    <definedName name="_2510_____________________________________G_0Extract" localSheetId="12">#REF!</definedName>
    <definedName name="_2510_____________________________________G_0Extract" localSheetId="15">#REF!</definedName>
    <definedName name="_2510_____________________________________G_0Extract" localSheetId="10">#REF!</definedName>
    <definedName name="_2510_____________________________________G_0Extract" localSheetId="7">#REF!</definedName>
    <definedName name="_2510_____________________________________G_0Extract" localSheetId="11">#REF!</definedName>
    <definedName name="_2510_____________________________________G_0Extract">#REF!</definedName>
    <definedName name="_2517_____________________________________단" localSheetId="8">#REF!</definedName>
    <definedName name="_2517_____________________________________단" localSheetId="12">#REF!</definedName>
    <definedName name="_2517_____________________________________단" localSheetId="15">#REF!</definedName>
    <definedName name="_2517_____________________________________단" localSheetId="10">#REF!</definedName>
    <definedName name="_2517_____________________________________단" localSheetId="7">#REF!</definedName>
    <definedName name="_2517_____________________________________단" localSheetId="11">#REF!</definedName>
    <definedName name="_2517_____________________________________단">#REF!</definedName>
    <definedName name="_2532____________________________________3_0Crite" localSheetId="8">#REF!</definedName>
    <definedName name="_2532____________________________________3_0Crite" localSheetId="12">#REF!</definedName>
    <definedName name="_2532____________________________________3_0Crite" localSheetId="15">#REF!</definedName>
    <definedName name="_2532____________________________________3_0Crite" localSheetId="10">#REF!</definedName>
    <definedName name="_2532____________________________________3_0Crite" localSheetId="7">#REF!</definedName>
    <definedName name="_2532____________________________________3_0Crite" localSheetId="11">#REF!</definedName>
    <definedName name="_2532____________________________________3_0Crite">#REF!</definedName>
    <definedName name="_2535____________________________________3_0Criteria" localSheetId="8">#REF!</definedName>
    <definedName name="_2535____________________________________3_0Criteria" localSheetId="12">#REF!</definedName>
    <definedName name="_2535____________________________________3_0Criteria" localSheetId="15">#REF!</definedName>
    <definedName name="_2535____________________________________3_0Criteria" localSheetId="10">#REF!</definedName>
    <definedName name="_2535____________________________________3_0Criteria" localSheetId="7">#REF!</definedName>
    <definedName name="_2535____________________________________3_0Criteria" localSheetId="11">#REF!</definedName>
    <definedName name="_2535____________________________________3_0Criteria">#REF!</definedName>
    <definedName name="_2538____________________________________G_0Extr" localSheetId="8">#REF!</definedName>
    <definedName name="_2538____________________________________G_0Extr" localSheetId="12">#REF!</definedName>
    <definedName name="_2538____________________________________G_0Extr" localSheetId="15">#REF!</definedName>
    <definedName name="_2538____________________________________G_0Extr" localSheetId="10">#REF!</definedName>
    <definedName name="_2538____________________________________G_0Extr" localSheetId="7">#REF!</definedName>
    <definedName name="_2538____________________________________G_0Extr" localSheetId="11">#REF!</definedName>
    <definedName name="_2538____________________________________G_0Extr">#REF!</definedName>
    <definedName name="_2541____________________________________G_0Extract" localSheetId="8">#REF!</definedName>
    <definedName name="_2541____________________________________G_0Extract" localSheetId="12">#REF!</definedName>
    <definedName name="_2541____________________________________G_0Extract" localSheetId="15">#REF!</definedName>
    <definedName name="_2541____________________________________G_0Extract" localSheetId="10">#REF!</definedName>
    <definedName name="_2541____________________________________G_0Extract" localSheetId="7">#REF!</definedName>
    <definedName name="_2541____________________________________G_0Extract" localSheetId="11">#REF!</definedName>
    <definedName name="_2541____________________________________G_0Extract">#REF!</definedName>
    <definedName name="_2548____________________________________단" localSheetId="8">#REF!</definedName>
    <definedName name="_2548____________________________________단" localSheetId="12">#REF!</definedName>
    <definedName name="_2548____________________________________단" localSheetId="15">#REF!</definedName>
    <definedName name="_2548____________________________________단" localSheetId="10">#REF!</definedName>
    <definedName name="_2548____________________________________단" localSheetId="7">#REF!</definedName>
    <definedName name="_2548____________________________________단" localSheetId="11">#REF!</definedName>
    <definedName name="_2548____________________________________단">#REF!</definedName>
    <definedName name="_2563___________________________________3_0Crite" localSheetId="8">#REF!</definedName>
    <definedName name="_2563___________________________________3_0Crite" localSheetId="12">#REF!</definedName>
    <definedName name="_2563___________________________________3_0Crite" localSheetId="15">#REF!</definedName>
    <definedName name="_2563___________________________________3_0Crite" localSheetId="10">#REF!</definedName>
    <definedName name="_2563___________________________________3_0Crite" localSheetId="7">#REF!</definedName>
    <definedName name="_2563___________________________________3_0Crite" localSheetId="11">#REF!</definedName>
    <definedName name="_2563___________________________________3_0Crite">#REF!</definedName>
    <definedName name="_2566___________________________________3_0Criteria" localSheetId="8">#REF!</definedName>
    <definedName name="_2566___________________________________3_0Criteria" localSheetId="12">#REF!</definedName>
    <definedName name="_2566___________________________________3_0Criteria" localSheetId="15">#REF!</definedName>
    <definedName name="_2566___________________________________3_0Criteria" localSheetId="10">#REF!</definedName>
    <definedName name="_2566___________________________________3_0Criteria" localSheetId="7">#REF!</definedName>
    <definedName name="_2566___________________________________3_0Criteria" localSheetId="11">#REF!</definedName>
    <definedName name="_2566___________________________________3_0Criteria">#REF!</definedName>
    <definedName name="_2569___________________________________G_0Extr" localSheetId="8">#REF!</definedName>
    <definedName name="_2569___________________________________G_0Extr" localSheetId="12">#REF!</definedName>
    <definedName name="_2569___________________________________G_0Extr" localSheetId="15">#REF!</definedName>
    <definedName name="_2569___________________________________G_0Extr" localSheetId="10">#REF!</definedName>
    <definedName name="_2569___________________________________G_0Extr" localSheetId="7">#REF!</definedName>
    <definedName name="_2569___________________________________G_0Extr" localSheetId="11">#REF!</definedName>
    <definedName name="_2569___________________________________G_0Extr">#REF!</definedName>
    <definedName name="_2572___________________________________G_0Extract" localSheetId="8">#REF!</definedName>
    <definedName name="_2572___________________________________G_0Extract" localSheetId="12">#REF!</definedName>
    <definedName name="_2572___________________________________G_0Extract" localSheetId="15">#REF!</definedName>
    <definedName name="_2572___________________________________G_0Extract" localSheetId="10">#REF!</definedName>
    <definedName name="_2572___________________________________G_0Extract" localSheetId="7">#REF!</definedName>
    <definedName name="_2572___________________________________G_0Extract" localSheetId="11">#REF!</definedName>
    <definedName name="_2572___________________________________G_0Extract">#REF!</definedName>
    <definedName name="_2579___________________________________단" localSheetId="8">#REF!</definedName>
    <definedName name="_2579___________________________________단" localSheetId="12">#REF!</definedName>
    <definedName name="_2579___________________________________단" localSheetId="15">#REF!</definedName>
    <definedName name="_2579___________________________________단" localSheetId="10">#REF!</definedName>
    <definedName name="_2579___________________________________단" localSheetId="7">#REF!</definedName>
    <definedName name="_2579___________________________________단" localSheetId="11">#REF!</definedName>
    <definedName name="_2579___________________________________단">#REF!</definedName>
    <definedName name="_2594__________________________________3_0Crite" localSheetId="8">#REF!</definedName>
    <definedName name="_2594__________________________________3_0Crite" localSheetId="12">#REF!</definedName>
    <definedName name="_2594__________________________________3_0Crite" localSheetId="15">#REF!</definedName>
    <definedName name="_2594__________________________________3_0Crite" localSheetId="10">#REF!</definedName>
    <definedName name="_2594__________________________________3_0Crite" localSheetId="7">#REF!</definedName>
    <definedName name="_2594__________________________________3_0Crite" localSheetId="11">#REF!</definedName>
    <definedName name="_2594__________________________________3_0Crite">#REF!</definedName>
    <definedName name="_2597__________________________________3_0Criteria" localSheetId="8">#REF!</definedName>
    <definedName name="_2597__________________________________3_0Criteria" localSheetId="12">#REF!</definedName>
    <definedName name="_2597__________________________________3_0Criteria" localSheetId="15">#REF!</definedName>
    <definedName name="_2597__________________________________3_0Criteria" localSheetId="10">#REF!</definedName>
    <definedName name="_2597__________________________________3_0Criteria" localSheetId="7">#REF!</definedName>
    <definedName name="_2597__________________________________3_0Criteria" localSheetId="11">#REF!</definedName>
    <definedName name="_2597__________________________________3_0Criteria">#REF!</definedName>
    <definedName name="_26">#N/A</definedName>
    <definedName name="_2600__________________________________G_0Extr" localSheetId="8">#REF!</definedName>
    <definedName name="_2600__________________________________G_0Extr" localSheetId="12">#REF!</definedName>
    <definedName name="_2600__________________________________G_0Extr" localSheetId="15">#REF!</definedName>
    <definedName name="_2600__________________________________G_0Extr" localSheetId="10">#REF!</definedName>
    <definedName name="_2600__________________________________G_0Extr" localSheetId="7">#REF!</definedName>
    <definedName name="_2600__________________________________G_0Extr" localSheetId="11">#REF!</definedName>
    <definedName name="_2600__________________________________G_0Extr">#REF!</definedName>
    <definedName name="_2603__________________________________G_0Extract" localSheetId="8">#REF!</definedName>
    <definedName name="_2603__________________________________G_0Extract" localSheetId="12">#REF!</definedName>
    <definedName name="_2603__________________________________G_0Extract" localSheetId="15">#REF!</definedName>
    <definedName name="_2603__________________________________G_0Extract" localSheetId="10">#REF!</definedName>
    <definedName name="_2603__________________________________G_0Extract" localSheetId="7">#REF!</definedName>
    <definedName name="_2603__________________________________G_0Extract" localSheetId="11">#REF!</definedName>
    <definedName name="_2603__________________________________G_0Extract">#REF!</definedName>
    <definedName name="_2610__________________________________단" localSheetId="8">#REF!</definedName>
    <definedName name="_2610__________________________________단" localSheetId="12">#REF!</definedName>
    <definedName name="_2610__________________________________단" localSheetId="15">#REF!</definedName>
    <definedName name="_2610__________________________________단" localSheetId="10">#REF!</definedName>
    <definedName name="_2610__________________________________단" localSheetId="7">#REF!</definedName>
    <definedName name="_2610__________________________________단" localSheetId="11">#REF!</definedName>
    <definedName name="_2610__________________________________단">#REF!</definedName>
    <definedName name="_2625_________________________________3_0Crite" localSheetId="8">#REF!</definedName>
    <definedName name="_2625_________________________________3_0Crite" localSheetId="12">#REF!</definedName>
    <definedName name="_2625_________________________________3_0Crite" localSheetId="15">#REF!</definedName>
    <definedName name="_2625_________________________________3_0Crite" localSheetId="10">#REF!</definedName>
    <definedName name="_2625_________________________________3_0Crite" localSheetId="7">#REF!</definedName>
    <definedName name="_2625_________________________________3_0Crite" localSheetId="11">#REF!</definedName>
    <definedName name="_2625_________________________________3_0Crite">#REF!</definedName>
    <definedName name="_2628_________________________________3_0Criteria" localSheetId="8">#REF!</definedName>
    <definedName name="_2628_________________________________3_0Criteria" localSheetId="12">#REF!</definedName>
    <definedName name="_2628_________________________________3_0Criteria" localSheetId="15">#REF!</definedName>
    <definedName name="_2628_________________________________3_0Criteria" localSheetId="10">#REF!</definedName>
    <definedName name="_2628_________________________________3_0Criteria" localSheetId="7">#REF!</definedName>
    <definedName name="_2628_________________________________3_0Criteria" localSheetId="11">#REF!</definedName>
    <definedName name="_2628_________________________________3_0Criteria">#REF!</definedName>
    <definedName name="_2631_________________________________G_0Extr" localSheetId="8">#REF!</definedName>
    <definedName name="_2631_________________________________G_0Extr" localSheetId="12">#REF!</definedName>
    <definedName name="_2631_________________________________G_0Extr" localSheetId="15">#REF!</definedName>
    <definedName name="_2631_________________________________G_0Extr" localSheetId="10">#REF!</definedName>
    <definedName name="_2631_________________________________G_0Extr" localSheetId="7">#REF!</definedName>
    <definedName name="_2631_________________________________G_0Extr" localSheetId="11">#REF!</definedName>
    <definedName name="_2631_________________________________G_0Extr">#REF!</definedName>
    <definedName name="_2634_________________________________G_0Extract" localSheetId="8">#REF!</definedName>
    <definedName name="_2634_________________________________G_0Extract" localSheetId="12">#REF!</definedName>
    <definedName name="_2634_________________________________G_0Extract" localSheetId="15">#REF!</definedName>
    <definedName name="_2634_________________________________G_0Extract" localSheetId="10">#REF!</definedName>
    <definedName name="_2634_________________________________G_0Extract" localSheetId="7">#REF!</definedName>
    <definedName name="_2634_________________________________G_0Extract" localSheetId="11">#REF!</definedName>
    <definedName name="_2634_________________________________G_0Extract">#REF!</definedName>
    <definedName name="_2641_________________________________단" localSheetId="8">#REF!</definedName>
    <definedName name="_2641_________________________________단" localSheetId="12">#REF!</definedName>
    <definedName name="_2641_________________________________단" localSheetId="15">#REF!</definedName>
    <definedName name="_2641_________________________________단" localSheetId="10">#REF!</definedName>
    <definedName name="_2641_________________________________단" localSheetId="7">#REF!</definedName>
    <definedName name="_2641_________________________________단" localSheetId="11">#REF!</definedName>
    <definedName name="_2641_________________________________단">#REF!</definedName>
    <definedName name="_2656________________________________3_0Crite" localSheetId="8">#REF!</definedName>
    <definedName name="_2656________________________________3_0Crite" localSheetId="12">#REF!</definedName>
    <definedName name="_2656________________________________3_0Crite" localSheetId="15">#REF!</definedName>
    <definedName name="_2656________________________________3_0Crite" localSheetId="10">#REF!</definedName>
    <definedName name="_2656________________________________3_0Crite" localSheetId="7">#REF!</definedName>
    <definedName name="_2656________________________________3_0Crite" localSheetId="11">#REF!</definedName>
    <definedName name="_2656________________________________3_0Crite">#REF!</definedName>
    <definedName name="_2659________________________________3_0Criteria" localSheetId="8">#REF!</definedName>
    <definedName name="_2659________________________________3_0Criteria" localSheetId="12">#REF!</definedName>
    <definedName name="_2659________________________________3_0Criteria" localSheetId="15">#REF!</definedName>
    <definedName name="_2659________________________________3_0Criteria" localSheetId="10">#REF!</definedName>
    <definedName name="_2659________________________________3_0Criteria" localSheetId="7">#REF!</definedName>
    <definedName name="_2659________________________________3_0Criteria" localSheetId="11">#REF!</definedName>
    <definedName name="_2659________________________________3_0Criteria">#REF!</definedName>
    <definedName name="_2662________________________________G_0Extr" localSheetId="8">#REF!</definedName>
    <definedName name="_2662________________________________G_0Extr" localSheetId="12">#REF!</definedName>
    <definedName name="_2662________________________________G_0Extr" localSheetId="15">#REF!</definedName>
    <definedName name="_2662________________________________G_0Extr" localSheetId="10">#REF!</definedName>
    <definedName name="_2662________________________________G_0Extr" localSheetId="7">#REF!</definedName>
    <definedName name="_2662________________________________G_0Extr" localSheetId="11">#REF!</definedName>
    <definedName name="_2662________________________________G_0Extr">#REF!</definedName>
    <definedName name="_2665________________________________G_0Extract" localSheetId="8">#REF!</definedName>
    <definedName name="_2665________________________________G_0Extract" localSheetId="12">#REF!</definedName>
    <definedName name="_2665________________________________G_0Extract" localSheetId="15">#REF!</definedName>
    <definedName name="_2665________________________________G_0Extract" localSheetId="10">#REF!</definedName>
    <definedName name="_2665________________________________G_0Extract" localSheetId="7">#REF!</definedName>
    <definedName name="_2665________________________________G_0Extract" localSheetId="11">#REF!</definedName>
    <definedName name="_2665________________________________G_0Extract">#REF!</definedName>
    <definedName name="_2672________________________________단" localSheetId="8">#REF!</definedName>
    <definedName name="_2672________________________________단" localSheetId="12">#REF!</definedName>
    <definedName name="_2672________________________________단" localSheetId="15">#REF!</definedName>
    <definedName name="_2672________________________________단" localSheetId="10">#REF!</definedName>
    <definedName name="_2672________________________________단" localSheetId="7">#REF!</definedName>
    <definedName name="_2672________________________________단" localSheetId="11">#REF!</definedName>
    <definedName name="_2672________________________________단">#REF!</definedName>
    <definedName name="_2687_______________________________3_0Crite" localSheetId="8">#REF!</definedName>
    <definedName name="_2687_______________________________3_0Crite" localSheetId="12">#REF!</definedName>
    <definedName name="_2687_______________________________3_0Crite" localSheetId="15">#REF!</definedName>
    <definedName name="_2687_______________________________3_0Crite" localSheetId="10">#REF!</definedName>
    <definedName name="_2687_______________________________3_0Crite" localSheetId="7">#REF!</definedName>
    <definedName name="_2687_______________________________3_0Crite" localSheetId="11">#REF!</definedName>
    <definedName name="_2687_______________________________3_0Crite">#REF!</definedName>
    <definedName name="_2690_______________________________3_0Criteria" localSheetId="8">#REF!</definedName>
    <definedName name="_2690_______________________________3_0Criteria" localSheetId="12">#REF!</definedName>
    <definedName name="_2690_______________________________3_0Criteria" localSheetId="15">#REF!</definedName>
    <definedName name="_2690_______________________________3_0Criteria" localSheetId="10">#REF!</definedName>
    <definedName name="_2690_______________________________3_0Criteria" localSheetId="7">#REF!</definedName>
    <definedName name="_2690_______________________________3_0Criteria" localSheetId="11">#REF!</definedName>
    <definedName name="_2690_______________________________3_0Criteria">#REF!</definedName>
    <definedName name="_2693_______________________________G_0Extr" localSheetId="8">#REF!</definedName>
    <definedName name="_2693_______________________________G_0Extr" localSheetId="12">#REF!</definedName>
    <definedName name="_2693_______________________________G_0Extr" localSheetId="15">#REF!</definedName>
    <definedName name="_2693_______________________________G_0Extr" localSheetId="10">#REF!</definedName>
    <definedName name="_2693_______________________________G_0Extr" localSheetId="7">#REF!</definedName>
    <definedName name="_2693_______________________________G_0Extr" localSheetId="11">#REF!</definedName>
    <definedName name="_2693_______________________________G_0Extr">#REF!</definedName>
    <definedName name="_2696_______________________________G_0Extract" localSheetId="8">#REF!</definedName>
    <definedName name="_2696_______________________________G_0Extract" localSheetId="12">#REF!</definedName>
    <definedName name="_2696_______________________________G_0Extract" localSheetId="15">#REF!</definedName>
    <definedName name="_2696_______________________________G_0Extract" localSheetId="10">#REF!</definedName>
    <definedName name="_2696_______________________________G_0Extract" localSheetId="7">#REF!</definedName>
    <definedName name="_2696_______________________________G_0Extract" localSheetId="11">#REF!</definedName>
    <definedName name="_2696_______________________________G_0Extract">#REF!</definedName>
    <definedName name="_27">#N/A</definedName>
    <definedName name="_2703_______________________________단" localSheetId="8">#REF!</definedName>
    <definedName name="_2703_______________________________단" localSheetId="12">#REF!</definedName>
    <definedName name="_2703_______________________________단" localSheetId="15">#REF!</definedName>
    <definedName name="_2703_______________________________단" localSheetId="10">#REF!</definedName>
    <definedName name="_2703_______________________________단" localSheetId="7">#REF!</definedName>
    <definedName name="_2703_______________________________단" localSheetId="11">#REF!</definedName>
    <definedName name="_2703_______________________________단">#REF!</definedName>
    <definedName name="_2718______________________________3_0Crite" localSheetId="8">#REF!</definedName>
    <definedName name="_2718______________________________3_0Crite" localSheetId="12">#REF!</definedName>
    <definedName name="_2718______________________________3_0Crite" localSheetId="15">#REF!</definedName>
    <definedName name="_2718______________________________3_0Crite" localSheetId="10">#REF!</definedName>
    <definedName name="_2718______________________________3_0Crite" localSheetId="7">#REF!</definedName>
    <definedName name="_2718______________________________3_0Crite" localSheetId="11">#REF!</definedName>
    <definedName name="_2718______________________________3_0Crite">#REF!</definedName>
    <definedName name="_2721______________________________3_0Criteria" localSheetId="8">#REF!</definedName>
    <definedName name="_2721______________________________3_0Criteria" localSheetId="12">#REF!</definedName>
    <definedName name="_2721______________________________3_0Criteria" localSheetId="15">#REF!</definedName>
    <definedName name="_2721______________________________3_0Criteria" localSheetId="10">#REF!</definedName>
    <definedName name="_2721______________________________3_0Criteria" localSheetId="7">#REF!</definedName>
    <definedName name="_2721______________________________3_0Criteria" localSheetId="11">#REF!</definedName>
    <definedName name="_2721______________________________3_0Criteria">#REF!</definedName>
    <definedName name="_2724______________________________G_0Extr" localSheetId="8">#REF!</definedName>
    <definedName name="_2724______________________________G_0Extr" localSheetId="12">#REF!</definedName>
    <definedName name="_2724______________________________G_0Extr" localSheetId="15">#REF!</definedName>
    <definedName name="_2724______________________________G_0Extr" localSheetId="10">#REF!</definedName>
    <definedName name="_2724______________________________G_0Extr" localSheetId="7">#REF!</definedName>
    <definedName name="_2724______________________________G_0Extr" localSheetId="11">#REF!</definedName>
    <definedName name="_2724______________________________G_0Extr">#REF!</definedName>
    <definedName name="_2727______________________________G_0Extract" localSheetId="8">#REF!</definedName>
    <definedName name="_2727______________________________G_0Extract" localSheetId="12">#REF!</definedName>
    <definedName name="_2727______________________________G_0Extract" localSheetId="15">#REF!</definedName>
    <definedName name="_2727______________________________G_0Extract" localSheetId="10">#REF!</definedName>
    <definedName name="_2727______________________________G_0Extract" localSheetId="7">#REF!</definedName>
    <definedName name="_2727______________________________G_0Extract" localSheetId="11">#REF!</definedName>
    <definedName name="_2727______________________________G_0Extract">#REF!</definedName>
    <definedName name="_2734______________________________단" localSheetId="8">#REF!</definedName>
    <definedName name="_2734______________________________단" localSheetId="12">#REF!</definedName>
    <definedName name="_2734______________________________단" localSheetId="15">#REF!</definedName>
    <definedName name="_2734______________________________단" localSheetId="10">#REF!</definedName>
    <definedName name="_2734______________________________단" localSheetId="7">#REF!</definedName>
    <definedName name="_2734______________________________단" localSheetId="11">#REF!</definedName>
    <definedName name="_2734______________________________단">#REF!</definedName>
    <definedName name="_2749_____________________________3_0Crite" localSheetId="8">#REF!</definedName>
    <definedName name="_2749_____________________________3_0Crite" localSheetId="12">#REF!</definedName>
    <definedName name="_2749_____________________________3_0Crite" localSheetId="15">#REF!</definedName>
    <definedName name="_2749_____________________________3_0Crite" localSheetId="10">#REF!</definedName>
    <definedName name="_2749_____________________________3_0Crite" localSheetId="7">#REF!</definedName>
    <definedName name="_2749_____________________________3_0Crite" localSheetId="11">#REF!</definedName>
    <definedName name="_2749_____________________________3_0Crite">#REF!</definedName>
    <definedName name="_2752_____________________________3_0Criteria" localSheetId="8">#REF!</definedName>
    <definedName name="_2752_____________________________3_0Criteria" localSheetId="12">#REF!</definedName>
    <definedName name="_2752_____________________________3_0Criteria" localSheetId="15">#REF!</definedName>
    <definedName name="_2752_____________________________3_0Criteria" localSheetId="10">#REF!</definedName>
    <definedName name="_2752_____________________________3_0Criteria" localSheetId="7">#REF!</definedName>
    <definedName name="_2752_____________________________3_0Criteria" localSheetId="11">#REF!</definedName>
    <definedName name="_2752_____________________________3_0Criteria">#REF!</definedName>
    <definedName name="_2755_____________________________G_0Extr" localSheetId="8">#REF!</definedName>
    <definedName name="_2755_____________________________G_0Extr" localSheetId="12">#REF!</definedName>
    <definedName name="_2755_____________________________G_0Extr" localSheetId="15">#REF!</definedName>
    <definedName name="_2755_____________________________G_0Extr" localSheetId="10">#REF!</definedName>
    <definedName name="_2755_____________________________G_0Extr" localSheetId="7">#REF!</definedName>
    <definedName name="_2755_____________________________G_0Extr" localSheetId="11">#REF!</definedName>
    <definedName name="_2755_____________________________G_0Extr">#REF!</definedName>
    <definedName name="_2758_____________________________G_0Extract" localSheetId="8">#REF!</definedName>
    <definedName name="_2758_____________________________G_0Extract" localSheetId="12">#REF!</definedName>
    <definedName name="_2758_____________________________G_0Extract" localSheetId="15">#REF!</definedName>
    <definedName name="_2758_____________________________G_0Extract" localSheetId="10">#REF!</definedName>
    <definedName name="_2758_____________________________G_0Extract" localSheetId="7">#REF!</definedName>
    <definedName name="_2758_____________________________G_0Extract" localSheetId="11">#REF!</definedName>
    <definedName name="_2758_____________________________G_0Extract">#REF!</definedName>
    <definedName name="_2765_____________________________단" localSheetId="8">#REF!</definedName>
    <definedName name="_2765_____________________________단" localSheetId="12">#REF!</definedName>
    <definedName name="_2765_____________________________단" localSheetId="15">#REF!</definedName>
    <definedName name="_2765_____________________________단" localSheetId="10">#REF!</definedName>
    <definedName name="_2765_____________________________단" localSheetId="7">#REF!</definedName>
    <definedName name="_2765_____________________________단" localSheetId="11">#REF!</definedName>
    <definedName name="_2765_____________________________단">#REF!</definedName>
    <definedName name="_2780____________________________3_0Crite" localSheetId="8">#REF!</definedName>
    <definedName name="_2780____________________________3_0Crite" localSheetId="12">#REF!</definedName>
    <definedName name="_2780____________________________3_0Crite" localSheetId="15">#REF!</definedName>
    <definedName name="_2780____________________________3_0Crite" localSheetId="10">#REF!</definedName>
    <definedName name="_2780____________________________3_0Crite" localSheetId="7">#REF!</definedName>
    <definedName name="_2780____________________________3_0Crite" localSheetId="11">#REF!</definedName>
    <definedName name="_2780____________________________3_0Crite">#REF!</definedName>
    <definedName name="_2783____________________________3_0Criteria" localSheetId="8">#REF!</definedName>
    <definedName name="_2783____________________________3_0Criteria" localSheetId="12">#REF!</definedName>
    <definedName name="_2783____________________________3_0Criteria" localSheetId="15">#REF!</definedName>
    <definedName name="_2783____________________________3_0Criteria" localSheetId="10">#REF!</definedName>
    <definedName name="_2783____________________________3_0Criteria" localSheetId="7">#REF!</definedName>
    <definedName name="_2783____________________________3_0Criteria" localSheetId="11">#REF!</definedName>
    <definedName name="_2783____________________________3_0Criteria">#REF!</definedName>
    <definedName name="_2786____________________________G_0Extr" localSheetId="8">#REF!</definedName>
    <definedName name="_2786____________________________G_0Extr" localSheetId="12">#REF!</definedName>
    <definedName name="_2786____________________________G_0Extr" localSheetId="15">#REF!</definedName>
    <definedName name="_2786____________________________G_0Extr" localSheetId="10">#REF!</definedName>
    <definedName name="_2786____________________________G_0Extr" localSheetId="7">#REF!</definedName>
    <definedName name="_2786____________________________G_0Extr" localSheetId="11">#REF!</definedName>
    <definedName name="_2786____________________________G_0Extr">#REF!</definedName>
    <definedName name="_2789____________________________G_0Extract" localSheetId="8">#REF!</definedName>
    <definedName name="_2789____________________________G_0Extract" localSheetId="12">#REF!</definedName>
    <definedName name="_2789____________________________G_0Extract" localSheetId="15">#REF!</definedName>
    <definedName name="_2789____________________________G_0Extract" localSheetId="10">#REF!</definedName>
    <definedName name="_2789____________________________G_0Extract" localSheetId="7">#REF!</definedName>
    <definedName name="_2789____________________________G_0Extract" localSheetId="11">#REF!</definedName>
    <definedName name="_2789____________________________G_0Extract">#REF!</definedName>
    <definedName name="_2796____________________________단" localSheetId="8">#REF!</definedName>
    <definedName name="_2796____________________________단" localSheetId="12">#REF!</definedName>
    <definedName name="_2796____________________________단" localSheetId="15">#REF!</definedName>
    <definedName name="_2796____________________________단" localSheetId="10">#REF!</definedName>
    <definedName name="_2796____________________________단" localSheetId="7">#REF!</definedName>
    <definedName name="_2796____________________________단" localSheetId="11">#REF!</definedName>
    <definedName name="_2796____________________________단">#REF!</definedName>
    <definedName name="_28">#N/A</definedName>
    <definedName name="_2811___________________________3_0Crite" localSheetId="8">#REF!</definedName>
    <definedName name="_2811___________________________3_0Crite" localSheetId="12">#REF!</definedName>
    <definedName name="_2811___________________________3_0Crite" localSheetId="15">#REF!</definedName>
    <definedName name="_2811___________________________3_0Crite" localSheetId="10">#REF!</definedName>
    <definedName name="_2811___________________________3_0Crite" localSheetId="7">#REF!</definedName>
    <definedName name="_2811___________________________3_0Crite" localSheetId="11">#REF!</definedName>
    <definedName name="_2811___________________________3_0Crite">#REF!</definedName>
    <definedName name="_2814___________________________3_0Criteria" localSheetId="8">#REF!</definedName>
    <definedName name="_2814___________________________3_0Criteria" localSheetId="12">#REF!</definedName>
    <definedName name="_2814___________________________3_0Criteria" localSheetId="15">#REF!</definedName>
    <definedName name="_2814___________________________3_0Criteria" localSheetId="10">#REF!</definedName>
    <definedName name="_2814___________________________3_0Criteria" localSheetId="7">#REF!</definedName>
    <definedName name="_2814___________________________3_0Criteria" localSheetId="11">#REF!</definedName>
    <definedName name="_2814___________________________3_0Criteria">#REF!</definedName>
    <definedName name="_2817___________________________G_0Extr" localSheetId="8">#REF!</definedName>
    <definedName name="_2817___________________________G_0Extr" localSheetId="12">#REF!</definedName>
    <definedName name="_2817___________________________G_0Extr" localSheetId="15">#REF!</definedName>
    <definedName name="_2817___________________________G_0Extr" localSheetId="10">#REF!</definedName>
    <definedName name="_2817___________________________G_0Extr" localSheetId="7">#REF!</definedName>
    <definedName name="_2817___________________________G_0Extr" localSheetId="11">#REF!</definedName>
    <definedName name="_2817___________________________G_0Extr">#REF!</definedName>
    <definedName name="_2820___________________________G_0Extract" localSheetId="8">#REF!</definedName>
    <definedName name="_2820___________________________G_0Extract" localSheetId="12">#REF!</definedName>
    <definedName name="_2820___________________________G_0Extract" localSheetId="15">#REF!</definedName>
    <definedName name="_2820___________________________G_0Extract" localSheetId="10">#REF!</definedName>
    <definedName name="_2820___________________________G_0Extract" localSheetId="7">#REF!</definedName>
    <definedName name="_2820___________________________G_0Extract" localSheetId="11">#REF!</definedName>
    <definedName name="_2820___________________________G_0Extract">#REF!</definedName>
    <definedName name="_2827___________________________단" localSheetId="8">#REF!</definedName>
    <definedName name="_2827___________________________단" localSheetId="12">#REF!</definedName>
    <definedName name="_2827___________________________단" localSheetId="15">#REF!</definedName>
    <definedName name="_2827___________________________단" localSheetId="10">#REF!</definedName>
    <definedName name="_2827___________________________단" localSheetId="7">#REF!</definedName>
    <definedName name="_2827___________________________단" localSheetId="11">#REF!</definedName>
    <definedName name="_2827___________________________단">#REF!</definedName>
    <definedName name="_2842__________________________3_0Crite" localSheetId="8">#REF!</definedName>
    <definedName name="_2842__________________________3_0Crite" localSheetId="12">#REF!</definedName>
    <definedName name="_2842__________________________3_0Crite" localSheetId="15">#REF!</definedName>
    <definedName name="_2842__________________________3_0Crite" localSheetId="10">#REF!</definedName>
    <definedName name="_2842__________________________3_0Crite" localSheetId="7">#REF!</definedName>
    <definedName name="_2842__________________________3_0Crite" localSheetId="11">#REF!</definedName>
    <definedName name="_2842__________________________3_0Crite">#REF!</definedName>
    <definedName name="_2845__________________________3_0Criteria" localSheetId="8">#REF!</definedName>
    <definedName name="_2845__________________________3_0Criteria" localSheetId="12">#REF!</definedName>
    <definedName name="_2845__________________________3_0Criteria" localSheetId="15">#REF!</definedName>
    <definedName name="_2845__________________________3_0Criteria" localSheetId="10">#REF!</definedName>
    <definedName name="_2845__________________________3_0Criteria" localSheetId="7">#REF!</definedName>
    <definedName name="_2845__________________________3_0Criteria" localSheetId="11">#REF!</definedName>
    <definedName name="_2845__________________________3_0Criteria">#REF!</definedName>
    <definedName name="_2848__________________________G_0Extr" localSheetId="8">#REF!</definedName>
    <definedName name="_2848__________________________G_0Extr" localSheetId="12">#REF!</definedName>
    <definedName name="_2848__________________________G_0Extr" localSheetId="15">#REF!</definedName>
    <definedName name="_2848__________________________G_0Extr" localSheetId="10">#REF!</definedName>
    <definedName name="_2848__________________________G_0Extr" localSheetId="7">#REF!</definedName>
    <definedName name="_2848__________________________G_0Extr" localSheetId="11">#REF!</definedName>
    <definedName name="_2848__________________________G_0Extr">#REF!</definedName>
    <definedName name="_2851__________________________G_0Extract" localSheetId="8">#REF!</definedName>
    <definedName name="_2851__________________________G_0Extract" localSheetId="12">#REF!</definedName>
    <definedName name="_2851__________________________G_0Extract" localSheetId="15">#REF!</definedName>
    <definedName name="_2851__________________________G_0Extract" localSheetId="10">#REF!</definedName>
    <definedName name="_2851__________________________G_0Extract" localSheetId="7">#REF!</definedName>
    <definedName name="_2851__________________________G_0Extract" localSheetId="11">#REF!</definedName>
    <definedName name="_2851__________________________G_0Extract">#REF!</definedName>
    <definedName name="_2858__________________________단" localSheetId="8">#REF!</definedName>
    <definedName name="_2858__________________________단" localSheetId="12">#REF!</definedName>
    <definedName name="_2858__________________________단" localSheetId="15">#REF!</definedName>
    <definedName name="_2858__________________________단" localSheetId="10">#REF!</definedName>
    <definedName name="_2858__________________________단" localSheetId="7">#REF!</definedName>
    <definedName name="_2858__________________________단" localSheetId="11">#REF!</definedName>
    <definedName name="_2858__________________________단">#REF!</definedName>
    <definedName name="_2873_________________________3_0Crite" localSheetId="8">#REF!</definedName>
    <definedName name="_2873_________________________3_0Crite" localSheetId="12">#REF!</definedName>
    <definedName name="_2873_________________________3_0Crite" localSheetId="15">#REF!</definedName>
    <definedName name="_2873_________________________3_0Crite" localSheetId="10">#REF!</definedName>
    <definedName name="_2873_________________________3_0Crite" localSheetId="7">#REF!</definedName>
    <definedName name="_2873_________________________3_0Crite" localSheetId="11">#REF!</definedName>
    <definedName name="_2873_________________________3_0Crite">#REF!</definedName>
    <definedName name="_2876_________________________3_0Criteria" localSheetId="8">#REF!</definedName>
    <definedName name="_2876_________________________3_0Criteria" localSheetId="12">#REF!</definedName>
    <definedName name="_2876_________________________3_0Criteria" localSheetId="15">#REF!</definedName>
    <definedName name="_2876_________________________3_0Criteria" localSheetId="10">#REF!</definedName>
    <definedName name="_2876_________________________3_0Criteria" localSheetId="7">#REF!</definedName>
    <definedName name="_2876_________________________3_0Criteria" localSheetId="11">#REF!</definedName>
    <definedName name="_2876_________________________3_0Criteria">#REF!</definedName>
    <definedName name="_2879_________________________G_0Extr" localSheetId="8">#REF!</definedName>
    <definedName name="_2879_________________________G_0Extr" localSheetId="12">#REF!</definedName>
    <definedName name="_2879_________________________G_0Extr" localSheetId="15">#REF!</definedName>
    <definedName name="_2879_________________________G_0Extr" localSheetId="10">#REF!</definedName>
    <definedName name="_2879_________________________G_0Extr" localSheetId="7">#REF!</definedName>
    <definedName name="_2879_________________________G_0Extr" localSheetId="11">#REF!</definedName>
    <definedName name="_2879_________________________G_0Extr">#REF!</definedName>
    <definedName name="_2882_________________________G_0Extract" localSheetId="8">#REF!</definedName>
    <definedName name="_2882_________________________G_0Extract" localSheetId="12">#REF!</definedName>
    <definedName name="_2882_________________________G_0Extract" localSheetId="15">#REF!</definedName>
    <definedName name="_2882_________________________G_0Extract" localSheetId="10">#REF!</definedName>
    <definedName name="_2882_________________________G_0Extract" localSheetId="7">#REF!</definedName>
    <definedName name="_2882_________________________G_0Extract" localSheetId="11">#REF!</definedName>
    <definedName name="_2882_________________________G_0Extract">#REF!</definedName>
    <definedName name="_2889_________________________단" localSheetId="8">#REF!</definedName>
    <definedName name="_2889_________________________단" localSheetId="12">#REF!</definedName>
    <definedName name="_2889_________________________단" localSheetId="15">#REF!</definedName>
    <definedName name="_2889_________________________단" localSheetId="10">#REF!</definedName>
    <definedName name="_2889_________________________단" localSheetId="7">#REF!</definedName>
    <definedName name="_2889_________________________단" localSheetId="11">#REF!</definedName>
    <definedName name="_2889_________________________단">#REF!</definedName>
    <definedName name="_29">#N/A</definedName>
    <definedName name="_2904________________________3_0Crite" localSheetId="8">#REF!</definedName>
    <definedName name="_2904________________________3_0Crite" localSheetId="12">#REF!</definedName>
    <definedName name="_2904________________________3_0Crite" localSheetId="15">#REF!</definedName>
    <definedName name="_2904________________________3_0Crite" localSheetId="10">#REF!</definedName>
    <definedName name="_2904________________________3_0Crite" localSheetId="7">#REF!</definedName>
    <definedName name="_2904________________________3_0Crite" localSheetId="11">#REF!</definedName>
    <definedName name="_2904________________________3_0Crite">#REF!</definedName>
    <definedName name="_2907________________________3_0Criteria" localSheetId="8">#REF!</definedName>
    <definedName name="_2907________________________3_0Criteria" localSheetId="12">#REF!</definedName>
    <definedName name="_2907________________________3_0Criteria" localSheetId="15">#REF!</definedName>
    <definedName name="_2907________________________3_0Criteria" localSheetId="10">#REF!</definedName>
    <definedName name="_2907________________________3_0Criteria" localSheetId="7">#REF!</definedName>
    <definedName name="_2907________________________3_0Criteria" localSheetId="11">#REF!</definedName>
    <definedName name="_2907________________________3_0Criteria">#REF!</definedName>
    <definedName name="_2910________________________G_0Extr" localSheetId="8">#REF!</definedName>
    <definedName name="_2910________________________G_0Extr" localSheetId="12">#REF!</definedName>
    <definedName name="_2910________________________G_0Extr" localSheetId="15">#REF!</definedName>
    <definedName name="_2910________________________G_0Extr" localSheetId="10">#REF!</definedName>
    <definedName name="_2910________________________G_0Extr" localSheetId="7">#REF!</definedName>
    <definedName name="_2910________________________G_0Extr" localSheetId="11">#REF!</definedName>
    <definedName name="_2910________________________G_0Extr">#REF!</definedName>
    <definedName name="_2913________________________G_0Extract" localSheetId="8">#REF!</definedName>
    <definedName name="_2913________________________G_0Extract" localSheetId="12">#REF!</definedName>
    <definedName name="_2913________________________G_0Extract" localSheetId="15">#REF!</definedName>
    <definedName name="_2913________________________G_0Extract" localSheetId="10">#REF!</definedName>
    <definedName name="_2913________________________G_0Extract" localSheetId="7">#REF!</definedName>
    <definedName name="_2913________________________G_0Extract" localSheetId="11">#REF!</definedName>
    <definedName name="_2913________________________G_0Extract">#REF!</definedName>
    <definedName name="_2920________________________단" localSheetId="8">#REF!</definedName>
    <definedName name="_2920________________________단" localSheetId="12">#REF!</definedName>
    <definedName name="_2920________________________단" localSheetId="15">#REF!</definedName>
    <definedName name="_2920________________________단" localSheetId="10">#REF!</definedName>
    <definedName name="_2920________________________단" localSheetId="7">#REF!</definedName>
    <definedName name="_2920________________________단" localSheetId="11">#REF!</definedName>
    <definedName name="_2920________________________단">#REF!</definedName>
    <definedName name="_2935_______________________3_0Crite" localSheetId="8">#REF!</definedName>
    <definedName name="_2935_______________________3_0Crite" localSheetId="12">#REF!</definedName>
    <definedName name="_2935_______________________3_0Crite" localSheetId="15">#REF!</definedName>
    <definedName name="_2935_______________________3_0Crite" localSheetId="10">#REF!</definedName>
    <definedName name="_2935_______________________3_0Crite" localSheetId="7">#REF!</definedName>
    <definedName name="_2935_______________________3_0Crite" localSheetId="11">#REF!</definedName>
    <definedName name="_2935_______________________3_0Crite">#REF!</definedName>
    <definedName name="_2938_______________________3_0Criteria" localSheetId="8">#REF!</definedName>
    <definedName name="_2938_______________________3_0Criteria" localSheetId="12">#REF!</definedName>
    <definedName name="_2938_______________________3_0Criteria" localSheetId="15">#REF!</definedName>
    <definedName name="_2938_______________________3_0Criteria" localSheetId="10">#REF!</definedName>
    <definedName name="_2938_______________________3_0Criteria" localSheetId="7">#REF!</definedName>
    <definedName name="_2938_______________________3_0Criteria" localSheetId="11">#REF!</definedName>
    <definedName name="_2938_______________________3_0Criteria">#REF!</definedName>
    <definedName name="_2941_______________________G_0Extr" localSheetId="8">#REF!</definedName>
    <definedName name="_2941_______________________G_0Extr" localSheetId="12">#REF!</definedName>
    <definedName name="_2941_______________________G_0Extr" localSheetId="15">#REF!</definedName>
    <definedName name="_2941_______________________G_0Extr" localSheetId="10">#REF!</definedName>
    <definedName name="_2941_______________________G_0Extr" localSheetId="7">#REF!</definedName>
    <definedName name="_2941_______________________G_0Extr" localSheetId="11">#REF!</definedName>
    <definedName name="_2941_______________________G_0Extr">#REF!</definedName>
    <definedName name="_2944_______________________G_0Extract" localSheetId="8">#REF!</definedName>
    <definedName name="_2944_______________________G_0Extract" localSheetId="12">#REF!</definedName>
    <definedName name="_2944_______________________G_0Extract" localSheetId="15">#REF!</definedName>
    <definedName name="_2944_______________________G_0Extract" localSheetId="10">#REF!</definedName>
    <definedName name="_2944_______________________G_0Extract" localSheetId="7">#REF!</definedName>
    <definedName name="_2944_______________________G_0Extract" localSheetId="11">#REF!</definedName>
    <definedName name="_2944_______________________G_0Extract">#REF!</definedName>
    <definedName name="_2951_______________________단" localSheetId="8">#REF!</definedName>
    <definedName name="_2951_______________________단" localSheetId="12">#REF!</definedName>
    <definedName name="_2951_______________________단" localSheetId="15">#REF!</definedName>
    <definedName name="_2951_______________________단" localSheetId="10">#REF!</definedName>
    <definedName name="_2951_______________________단" localSheetId="7">#REF!</definedName>
    <definedName name="_2951_______________________단" localSheetId="11">#REF!</definedName>
    <definedName name="_2951_______________________단">#REF!</definedName>
    <definedName name="_2966______________________3_0Crite" localSheetId="8">#REF!</definedName>
    <definedName name="_2966______________________3_0Crite" localSheetId="12">#REF!</definedName>
    <definedName name="_2966______________________3_0Crite" localSheetId="15">#REF!</definedName>
    <definedName name="_2966______________________3_0Crite" localSheetId="10">#REF!</definedName>
    <definedName name="_2966______________________3_0Crite" localSheetId="7">#REF!</definedName>
    <definedName name="_2966______________________3_0Crite" localSheetId="11">#REF!</definedName>
    <definedName name="_2966______________________3_0Crite">#REF!</definedName>
    <definedName name="_2969______________________3_0Criteria" localSheetId="8">#REF!</definedName>
    <definedName name="_2969______________________3_0Criteria" localSheetId="12">#REF!</definedName>
    <definedName name="_2969______________________3_0Criteria" localSheetId="15">#REF!</definedName>
    <definedName name="_2969______________________3_0Criteria" localSheetId="10">#REF!</definedName>
    <definedName name="_2969______________________3_0Criteria" localSheetId="7">#REF!</definedName>
    <definedName name="_2969______________________3_0Criteria" localSheetId="11">#REF!</definedName>
    <definedName name="_2969______________________3_0Criteria">#REF!</definedName>
    <definedName name="_2972______________________G_0Extr" localSheetId="8">#REF!</definedName>
    <definedName name="_2972______________________G_0Extr" localSheetId="12">#REF!</definedName>
    <definedName name="_2972______________________G_0Extr" localSheetId="15">#REF!</definedName>
    <definedName name="_2972______________________G_0Extr" localSheetId="10">#REF!</definedName>
    <definedName name="_2972______________________G_0Extr" localSheetId="7">#REF!</definedName>
    <definedName name="_2972______________________G_0Extr" localSheetId="11">#REF!</definedName>
    <definedName name="_2972______________________G_0Extr">#REF!</definedName>
    <definedName name="_2975______________________G_0Extract" localSheetId="8">#REF!</definedName>
    <definedName name="_2975______________________G_0Extract" localSheetId="12">#REF!</definedName>
    <definedName name="_2975______________________G_0Extract" localSheetId="15">#REF!</definedName>
    <definedName name="_2975______________________G_0Extract" localSheetId="10">#REF!</definedName>
    <definedName name="_2975______________________G_0Extract" localSheetId="7">#REF!</definedName>
    <definedName name="_2975______________________G_0Extract" localSheetId="11">#REF!</definedName>
    <definedName name="_2975______________________G_0Extract">#REF!</definedName>
    <definedName name="_2982______________________단" localSheetId="8">#REF!</definedName>
    <definedName name="_2982______________________단" localSheetId="12">#REF!</definedName>
    <definedName name="_2982______________________단" localSheetId="15">#REF!</definedName>
    <definedName name="_2982______________________단" localSheetId="10">#REF!</definedName>
    <definedName name="_2982______________________단" localSheetId="7">#REF!</definedName>
    <definedName name="_2982______________________단" localSheetId="11">#REF!</definedName>
    <definedName name="_2982______________________단">#REF!</definedName>
    <definedName name="_2997_____________________3_0Crite" localSheetId="8">#REF!</definedName>
    <definedName name="_2997_____________________3_0Crite" localSheetId="12">#REF!</definedName>
    <definedName name="_2997_____________________3_0Crite" localSheetId="15">#REF!</definedName>
    <definedName name="_2997_____________________3_0Crite" localSheetId="10">#REF!</definedName>
    <definedName name="_2997_____________________3_0Crite" localSheetId="7">#REF!</definedName>
    <definedName name="_2997_____________________3_0Crite" localSheetId="11">#REF!</definedName>
    <definedName name="_2997_____________________3_0Crite">#REF!</definedName>
    <definedName name="_2공장" localSheetId="8">#REF!</definedName>
    <definedName name="_2공장" localSheetId="12">#REF!</definedName>
    <definedName name="_2공장" localSheetId="15">#REF!</definedName>
    <definedName name="_2공장" localSheetId="10">#REF!</definedName>
    <definedName name="_2공장" localSheetId="7">#REF!</definedName>
    <definedName name="_2공장" localSheetId="11">#REF!</definedName>
    <definedName name="_2공장">#REF!</definedName>
    <definedName name="_3">#N/A</definedName>
    <definedName name="_30">#N/A</definedName>
    <definedName name="_3000_____________________3_0Criteria" localSheetId="8">#REF!</definedName>
    <definedName name="_3000_____________________3_0Criteria" localSheetId="12">#REF!</definedName>
    <definedName name="_3000_____________________3_0Criteria" localSheetId="15">#REF!</definedName>
    <definedName name="_3000_____________________3_0Criteria" localSheetId="10">#REF!</definedName>
    <definedName name="_3000_____________________3_0Criteria" localSheetId="7">#REF!</definedName>
    <definedName name="_3000_____________________3_0Criteria" localSheetId="11">#REF!</definedName>
    <definedName name="_3000_____________________3_0Criteria">#REF!</definedName>
    <definedName name="_3003_____________________G_0Extr" localSheetId="8">#REF!</definedName>
    <definedName name="_3003_____________________G_0Extr" localSheetId="12">#REF!</definedName>
    <definedName name="_3003_____________________G_0Extr" localSheetId="15">#REF!</definedName>
    <definedName name="_3003_____________________G_0Extr" localSheetId="10">#REF!</definedName>
    <definedName name="_3003_____________________G_0Extr" localSheetId="7">#REF!</definedName>
    <definedName name="_3003_____________________G_0Extr" localSheetId="11">#REF!</definedName>
    <definedName name="_3003_____________________G_0Extr">#REF!</definedName>
    <definedName name="_3006_____________________G_0Extract" localSheetId="8">#REF!</definedName>
    <definedName name="_3006_____________________G_0Extract" localSheetId="12">#REF!</definedName>
    <definedName name="_3006_____________________G_0Extract" localSheetId="15">#REF!</definedName>
    <definedName name="_3006_____________________G_0Extract" localSheetId="10">#REF!</definedName>
    <definedName name="_3006_____________________G_0Extract" localSheetId="7">#REF!</definedName>
    <definedName name="_3006_____________________G_0Extract" localSheetId="11">#REF!</definedName>
    <definedName name="_3006_____________________G_0Extract">#REF!</definedName>
    <definedName name="_3013_____________________단" localSheetId="8">#REF!</definedName>
    <definedName name="_3013_____________________단" localSheetId="12">#REF!</definedName>
    <definedName name="_3013_____________________단" localSheetId="15">#REF!</definedName>
    <definedName name="_3013_____________________단" localSheetId="10">#REF!</definedName>
    <definedName name="_3013_____________________단" localSheetId="7">#REF!</definedName>
    <definedName name="_3013_____________________단" localSheetId="11">#REF!</definedName>
    <definedName name="_3013_____________________단">#REF!</definedName>
    <definedName name="_3028____________________3_0Crite" localSheetId="8">#REF!</definedName>
    <definedName name="_3028____________________3_0Crite" localSheetId="12">#REF!</definedName>
    <definedName name="_3028____________________3_0Crite" localSheetId="15">#REF!</definedName>
    <definedName name="_3028____________________3_0Crite" localSheetId="10">#REF!</definedName>
    <definedName name="_3028____________________3_0Crite" localSheetId="7">#REF!</definedName>
    <definedName name="_3028____________________3_0Crite" localSheetId="11">#REF!</definedName>
    <definedName name="_3028____________________3_0Crite">#REF!</definedName>
    <definedName name="_3031____________________3_0Criteria" localSheetId="8">#REF!</definedName>
    <definedName name="_3031____________________3_0Criteria" localSheetId="12">#REF!</definedName>
    <definedName name="_3031____________________3_0Criteria" localSheetId="15">#REF!</definedName>
    <definedName name="_3031____________________3_0Criteria" localSheetId="10">#REF!</definedName>
    <definedName name="_3031____________________3_0Criteria" localSheetId="7">#REF!</definedName>
    <definedName name="_3031____________________3_0Criteria" localSheetId="11">#REF!</definedName>
    <definedName name="_3031____________________3_0Criteria">#REF!</definedName>
    <definedName name="_3034____________________G_0Extr" localSheetId="8">#REF!</definedName>
    <definedName name="_3034____________________G_0Extr" localSheetId="12">#REF!</definedName>
    <definedName name="_3034____________________G_0Extr" localSheetId="15">#REF!</definedName>
    <definedName name="_3034____________________G_0Extr" localSheetId="10">#REF!</definedName>
    <definedName name="_3034____________________G_0Extr" localSheetId="7">#REF!</definedName>
    <definedName name="_3034____________________G_0Extr" localSheetId="11">#REF!</definedName>
    <definedName name="_3034____________________G_0Extr">#REF!</definedName>
    <definedName name="_3037____________________G_0Extract" localSheetId="8">#REF!</definedName>
    <definedName name="_3037____________________G_0Extract" localSheetId="12">#REF!</definedName>
    <definedName name="_3037____________________G_0Extract" localSheetId="15">#REF!</definedName>
    <definedName name="_3037____________________G_0Extract" localSheetId="10">#REF!</definedName>
    <definedName name="_3037____________________G_0Extract" localSheetId="7">#REF!</definedName>
    <definedName name="_3037____________________G_0Extract" localSheetId="11">#REF!</definedName>
    <definedName name="_3037____________________G_0Extract">#REF!</definedName>
    <definedName name="_3044____________________단" localSheetId="8">#REF!</definedName>
    <definedName name="_3044____________________단" localSheetId="12">#REF!</definedName>
    <definedName name="_3044____________________단" localSheetId="15">#REF!</definedName>
    <definedName name="_3044____________________단" localSheetId="10">#REF!</definedName>
    <definedName name="_3044____________________단" localSheetId="7">#REF!</definedName>
    <definedName name="_3044____________________단" localSheetId="11">#REF!</definedName>
    <definedName name="_3044____________________단">#REF!</definedName>
    <definedName name="_3059___________________3_0Crite" localSheetId="8">#REF!</definedName>
    <definedName name="_3059___________________3_0Crite" localSheetId="12">#REF!</definedName>
    <definedName name="_3059___________________3_0Crite" localSheetId="15">#REF!</definedName>
    <definedName name="_3059___________________3_0Crite" localSheetId="10">#REF!</definedName>
    <definedName name="_3059___________________3_0Crite" localSheetId="7">#REF!</definedName>
    <definedName name="_3059___________________3_0Crite" localSheetId="11">#REF!</definedName>
    <definedName name="_3059___________________3_0Crite">#REF!</definedName>
    <definedName name="_3062___________________3_0Criteria" localSheetId="8">#REF!</definedName>
    <definedName name="_3062___________________3_0Criteria" localSheetId="12">#REF!</definedName>
    <definedName name="_3062___________________3_0Criteria" localSheetId="15">#REF!</definedName>
    <definedName name="_3062___________________3_0Criteria" localSheetId="10">#REF!</definedName>
    <definedName name="_3062___________________3_0Criteria" localSheetId="7">#REF!</definedName>
    <definedName name="_3062___________________3_0Criteria" localSheetId="11">#REF!</definedName>
    <definedName name="_3062___________________3_0Criteria">#REF!</definedName>
    <definedName name="_3065___________________G_0Extr" localSheetId="8">#REF!</definedName>
    <definedName name="_3065___________________G_0Extr" localSheetId="12">#REF!</definedName>
    <definedName name="_3065___________________G_0Extr" localSheetId="15">#REF!</definedName>
    <definedName name="_3065___________________G_0Extr" localSheetId="10">#REF!</definedName>
    <definedName name="_3065___________________G_0Extr" localSheetId="7">#REF!</definedName>
    <definedName name="_3065___________________G_0Extr" localSheetId="11">#REF!</definedName>
    <definedName name="_3065___________________G_0Extr">#REF!</definedName>
    <definedName name="_3068___________________G_0Extract" localSheetId="8">#REF!</definedName>
    <definedName name="_3068___________________G_0Extract" localSheetId="12">#REF!</definedName>
    <definedName name="_3068___________________G_0Extract" localSheetId="15">#REF!</definedName>
    <definedName name="_3068___________________G_0Extract" localSheetId="10">#REF!</definedName>
    <definedName name="_3068___________________G_0Extract" localSheetId="7">#REF!</definedName>
    <definedName name="_3068___________________G_0Extract" localSheetId="11">#REF!</definedName>
    <definedName name="_3068___________________G_0Extract">#REF!</definedName>
    <definedName name="_3075___________________단" localSheetId="8">#REF!</definedName>
    <definedName name="_3075___________________단" localSheetId="12">#REF!</definedName>
    <definedName name="_3075___________________단" localSheetId="15">#REF!</definedName>
    <definedName name="_3075___________________단" localSheetId="10">#REF!</definedName>
    <definedName name="_3075___________________단" localSheetId="7">#REF!</definedName>
    <definedName name="_3075___________________단" localSheetId="11">#REF!</definedName>
    <definedName name="_3075___________________단">#REF!</definedName>
    <definedName name="_3090__________________3_0Crite" localSheetId="8">#REF!</definedName>
    <definedName name="_3090__________________3_0Crite" localSheetId="12">#REF!</definedName>
    <definedName name="_3090__________________3_0Crite" localSheetId="15">#REF!</definedName>
    <definedName name="_3090__________________3_0Crite" localSheetId="10">#REF!</definedName>
    <definedName name="_3090__________________3_0Crite" localSheetId="7">#REF!</definedName>
    <definedName name="_3090__________________3_0Crite" localSheetId="11">#REF!</definedName>
    <definedName name="_3090__________________3_0Crite">#REF!</definedName>
    <definedName name="_3093__________________3_0Criteria" localSheetId="8">#REF!</definedName>
    <definedName name="_3093__________________3_0Criteria" localSheetId="12">#REF!</definedName>
    <definedName name="_3093__________________3_0Criteria" localSheetId="15">#REF!</definedName>
    <definedName name="_3093__________________3_0Criteria" localSheetId="10">#REF!</definedName>
    <definedName name="_3093__________________3_0Criteria" localSheetId="7">#REF!</definedName>
    <definedName name="_3093__________________3_0Criteria" localSheetId="11">#REF!</definedName>
    <definedName name="_3093__________________3_0Criteria">#REF!</definedName>
    <definedName name="_3096__________________G_0Extr" localSheetId="8">#REF!</definedName>
    <definedName name="_3096__________________G_0Extr" localSheetId="12">#REF!</definedName>
    <definedName name="_3096__________________G_0Extr" localSheetId="15">#REF!</definedName>
    <definedName name="_3096__________________G_0Extr" localSheetId="10">#REF!</definedName>
    <definedName name="_3096__________________G_0Extr" localSheetId="7">#REF!</definedName>
    <definedName name="_3096__________________G_0Extr" localSheetId="11">#REF!</definedName>
    <definedName name="_3096__________________G_0Extr">#REF!</definedName>
    <definedName name="_3099__________________G_0Extract" localSheetId="8">#REF!</definedName>
    <definedName name="_3099__________________G_0Extract" localSheetId="12">#REF!</definedName>
    <definedName name="_3099__________________G_0Extract" localSheetId="15">#REF!</definedName>
    <definedName name="_3099__________________G_0Extract" localSheetId="10">#REF!</definedName>
    <definedName name="_3099__________________G_0Extract" localSheetId="7">#REF!</definedName>
    <definedName name="_3099__________________G_0Extract" localSheetId="11">#REF!</definedName>
    <definedName name="_3099__________________G_0Extract">#REF!</definedName>
    <definedName name="_31">#N/A</definedName>
    <definedName name="_3106__________________단" localSheetId="8">#REF!</definedName>
    <definedName name="_3106__________________단" localSheetId="12">#REF!</definedName>
    <definedName name="_3106__________________단" localSheetId="15">#REF!</definedName>
    <definedName name="_3106__________________단" localSheetId="10">#REF!</definedName>
    <definedName name="_3106__________________단" localSheetId="7">#REF!</definedName>
    <definedName name="_3106__________________단" localSheetId="11">#REF!</definedName>
    <definedName name="_3106__________________단">#REF!</definedName>
    <definedName name="_3121_________________3_0Crite" localSheetId="8">#REF!</definedName>
    <definedName name="_3121_________________3_0Crite" localSheetId="12">#REF!</definedName>
    <definedName name="_3121_________________3_0Crite" localSheetId="15">#REF!</definedName>
    <definedName name="_3121_________________3_0Crite" localSheetId="10">#REF!</definedName>
    <definedName name="_3121_________________3_0Crite" localSheetId="7">#REF!</definedName>
    <definedName name="_3121_________________3_0Crite" localSheetId="11">#REF!</definedName>
    <definedName name="_3121_________________3_0Crite">#REF!</definedName>
    <definedName name="_3124_________________3_0Criteria" localSheetId="8">#REF!</definedName>
    <definedName name="_3124_________________3_0Criteria" localSheetId="12">#REF!</definedName>
    <definedName name="_3124_________________3_0Criteria" localSheetId="15">#REF!</definedName>
    <definedName name="_3124_________________3_0Criteria" localSheetId="10">#REF!</definedName>
    <definedName name="_3124_________________3_0Criteria" localSheetId="7">#REF!</definedName>
    <definedName name="_3124_________________3_0Criteria" localSheetId="11">#REF!</definedName>
    <definedName name="_3124_________________3_0Criteria">#REF!</definedName>
    <definedName name="_3127_________________G_0Extr" localSheetId="8">#REF!</definedName>
    <definedName name="_3127_________________G_0Extr" localSheetId="12">#REF!</definedName>
    <definedName name="_3127_________________G_0Extr" localSheetId="15">#REF!</definedName>
    <definedName name="_3127_________________G_0Extr" localSheetId="10">#REF!</definedName>
    <definedName name="_3127_________________G_0Extr" localSheetId="7">#REF!</definedName>
    <definedName name="_3127_________________G_0Extr" localSheetId="11">#REF!</definedName>
    <definedName name="_3127_________________G_0Extr">#REF!</definedName>
    <definedName name="_3130_________________G_0Extract" localSheetId="8">#REF!</definedName>
    <definedName name="_3130_________________G_0Extract" localSheetId="12">#REF!</definedName>
    <definedName name="_3130_________________G_0Extract" localSheetId="15">#REF!</definedName>
    <definedName name="_3130_________________G_0Extract" localSheetId="10">#REF!</definedName>
    <definedName name="_3130_________________G_0Extract" localSheetId="7">#REF!</definedName>
    <definedName name="_3130_________________G_0Extract" localSheetId="11">#REF!</definedName>
    <definedName name="_3130_________________G_0Extract">#REF!</definedName>
    <definedName name="_3137_________________단" localSheetId="8">#REF!</definedName>
    <definedName name="_3137_________________단" localSheetId="12">#REF!</definedName>
    <definedName name="_3137_________________단" localSheetId="15">#REF!</definedName>
    <definedName name="_3137_________________단" localSheetId="10">#REF!</definedName>
    <definedName name="_3137_________________단" localSheetId="7">#REF!</definedName>
    <definedName name="_3137_________________단" localSheetId="11">#REF!</definedName>
    <definedName name="_3137_________________단">#REF!</definedName>
    <definedName name="_3152________________3_0Crite" localSheetId="8">#REF!</definedName>
    <definedName name="_3152________________3_0Crite" localSheetId="12">#REF!</definedName>
    <definedName name="_3152________________3_0Crite" localSheetId="15">#REF!</definedName>
    <definedName name="_3152________________3_0Crite" localSheetId="10">#REF!</definedName>
    <definedName name="_3152________________3_0Crite" localSheetId="7">#REF!</definedName>
    <definedName name="_3152________________3_0Crite" localSheetId="11">#REF!</definedName>
    <definedName name="_3152________________3_0Crite">#REF!</definedName>
    <definedName name="_3155________________3_0Criteria" localSheetId="8">#REF!</definedName>
    <definedName name="_3155________________3_0Criteria" localSheetId="12">#REF!</definedName>
    <definedName name="_3155________________3_0Criteria" localSheetId="15">#REF!</definedName>
    <definedName name="_3155________________3_0Criteria" localSheetId="10">#REF!</definedName>
    <definedName name="_3155________________3_0Criteria" localSheetId="7">#REF!</definedName>
    <definedName name="_3155________________3_0Criteria" localSheetId="11">#REF!</definedName>
    <definedName name="_3155________________3_0Criteria">#REF!</definedName>
    <definedName name="_3158________________G_0Extr" localSheetId="8">#REF!</definedName>
    <definedName name="_3158________________G_0Extr" localSheetId="12">#REF!</definedName>
    <definedName name="_3158________________G_0Extr" localSheetId="15">#REF!</definedName>
    <definedName name="_3158________________G_0Extr" localSheetId="10">#REF!</definedName>
    <definedName name="_3158________________G_0Extr" localSheetId="7">#REF!</definedName>
    <definedName name="_3158________________G_0Extr" localSheetId="11">#REF!</definedName>
    <definedName name="_3158________________G_0Extr">#REF!</definedName>
    <definedName name="_316_____________________________________________________________________________________________________________단" localSheetId="8">#REF!</definedName>
    <definedName name="_316_____________________________________________________________________________________________________________단" localSheetId="12">#REF!</definedName>
    <definedName name="_316_____________________________________________________________________________________________________________단" localSheetId="15">#REF!</definedName>
    <definedName name="_316_____________________________________________________________________________________________________________단" localSheetId="10">#REF!</definedName>
    <definedName name="_316_____________________________________________________________________________________________________________단" localSheetId="7">#REF!</definedName>
    <definedName name="_316_____________________________________________________________________________________________________________단" localSheetId="11">#REF!</definedName>
    <definedName name="_316_____________________________________________________________________________________________________________단">#REF!</definedName>
    <definedName name="_3161________________G_0Extract" localSheetId="8">#REF!</definedName>
    <definedName name="_3161________________G_0Extract" localSheetId="12">#REF!</definedName>
    <definedName name="_3161________________G_0Extract" localSheetId="15">#REF!</definedName>
    <definedName name="_3161________________G_0Extract" localSheetId="10">#REF!</definedName>
    <definedName name="_3161________________G_0Extract" localSheetId="7">#REF!</definedName>
    <definedName name="_3161________________G_0Extract" localSheetId="11">#REF!</definedName>
    <definedName name="_3161________________G_0Extract">#REF!</definedName>
    <definedName name="_3168________________단" localSheetId="8">#REF!</definedName>
    <definedName name="_3168________________단" localSheetId="12">#REF!</definedName>
    <definedName name="_3168________________단" localSheetId="15">#REF!</definedName>
    <definedName name="_3168________________단" localSheetId="10">#REF!</definedName>
    <definedName name="_3168________________단" localSheetId="7">#REF!</definedName>
    <definedName name="_3168________________단" localSheetId="11">#REF!</definedName>
    <definedName name="_3168________________단">#REF!</definedName>
    <definedName name="_3183_______________3_0Crite" localSheetId="8">#REF!</definedName>
    <definedName name="_3183_______________3_0Crite" localSheetId="12">#REF!</definedName>
    <definedName name="_3183_______________3_0Crite" localSheetId="15">#REF!</definedName>
    <definedName name="_3183_______________3_0Crite" localSheetId="10">#REF!</definedName>
    <definedName name="_3183_______________3_0Crite" localSheetId="7">#REF!</definedName>
    <definedName name="_3183_______________3_0Crite" localSheetId="11">#REF!</definedName>
    <definedName name="_3183_______________3_0Crite">#REF!</definedName>
    <definedName name="_3186_______________3_0Criteria" localSheetId="8">#REF!</definedName>
    <definedName name="_3186_______________3_0Criteria" localSheetId="12">#REF!</definedName>
    <definedName name="_3186_______________3_0Criteria" localSheetId="15">#REF!</definedName>
    <definedName name="_3186_______________3_0Criteria" localSheetId="10">#REF!</definedName>
    <definedName name="_3186_______________3_0Criteria" localSheetId="7">#REF!</definedName>
    <definedName name="_3186_______________3_0Criteria" localSheetId="11">#REF!</definedName>
    <definedName name="_3186_______________3_0Criteria">#REF!</definedName>
    <definedName name="_3189_______________G_0Extr" localSheetId="8">#REF!</definedName>
    <definedName name="_3189_______________G_0Extr" localSheetId="12">#REF!</definedName>
    <definedName name="_3189_______________G_0Extr" localSheetId="15">#REF!</definedName>
    <definedName name="_3189_______________G_0Extr" localSheetId="10">#REF!</definedName>
    <definedName name="_3189_______________G_0Extr" localSheetId="7">#REF!</definedName>
    <definedName name="_3189_______________G_0Extr" localSheetId="11">#REF!</definedName>
    <definedName name="_3189_______________G_0Extr">#REF!</definedName>
    <definedName name="_3192_______________G_0Extract" localSheetId="8">#REF!</definedName>
    <definedName name="_3192_______________G_0Extract" localSheetId="12">#REF!</definedName>
    <definedName name="_3192_______________G_0Extract" localSheetId="15">#REF!</definedName>
    <definedName name="_3192_______________G_0Extract" localSheetId="10">#REF!</definedName>
    <definedName name="_3192_______________G_0Extract" localSheetId="7">#REF!</definedName>
    <definedName name="_3192_______________G_0Extract" localSheetId="11">#REF!</definedName>
    <definedName name="_3192_______________G_0Extract">#REF!</definedName>
    <definedName name="_3199_______________단" localSheetId="8">#REF!</definedName>
    <definedName name="_3199_______________단" localSheetId="12">#REF!</definedName>
    <definedName name="_3199_______________단" localSheetId="15">#REF!</definedName>
    <definedName name="_3199_______________단" localSheetId="10">#REF!</definedName>
    <definedName name="_3199_______________단" localSheetId="7">#REF!</definedName>
    <definedName name="_3199_______________단" localSheetId="11">#REF!</definedName>
    <definedName name="_3199_______________단">#REF!</definedName>
    <definedName name="_32">#N/A</definedName>
    <definedName name="_3214______________3_0Crite" localSheetId="8">#REF!</definedName>
    <definedName name="_3214______________3_0Crite" localSheetId="12">#REF!</definedName>
    <definedName name="_3214______________3_0Crite" localSheetId="15">#REF!</definedName>
    <definedName name="_3214______________3_0Crite" localSheetId="10">#REF!</definedName>
    <definedName name="_3214______________3_0Crite" localSheetId="7">#REF!</definedName>
    <definedName name="_3214______________3_0Crite" localSheetId="11">#REF!</definedName>
    <definedName name="_3214______________3_0Crite">#REF!</definedName>
    <definedName name="_3217______________3_0Criteria" localSheetId="8">#REF!</definedName>
    <definedName name="_3217______________3_0Criteria" localSheetId="12">#REF!</definedName>
    <definedName name="_3217______________3_0Criteria" localSheetId="15">#REF!</definedName>
    <definedName name="_3217______________3_0Criteria" localSheetId="10">#REF!</definedName>
    <definedName name="_3217______________3_0Criteria" localSheetId="7">#REF!</definedName>
    <definedName name="_3217______________3_0Criteria" localSheetId="11">#REF!</definedName>
    <definedName name="_3217______________3_0Criteria">#REF!</definedName>
    <definedName name="_3220______________G_0Extr" localSheetId="8">#REF!</definedName>
    <definedName name="_3220______________G_0Extr" localSheetId="12">#REF!</definedName>
    <definedName name="_3220______________G_0Extr" localSheetId="15">#REF!</definedName>
    <definedName name="_3220______________G_0Extr" localSheetId="10">#REF!</definedName>
    <definedName name="_3220______________G_0Extr" localSheetId="7">#REF!</definedName>
    <definedName name="_3220______________G_0Extr" localSheetId="11">#REF!</definedName>
    <definedName name="_3220______________G_0Extr">#REF!</definedName>
    <definedName name="_3223______________G_0Extract" localSheetId="8">#REF!</definedName>
    <definedName name="_3223______________G_0Extract" localSheetId="12">#REF!</definedName>
    <definedName name="_3223______________G_0Extract" localSheetId="15">#REF!</definedName>
    <definedName name="_3223______________G_0Extract" localSheetId="10">#REF!</definedName>
    <definedName name="_3223______________G_0Extract" localSheetId="7">#REF!</definedName>
    <definedName name="_3223______________G_0Extract" localSheetId="11">#REF!</definedName>
    <definedName name="_3223______________G_0Extract">#REF!</definedName>
    <definedName name="_3230______________단" localSheetId="8">#REF!</definedName>
    <definedName name="_3230______________단" localSheetId="12">#REF!</definedName>
    <definedName name="_3230______________단" localSheetId="15">#REF!</definedName>
    <definedName name="_3230______________단" localSheetId="10">#REF!</definedName>
    <definedName name="_3230______________단" localSheetId="7">#REF!</definedName>
    <definedName name="_3230______________단" localSheetId="11">#REF!</definedName>
    <definedName name="_3230______________단">#REF!</definedName>
    <definedName name="_3233_____________3_0Crite" localSheetId="8">#REF!</definedName>
    <definedName name="_3233_____________3_0Crite" localSheetId="12">#REF!</definedName>
    <definedName name="_3233_____________3_0Crite" localSheetId="15">#REF!</definedName>
    <definedName name="_3233_____________3_0Crite" localSheetId="10">#REF!</definedName>
    <definedName name="_3233_____________3_0Crite" localSheetId="7">#REF!</definedName>
    <definedName name="_3233_____________3_0Crite" localSheetId="11">#REF!</definedName>
    <definedName name="_3233_____________3_0Crite">#REF!</definedName>
    <definedName name="_3236_____________3_0Criteria" localSheetId="8">#REF!</definedName>
    <definedName name="_3236_____________3_0Criteria" localSheetId="12">#REF!</definedName>
    <definedName name="_3236_____________3_0Criteria" localSheetId="15">#REF!</definedName>
    <definedName name="_3236_____________3_0Criteria" localSheetId="10">#REF!</definedName>
    <definedName name="_3236_____________3_0Criteria" localSheetId="7">#REF!</definedName>
    <definedName name="_3236_____________3_0Criteria" localSheetId="11">#REF!</definedName>
    <definedName name="_3236_____________3_0Criteria">#REF!</definedName>
    <definedName name="_3239_____________G_0Extr" localSheetId="8">#REF!</definedName>
    <definedName name="_3239_____________G_0Extr" localSheetId="12">#REF!</definedName>
    <definedName name="_3239_____________G_0Extr" localSheetId="15">#REF!</definedName>
    <definedName name="_3239_____________G_0Extr" localSheetId="10">#REF!</definedName>
    <definedName name="_3239_____________G_0Extr" localSheetId="7">#REF!</definedName>
    <definedName name="_3239_____________G_0Extr" localSheetId="11">#REF!</definedName>
    <definedName name="_3239_____________G_0Extr">#REF!</definedName>
    <definedName name="_3242_____________G_0Extract" localSheetId="8">#REF!</definedName>
    <definedName name="_3242_____________G_0Extract" localSheetId="12">#REF!</definedName>
    <definedName name="_3242_____________G_0Extract" localSheetId="15">#REF!</definedName>
    <definedName name="_3242_____________G_0Extract" localSheetId="10">#REF!</definedName>
    <definedName name="_3242_____________G_0Extract" localSheetId="7">#REF!</definedName>
    <definedName name="_3242_____________G_0Extract" localSheetId="11">#REF!</definedName>
    <definedName name="_3242_____________G_0Extract">#REF!</definedName>
    <definedName name="_3245____________3_0Crite" localSheetId="8">#REF!</definedName>
    <definedName name="_3245____________3_0Crite" localSheetId="12">#REF!</definedName>
    <definedName name="_3245____________3_0Crite" localSheetId="15">#REF!</definedName>
    <definedName name="_3245____________3_0Crite" localSheetId="10">#REF!</definedName>
    <definedName name="_3245____________3_0Crite" localSheetId="7">#REF!</definedName>
    <definedName name="_3245____________3_0Crite" localSheetId="11">#REF!</definedName>
    <definedName name="_3245____________3_0Crite">#REF!</definedName>
    <definedName name="_3248____________3_0Criteria" localSheetId="8">#REF!</definedName>
    <definedName name="_3248____________3_0Criteria" localSheetId="12">#REF!</definedName>
    <definedName name="_3248____________3_0Criteria" localSheetId="15">#REF!</definedName>
    <definedName name="_3248____________3_0Criteria" localSheetId="10">#REF!</definedName>
    <definedName name="_3248____________3_0Criteria" localSheetId="7">#REF!</definedName>
    <definedName name="_3248____________3_0Criteria" localSheetId="11">#REF!</definedName>
    <definedName name="_3248____________3_0Criteria">#REF!</definedName>
    <definedName name="_3251____________G_0Extr" localSheetId="8">#REF!</definedName>
    <definedName name="_3251____________G_0Extr" localSheetId="12">#REF!</definedName>
    <definedName name="_3251____________G_0Extr" localSheetId="15">#REF!</definedName>
    <definedName name="_3251____________G_0Extr" localSheetId="10">#REF!</definedName>
    <definedName name="_3251____________G_0Extr" localSheetId="7">#REF!</definedName>
    <definedName name="_3251____________G_0Extr" localSheetId="11">#REF!</definedName>
    <definedName name="_3251____________G_0Extr">#REF!</definedName>
    <definedName name="_3254____________G_0Extract" localSheetId="8">#REF!</definedName>
    <definedName name="_3254____________G_0Extract" localSheetId="12">#REF!</definedName>
    <definedName name="_3254____________G_0Extract" localSheetId="15">#REF!</definedName>
    <definedName name="_3254____________G_0Extract" localSheetId="10">#REF!</definedName>
    <definedName name="_3254____________G_0Extract" localSheetId="7">#REF!</definedName>
    <definedName name="_3254____________G_0Extract" localSheetId="11">#REF!</definedName>
    <definedName name="_3254____________G_0Extract">#REF!</definedName>
    <definedName name="_3273_________단" localSheetId="8">#REF!</definedName>
    <definedName name="_3273_________단" localSheetId="12">#REF!</definedName>
    <definedName name="_3273_________단" localSheetId="15">#REF!</definedName>
    <definedName name="_3273_________단" localSheetId="10">#REF!</definedName>
    <definedName name="_3273_________단" localSheetId="7">#REF!</definedName>
    <definedName name="_3273_________단" localSheetId="11">#REF!</definedName>
    <definedName name="_3273_________단">#REF!</definedName>
    <definedName name="_3292_______단" localSheetId="8">#REF!</definedName>
    <definedName name="_3292_______단" localSheetId="12">#REF!</definedName>
    <definedName name="_3292_______단" localSheetId="15">#REF!</definedName>
    <definedName name="_3292_______단" localSheetId="10">#REF!</definedName>
    <definedName name="_3292_______단" localSheetId="7">#REF!</definedName>
    <definedName name="_3292_______단" localSheetId="11">#REF!</definedName>
    <definedName name="_3292_______단">#REF!</definedName>
    <definedName name="_33">#N/A</definedName>
    <definedName name="_3307_3_0Crite" localSheetId="8">#REF!</definedName>
    <definedName name="_3307_3_0Crite" localSheetId="12">#REF!</definedName>
    <definedName name="_3307_3_0Crite" localSheetId="15">#REF!</definedName>
    <definedName name="_3307_3_0Crite" localSheetId="10">#REF!</definedName>
    <definedName name="_3307_3_0Crite" localSheetId="7">#REF!</definedName>
    <definedName name="_3307_3_0Crite" localSheetId="11">#REF!</definedName>
    <definedName name="_3307_3_0Crite">#REF!</definedName>
    <definedName name="_3310_3_0Criteria" localSheetId="8">#REF!</definedName>
    <definedName name="_3310_3_0Criteria" localSheetId="12">#REF!</definedName>
    <definedName name="_3310_3_0Criteria" localSheetId="15">#REF!</definedName>
    <definedName name="_3310_3_0Criteria" localSheetId="10">#REF!</definedName>
    <definedName name="_3310_3_0Criteria" localSheetId="7">#REF!</definedName>
    <definedName name="_3310_3_0Criteria" localSheetId="11">#REF!</definedName>
    <definedName name="_3310_3_0Criteria">#REF!</definedName>
    <definedName name="_3319G_0Extr" localSheetId="8">#REF!</definedName>
    <definedName name="_3319G_0Extr" localSheetId="12">#REF!</definedName>
    <definedName name="_3319G_0Extr" localSheetId="15">#REF!</definedName>
    <definedName name="_3319G_0Extr" localSheetId="10">#REF!</definedName>
    <definedName name="_3319G_0Extr" localSheetId="7">#REF!</definedName>
    <definedName name="_3319G_0Extr" localSheetId="11">#REF!</definedName>
    <definedName name="_3319G_0Extr">#REF!</definedName>
    <definedName name="_3322G_0Extract" localSheetId="8">#REF!</definedName>
    <definedName name="_3322G_0Extract" localSheetId="12">#REF!</definedName>
    <definedName name="_3322G_0Extract" localSheetId="15">#REF!</definedName>
    <definedName name="_3322G_0Extract" localSheetId="10">#REF!</definedName>
    <definedName name="_3322G_0Extract" localSheetId="7">#REF!</definedName>
    <definedName name="_3322G_0Extract" localSheetId="11">#REF!</definedName>
    <definedName name="_3322G_0Extract">#REF!</definedName>
    <definedName name="_3330단" localSheetId="8">#REF!</definedName>
    <definedName name="_3330단" localSheetId="12">#REF!</definedName>
    <definedName name="_3330단" localSheetId="15">#REF!</definedName>
    <definedName name="_3330단" localSheetId="10">#REF!</definedName>
    <definedName name="_3330단" localSheetId="7">#REF!</definedName>
    <definedName name="_3330단" localSheetId="11">#REF!</definedName>
    <definedName name="_3330단">#REF!</definedName>
    <definedName name="_335____________________________________________________________________________________________________________단" localSheetId="8">#REF!</definedName>
    <definedName name="_335____________________________________________________________________________________________________________단" localSheetId="12">#REF!</definedName>
    <definedName name="_335____________________________________________________________________________________________________________단" localSheetId="15">#REF!</definedName>
    <definedName name="_335____________________________________________________________________________________________________________단" localSheetId="10">#REF!</definedName>
    <definedName name="_335____________________________________________________________________________________________________________단" localSheetId="7">#REF!</definedName>
    <definedName name="_335____________________________________________________________________________________________________________단" localSheetId="11">#REF!</definedName>
    <definedName name="_335____________________________________________________________________________________________________________단">#REF!</definedName>
    <definedName name="_34">#N/A</definedName>
    <definedName name="_35">#N/A</definedName>
    <definedName name="_350___________________________________________________________________________________________________________3_0Crite" localSheetId="8">#REF!</definedName>
    <definedName name="_350___________________________________________________________________________________________________________3_0Crite" localSheetId="12">#REF!</definedName>
    <definedName name="_350___________________________________________________________________________________________________________3_0Crite" localSheetId="15">#REF!</definedName>
    <definedName name="_350___________________________________________________________________________________________________________3_0Crite" localSheetId="10">#REF!</definedName>
    <definedName name="_350___________________________________________________________________________________________________________3_0Crite" localSheetId="7">#REF!</definedName>
    <definedName name="_350___________________________________________________________________________________________________________3_0Crite" localSheetId="11">#REF!</definedName>
    <definedName name="_350___________________________________________________________________________________________________________3_0Crite">#REF!</definedName>
    <definedName name="_353___________________________________________________________________________________________________________3_0Criteria" localSheetId="8">#REF!</definedName>
    <definedName name="_353___________________________________________________________________________________________________________3_0Criteria" localSheetId="12">#REF!</definedName>
    <definedName name="_353___________________________________________________________________________________________________________3_0Criteria" localSheetId="15">#REF!</definedName>
    <definedName name="_353___________________________________________________________________________________________________________3_0Criteria" localSheetId="10">#REF!</definedName>
    <definedName name="_353___________________________________________________________________________________________________________3_0Criteria" localSheetId="7">#REF!</definedName>
    <definedName name="_353___________________________________________________________________________________________________________3_0Criteria" localSheetId="11">#REF!</definedName>
    <definedName name="_353___________________________________________________________________________________________________________3_0Criteria">#REF!</definedName>
    <definedName name="_356___________________________________________________________________________________________________________G_0Extr" localSheetId="8">#REF!</definedName>
    <definedName name="_356___________________________________________________________________________________________________________G_0Extr" localSheetId="12">#REF!</definedName>
    <definedName name="_356___________________________________________________________________________________________________________G_0Extr" localSheetId="15">#REF!</definedName>
    <definedName name="_356___________________________________________________________________________________________________________G_0Extr" localSheetId="10">#REF!</definedName>
    <definedName name="_356___________________________________________________________________________________________________________G_0Extr" localSheetId="7">#REF!</definedName>
    <definedName name="_356___________________________________________________________________________________________________________G_0Extr" localSheetId="11">#REF!</definedName>
    <definedName name="_356___________________________________________________________________________________________________________G_0Extr">#REF!</definedName>
    <definedName name="_359___________________________________________________________________________________________________________G_0Extract" localSheetId="8">#REF!</definedName>
    <definedName name="_359___________________________________________________________________________________________________________G_0Extract" localSheetId="12">#REF!</definedName>
    <definedName name="_359___________________________________________________________________________________________________________G_0Extract" localSheetId="15">#REF!</definedName>
    <definedName name="_359___________________________________________________________________________________________________________G_0Extract" localSheetId="10">#REF!</definedName>
    <definedName name="_359___________________________________________________________________________________________________________G_0Extract" localSheetId="7">#REF!</definedName>
    <definedName name="_359___________________________________________________________________________________________________________G_0Extract" localSheetId="11">#REF!</definedName>
    <definedName name="_359___________________________________________________________________________________________________________G_0Extract">#REF!</definedName>
    <definedName name="_36">#N/A</definedName>
    <definedName name="_366___________________________________________________________________________________________________________단" localSheetId="8">#REF!</definedName>
    <definedName name="_366___________________________________________________________________________________________________________단" localSheetId="12">#REF!</definedName>
    <definedName name="_366___________________________________________________________________________________________________________단" localSheetId="15">#REF!</definedName>
    <definedName name="_366___________________________________________________________________________________________________________단" localSheetId="10">#REF!</definedName>
    <definedName name="_366___________________________________________________________________________________________________________단" localSheetId="7">#REF!</definedName>
    <definedName name="_366___________________________________________________________________________________________________________단" localSheetId="11">#REF!</definedName>
    <definedName name="_366___________________________________________________________________________________________________________단">#REF!</definedName>
    <definedName name="_37">#N/A</definedName>
    <definedName name="_38">#N/A</definedName>
    <definedName name="_381__________________________________________________________________________________________________________3_0Crite" localSheetId="8">#REF!</definedName>
    <definedName name="_381__________________________________________________________________________________________________________3_0Crite" localSheetId="12">#REF!</definedName>
    <definedName name="_381__________________________________________________________________________________________________________3_0Crite" localSheetId="15">#REF!</definedName>
    <definedName name="_381__________________________________________________________________________________________________________3_0Crite" localSheetId="10">#REF!</definedName>
    <definedName name="_381__________________________________________________________________________________________________________3_0Crite" localSheetId="7">#REF!</definedName>
    <definedName name="_381__________________________________________________________________________________________________________3_0Crite" localSheetId="11">#REF!</definedName>
    <definedName name="_381__________________________________________________________________________________________________________3_0Crite">#REF!</definedName>
    <definedName name="_384__________________________________________________________________________________________________________3_0Criteria" localSheetId="8">#REF!</definedName>
    <definedName name="_384__________________________________________________________________________________________________________3_0Criteria" localSheetId="12">#REF!</definedName>
    <definedName name="_384__________________________________________________________________________________________________________3_0Criteria" localSheetId="15">#REF!</definedName>
    <definedName name="_384__________________________________________________________________________________________________________3_0Criteria" localSheetId="10">#REF!</definedName>
    <definedName name="_384__________________________________________________________________________________________________________3_0Criteria" localSheetId="7">#REF!</definedName>
    <definedName name="_384__________________________________________________________________________________________________________3_0Criteria" localSheetId="11">#REF!</definedName>
    <definedName name="_384__________________________________________________________________________________________________________3_0Criteria">#REF!</definedName>
    <definedName name="_387__________________________________________________________________________________________________________G_0Extr" localSheetId="8">#REF!</definedName>
    <definedName name="_387__________________________________________________________________________________________________________G_0Extr" localSheetId="12">#REF!</definedName>
    <definedName name="_387__________________________________________________________________________________________________________G_0Extr" localSheetId="15">#REF!</definedName>
    <definedName name="_387__________________________________________________________________________________________________________G_0Extr" localSheetId="10">#REF!</definedName>
    <definedName name="_387__________________________________________________________________________________________________________G_0Extr" localSheetId="7">#REF!</definedName>
    <definedName name="_387__________________________________________________________________________________________________________G_0Extr" localSheetId="11">#REF!</definedName>
    <definedName name="_387__________________________________________________________________________________________________________G_0Extr">#REF!</definedName>
    <definedName name="_39">#N/A</definedName>
    <definedName name="_390__________________________________________________________________________________________________________G_0Extract" localSheetId="8">#REF!</definedName>
    <definedName name="_390__________________________________________________________________________________________________________G_0Extract" localSheetId="12">#REF!</definedName>
    <definedName name="_390__________________________________________________________________________________________________________G_0Extract" localSheetId="15">#REF!</definedName>
    <definedName name="_390__________________________________________________________________________________________________________G_0Extract" localSheetId="10">#REF!</definedName>
    <definedName name="_390__________________________________________________________________________________________________________G_0Extract" localSheetId="7">#REF!</definedName>
    <definedName name="_390__________________________________________________________________________________________________________G_0Extract" localSheetId="11">#REF!</definedName>
    <definedName name="_390__________________________________________________________________________________________________________G_0Extract">#REF!</definedName>
    <definedName name="_397__________________________________________________________________________________________________________단" localSheetId="8">#REF!</definedName>
    <definedName name="_397__________________________________________________________________________________________________________단" localSheetId="12">#REF!</definedName>
    <definedName name="_397__________________________________________________________________________________________________________단" localSheetId="15">#REF!</definedName>
    <definedName name="_397__________________________________________________________________________________________________________단" localSheetId="10">#REF!</definedName>
    <definedName name="_397__________________________________________________________________________________________________________단" localSheetId="7">#REF!</definedName>
    <definedName name="_397__________________________________________________________________________________________________________단" localSheetId="11">#REF!</definedName>
    <definedName name="_397__________________________________________________________________________________________________________단">#REF!</definedName>
    <definedName name="_3공장" localSheetId="8">#REF!</definedName>
    <definedName name="_3공장" localSheetId="12">#REF!</definedName>
    <definedName name="_3공장" localSheetId="15">#REF!</definedName>
    <definedName name="_3공장" localSheetId="10">#REF!</definedName>
    <definedName name="_3공장" localSheetId="7">#REF!</definedName>
    <definedName name="_3공장" localSheetId="11">#REF!</definedName>
    <definedName name="_3공장">#REF!</definedName>
    <definedName name="_4">#N/A</definedName>
    <definedName name="_40">#N/A</definedName>
    <definedName name="_41">#N/A</definedName>
    <definedName name="_412_________________________________________________________________________________________________________3_0Crite" localSheetId="8">#REF!</definedName>
    <definedName name="_412_________________________________________________________________________________________________________3_0Crite" localSheetId="12">#REF!</definedName>
    <definedName name="_412_________________________________________________________________________________________________________3_0Crite" localSheetId="15">#REF!</definedName>
    <definedName name="_412_________________________________________________________________________________________________________3_0Crite" localSheetId="10">#REF!</definedName>
    <definedName name="_412_________________________________________________________________________________________________________3_0Crite" localSheetId="7">#REF!</definedName>
    <definedName name="_412_________________________________________________________________________________________________________3_0Crite" localSheetId="11">#REF!</definedName>
    <definedName name="_412_________________________________________________________________________________________________________3_0Crite">#REF!</definedName>
    <definedName name="_415_________________________________________________________________________________________________________3_0Criteria" localSheetId="8">#REF!</definedName>
    <definedName name="_415_________________________________________________________________________________________________________3_0Criteria" localSheetId="12">#REF!</definedName>
    <definedName name="_415_________________________________________________________________________________________________________3_0Criteria" localSheetId="15">#REF!</definedName>
    <definedName name="_415_________________________________________________________________________________________________________3_0Criteria" localSheetId="10">#REF!</definedName>
    <definedName name="_415_________________________________________________________________________________________________________3_0Criteria" localSheetId="7">#REF!</definedName>
    <definedName name="_415_________________________________________________________________________________________________________3_0Criteria" localSheetId="11">#REF!</definedName>
    <definedName name="_415_________________________________________________________________________________________________________3_0Criteria">#REF!</definedName>
    <definedName name="_418_________________________________________________________________________________________________________G_0Extr" localSheetId="8">#REF!</definedName>
    <definedName name="_418_________________________________________________________________________________________________________G_0Extr" localSheetId="12">#REF!</definedName>
    <definedName name="_418_________________________________________________________________________________________________________G_0Extr" localSheetId="15">#REF!</definedName>
    <definedName name="_418_________________________________________________________________________________________________________G_0Extr" localSheetId="10">#REF!</definedName>
    <definedName name="_418_________________________________________________________________________________________________________G_0Extr" localSheetId="7">#REF!</definedName>
    <definedName name="_418_________________________________________________________________________________________________________G_0Extr" localSheetId="11">#REF!</definedName>
    <definedName name="_418_________________________________________________________________________________________________________G_0Extr">#REF!</definedName>
    <definedName name="_42">#N/A</definedName>
    <definedName name="_421_________________________________________________________________________________________________________G_0Extract" localSheetId="8">#REF!</definedName>
    <definedName name="_421_________________________________________________________________________________________________________G_0Extract" localSheetId="12">#REF!</definedName>
    <definedName name="_421_________________________________________________________________________________________________________G_0Extract" localSheetId="15">#REF!</definedName>
    <definedName name="_421_________________________________________________________________________________________________________G_0Extract" localSheetId="10">#REF!</definedName>
    <definedName name="_421_________________________________________________________________________________________________________G_0Extract" localSheetId="7">#REF!</definedName>
    <definedName name="_421_________________________________________________________________________________________________________G_0Extract" localSheetId="11">#REF!</definedName>
    <definedName name="_421_________________________________________________________________________________________________________G_0Extract">#REF!</definedName>
    <definedName name="_428_________________________________________________________________________________________________________단" localSheetId="8">#REF!</definedName>
    <definedName name="_428_________________________________________________________________________________________________________단" localSheetId="12">#REF!</definedName>
    <definedName name="_428_________________________________________________________________________________________________________단" localSheetId="15">#REF!</definedName>
    <definedName name="_428_________________________________________________________________________________________________________단" localSheetId="10">#REF!</definedName>
    <definedName name="_428_________________________________________________________________________________________________________단" localSheetId="7">#REF!</definedName>
    <definedName name="_428_________________________________________________________________________________________________________단" localSheetId="11">#REF!</definedName>
    <definedName name="_428_________________________________________________________________________________________________________단">#REF!</definedName>
    <definedName name="_43">#N/A</definedName>
    <definedName name="_44">#N/A</definedName>
    <definedName name="_443________________________________________________________________________________________________________3_0Crite" localSheetId="8">#REF!</definedName>
    <definedName name="_443________________________________________________________________________________________________________3_0Crite" localSheetId="12">#REF!</definedName>
    <definedName name="_443________________________________________________________________________________________________________3_0Crite" localSheetId="15">#REF!</definedName>
    <definedName name="_443________________________________________________________________________________________________________3_0Crite" localSheetId="10">#REF!</definedName>
    <definedName name="_443________________________________________________________________________________________________________3_0Crite" localSheetId="7">#REF!</definedName>
    <definedName name="_443________________________________________________________________________________________________________3_0Crite" localSheetId="11">#REF!</definedName>
    <definedName name="_443________________________________________________________________________________________________________3_0Crite">#REF!</definedName>
    <definedName name="_446________________________________________________________________________________________________________3_0Criteria" localSheetId="8">#REF!</definedName>
    <definedName name="_446________________________________________________________________________________________________________3_0Criteria" localSheetId="12">#REF!</definedName>
    <definedName name="_446________________________________________________________________________________________________________3_0Criteria" localSheetId="15">#REF!</definedName>
    <definedName name="_446________________________________________________________________________________________________________3_0Criteria" localSheetId="10">#REF!</definedName>
    <definedName name="_446________________________________________________________________________________________________________3_0Criteria" localSheetId="7">#REF!</definedName>
    <definedName name="_446________________________________________________________________________________________________________3_0Criteria" localSheetId="11">#REF!</definedName>
    <definedName name="_446________________________________________________________________________________________________________3_0Criteria">#REF!</definedName>
    <definedName name="_449________________________________________________________________________________________________________G_0Extr" localSheetId="8">#REF!</definedName>
    <definedName name="_449________________________________________________________________________________________________________G_0Extr" localSheetId="12">#REF!</definedName>
    <definedName name="_449________________________________________________________________________________________________________G_0Extr" localSheetId="15">#REF!</definedName>
    <definedName name="_449________________________________________________________________________________________________________G_0Extr" localSheetId="10">#REF!</definedName>
    <definedName name="_449________________________________________________________________________________________________________G_0Extr" localSheetId="7">#REF!</definedName>
    <definedName name="_449________________________________________________________________________________________________________G_0Extr" localSheetId="11">#REF!</definedName>
    <definedName name="_449________________________________________________________________________________________________________G_0Extr">#REF!</definedName>
    <definedName name="_45">#N/A</definedName>
    <definedName name="_452________________________________________________________________________________________________________G_0Extract" localSheetId="8">#REF!</definedName>
    <definedName name="_452________________________________________________________________________________________________________G_0Extract" localSheetId="12">#REF!</definedName>
    <definedName name="_452________________________________________________________________________________________________________G_0Extract" localSheetId="15">#REF!</definedName>
    <definedName name="_452________________________________________________________________________________________________________G_0Extract" localSheetId="10">#REF!</definedName>
    <definedName name="_452________________________________________________________________________________________________________G_0Extract" localSheetId="7">#REF!</definedName>
    <definedName name="_452________________________________________________________________________________________________________G_0Extract" localSheetId="11">#REF!</definedName>
    <definedName name="_452________________________________________________________________________________________________________G_0Extract">#REF!</definedName>
    <definedName name="_459________________________________________________________________________________________________________단" localSheetId="8">#REF!</definedName>
    <definedName name="_459________________________________________________________________________________________________________단" localSheetId="12">#REF!</definedName>
    <definedName name="_459________________________________________________________________________________________________________단" localSheetId="15">#REF!</definedName>
    <definedName name="_459________________________________________________________________________________________________________단" localSheetId="10">#REF!</definedName>
    <definedName name="_459________________________________________________________________________________________________________단" localSheetId="7">#REF!</definedName>
    <definedName name="_459________________________________________________________________________________________________________단" localSheetId="11">#REF!</definedName>
    <definedName name="_459________________________________________________________________________________________________________단">#REF!</definedName>
    <definedName name="_46">#N/A</definedName>
    <definedName name="_47">#N/A</definedName>
    <definedName name="_474_______________________________________________________________________________________________________3_0Crite" localSheetId="8">#REF!</definedName>
    <definedName name="_474_______________________________________________________________________________________________________3_0Crite" localSheetId="12">#REF!</definedName>
    <definedName name="_474_______________________________________________________________________________________________________3_0Crite" localSheetId="15">#REF!</definedName>
    <definedName name="_474_______________________________________________________________________________________________________3_0Crite" localSheetId="10">#REF!</definedName>
    <definedName name="_474_______________________________________________________________________________________________________3_0Crite" localSheetId="7">#REF!</definedName>
    <definedName name="_474_______________________________________________________________________________________________________3_0Crite" localSheetId="11">#REF!</definedName>
    <definedName name="_474_______________________________________________________________________________________________________3_0Crite">#REF!</definedName>
    <definedName name="_477_______________________________________________________________________________________________________3_0Criteria" localSheetId="8">#REF!</definedName>
    <definedName name="_477_______________________________________________________________________________________________________3_0Criteria" localSheetId="12">#REF!</definedName>
    <definedName name="_477_______________________________________________________________________________________________________3_0Criteria" localSheetId="15">#REF!</definedName>
    <definedName name="_477_______________________________________________________________________________________________________3_0Criteria" localSheetId="10">#REF!</definedName>
    <definedName name="_477_______________________________________________________________________________________________________3_0Criteria" localSheetId="7">#REF!</definedName>
    <definedName name="_477_______________________________________________________________________________________________________3_0Criteria" localSheetId="11">#REF!</definedName>
    <definedName name="_477_______________________________________________________________________________________________________3_0Criteria">#REF!</definedName>
    <definedName name="_48">#N/A</definedName>
    <definedName name="_480_______________________________________________________________________________________________________G_0Extr" localSheetId="8">#REF!</definedName>
    <definedName name="_480_______________________________________________________________________________________________________G_0Extr" localSheetId="12">#REF!</definedName>
    <definedName name="_480_______________________________________________________________________________________________________G_0Extr" localSheetId="15">#REF!</definedName>
    <definedName name="_480_______________________________________________________________________________________________________G_0Extr" localSheetId="10">#REF!</definedName>
    <definedName name="_480_______________________________________________________________________________________________________G_0Extr" localSheetId="7">#REF!</definedName>
    <definedName name="_480_______________________________________________________________________________________________________G_0Extr" localSheetId="11">#REF!</definedName>
    <definedName name="_480_______________________________________________________________________________________________________G_0Extr">#REF!</definedName>
    <definedName name="_483_______________________________________________________________________________________________________G_0Extract" localSheetId="8">#REF!</definedName>
    <definedName name="_483_______________________________________________________________________________________________________G_0Extract" localSheetId="12">#REF!</definedName>
    <definedName name="_483_______________________________________________________________________________________________________G_0Extract" localSheetId="15">#REF!</definedName>
    <definedName name="_483_______________________________________________________________________________________________________G_0Extract" localSheetId="10">#REF!</definedName>
    <definedName name="_483_______________________________________________________________________________________________________G_0Extract" localSheetId="7">#REF!</definedName>
    <definedName name="_483_______________________________________________________________________________________________________G_0Extract" localSheetId="11">#REF!</definedName>
    <definedName name="_483_______________________________________________________________________________________________________G_0Extract">#REF!</definedName>
    <definedName name="_49">#N/A</definedName>
    <definedName name="_490_______________________________________________________________________________________________________단" localSheetId="8">#REF!</definedName>
    <definedName name="_490_______________________________________________________________________________________________________단" localSheetId="12">#REF!</definedName>
    <definedName name="_490_______________________________________________________________________________________________________단" localSheetId="15">#REF!</definedName>
    <definedName name="_490_______________________________________________________________________________________________________단" localSheetId="10">#REF!</definedName>
    <definedName name="_490_______________________________________________________________________________________________________단" localSheetId="7">#REF!</definedName>
    <definedName name="_490_______________________________________________________________________________________________________단" localSheetId="11">#REF!</definedName>
    <definedName name="_490_______________________________________________________________________________________________________단">#REF!</definedName>
    <definedName name="_5">#N/A</definedName>
    <definedName name="_50">#N/A</definedName>
    <definedName name="_505______________________________________________________________________________________________________3_0Crite" localSheetId="8">#REF!</definedName>
    <definedName name="_505______________________________________________________________________________________________________3_0Crite" localSheetId="12">#REF!</definedName>
    <definedName name="_505______________________________________________________________________________________________________3_0Crite" localSheetId="15">#REF!</definedName>
    <definedName name="_505______________________________________________________________________________________________________3_0Crite" localSheetId="10">#REF!</definedName>
    <definedName name="_505______________________________________________________________________________________________________3_0Crite" localSheetId="7">#REF!</definedName>
    <definedName name="_505______________________________________________________________________________________________________3_0Crite" localSheetId="11">#REF!</definedName>
    <definedName name="_505______________________________________________________________________________________________________3_0Crite">#REF!</definedName>
    <definedName name="_508______________________________________________________________________________________________________3_0Criteria" localSheetId="8">#REF!</definedName>
    <definedName name="_508______________________________________________________________________________________________________3_0Criteria" localSheetId="12">#REF!</definedName>
    <definedName name="_508______________________________________________________________________________________________________3_0Criteria" localSheetId="15">#REF!</definedName>
    <definedName name="_508______________________________________________________________________________________________________3_0Criteria" localSheetId="10">#REF!</definedName>
    <definedName name="_508______________________________________________________________________________________________________3_0Criteria" localSheetId="7">#REF!</definedName>
    <definedName name="_508______________________________________________________________________________________________________3_0Criteria" localSheetId="11">#REF!</definedName>
    <definedName name="_508______________________________________________________________________________________________________3_0Criteria">#REF!</definedName>
    <definedName name="_51">#N/A</definedName>
    <definedName name="_511______________________________________________________________________________________________________G_0Extr" localSheetId="8">#REF!</definedName>
    <definedName name="_511______________________________________________________________________________________________________G_0Extr" localSheetId="12">#REF!</definedName>
    <definedName name="_511______________________________________________________________________________________________________G_0Extr" localSheetId="15">#REF!</definedName>
    <definedName name="_511______________________________________________________________________________________________________G_0Extr" localSheetId="10">#REF!</definedName>
    <definedName name="_511______________________________________________________________________________________________________G_0Extr" localSheetId="7">#REF!</definedName>
    <definedName name="_511______________________________________________________________________________________________________G_0Extr" localSheetId="11">#REF!</definedName>
    <definedName name="_511______________________________________________________________________________________________________G_0Extr">#REF!</definedName>
    <definedName name="_514______________________________________________________________________________________________________G_0Extract" localSheetId="8">#REF!</definedName>
    <definedName name="_514______________________________________________________________________________________________________G_0Extract" localSheetId="12">#REF!</definedName>
    <definedName name="_514______________________________________________________________________________________________________G_0Extract" localSheetId="15">#REF!</definedName>
    <definedName name="_514______________________________________________________________________________________________________G_0Extract" localSheetId="10">#REF!</definedName>
    <definedName name="_514______________________________________________________________________________________________________G_0Extract" localSheetId="7">#REF!</definedName>
    <definedName name="_514______________________________________________________________________________________________________G_0Extract" localSheetId="11">#REF!</definedName>
    <definedName name="_514______________________________________________________________________________________________________G_0Extract">#REF!</definedName>
    <definedName name="_52">#N/A</definedName>
    <definedName name="_521______________________________________________________________________________________________________단" localSheetId="8">#REF!</definedName>
    <definedName name="_521______________________________________________________________________________________________________단" localSheetId="12">#REF!</definedName>
    <definedName name="_521______________________________________________________________________________________________________단" localSheetId="15">#REF!</definedName>
    <definedName name="_521______________________________________________________________________________________________________단" localSheetId="10">#REF!</definedName>
    <definedName name="_521______________________________________________________________________________________________________단" localSheetId="7">#REF!</definedName>
    <definedName name="_521______________________________________________________________________________________________________단" localSheetId="11">#REF!</definedName>
    <definedName name="_521______________________________________________________________________________________________________단">#REF!</definedName>
    <definedName name="_53">#N/A</definedName>
    <definedName name="_536_____________________________________________________________________________________________________3_0Crite" localSheetId="8">#REF!</definedName>
    <definedName name="_536_____________________________________________________________________________________________________3_0Crite" localSheetId="12">#REF!</definedName>
    <definedName name="_536_____________________________________________________________________________________________________3_0Crite" localSheetId="15">#REF!</definedName>
    <definedName name="_536_____________________________________________________________________________________________________3_0Crite" localSheetId="10">#REF!</definedName>
    <definedName name="_536_____________________________________________________________________________________________________3_0Crite" localSheetId="7">#REF!</definedName>
    <definedName name="_536_____________________________________________________________________________________________________3_0Crite" localSheetId="11">#REF!</definedName>
    <definedName name="_536_____________________________________________________________________________________________________3_0Crite">#REF!</definedName>
    <definedName name="_539_____________________________________________________________________________________________________3_0Criteria" localSheetId="8">#REF!</definedName>
    <definedName name="_539_____________________________________________________________________________________________________3_0Criteria" localSheetId="12">#REF!</definedName>
    <definedName name="_539_____________________________________________________________________________________________________3_0Criteria" localSheetId="15">#REF!</definedName>
    <definedName name="_539_____________________________________________________________________________________________________3_0Criteria" localSheetId="10">#REF!</definedName>
    <definedName name="_539_____________________________________________________________________________________________________3_0Criteria" localSheetId="7">#REF!</definedName>
    <definedName name="_539_____________________________________________________________________________________________________3_0Criteria" localSheetId="11">#REF!</definedName>
    <definedName name="_539_____________________________________________________________________________________________________3_0Criteria">#REF!</definedName>
    <definedName name="_54">#N/A</definedName>
    <definedName name="_542_____________________________________________________________________________________________________G_0Extr" localSheetId="8">#REF!</definedName>
    <definedName name="_542_____________________________________________________________________________________________________G_0Extr" localSheetId="12">#REF!</definedName>
    <definedName name="_542_____________________________________________________________________________________________________G_0Extr" localSheetId="15">#REF!</definedName>
    <definedName name="_542_____________________________________________________________________________________________________G_0Extr" localSheetId="10">#REF!</definedName>
    <definedName name="_542_____________________________________________________________________________________________________G_0Extr" localSheetId="7">#REF!</definedName>
    <definedName name="_542_____________________________________________________________________________________________________G_0Extr" localSheetId="11">#REF!</definedName>
    <definedName name="_542_____________________________________________________________________________________________________G_0Extr">#REF!</definedName>
    <definedName name="_545_____________________________________________________________________________________________________G_0Extract" localSheetId="8">#REF!</definedName>
    <definedName name="_545_____________________________________________________________________________________________________G_0Extract" localSheetId="12">#REF!</definedName>
    <definedName name="_545_____________________________________________________________________________________________________G_0Extract" localSheetId="15">#REF!</definedName>
    <definedName name="_545_____________________________________________________________________________________________________G_0Extract" localSheetId="10">#REF!</definedName>
    <definedName name="_545_____________________________________________________________________________________________________G_0Extract" localSheetId="7">#REF!</definedName>
    <definedName name="_545_____________________________________________________________________________________________________G_0Extract" localSheetId="11">#REF!</definedName>
    <definedName name="_545_____________________________________________________________________________________________________G_0Extract">#REF!</definedName>
    <definedName name="_55">#N/A</definedName>
    <definedName name="_552_____________________________________________________________________________________________________단" localSheetId="8">#REF!</definedName>
    <definedName name="_552_____________________________________________________________________________________________________단" localSheetId="12">#REF!</definedName>
    <definedName name="_552_____________________________________________________________________________________________________단" localSheetId="15">#REF!</definedName>
    <definedName name="_552_____________________________________________________________________________________________________단" localSheetId="10">#REF!</definedName>
    <definedName name="_552_____________________________________________________________________________________________________단" localSheetId="7">#REF!</definedName>
    <definedName name="_552_____________________________________________________________________________________________________단" localSheetId="11">#REF!</definedName>
    <definedName name="_552_____________________________________________________________________________________________________단">#REF!</definedName>
    <definedName name="_56">#N/A</definedName>
    <definedName name="_567____________________________________________________________________________________________________3_0Crite" localSheetId="8">#REF!</definedName>
    <definedName name="_567____________________________________________________________________________________________________3_0Crite" localSheetId="12">#REF!</definedName>
    <definedName name="_567____________________________________________________________________________________________________3_0Crite" localSheetId="15">#REF!</definedName>
    <definedName name="_567____________________________________________________________________________________________________3_0Crite" localSheetId="10">#REF!</definedName>
    <definedName name="_567____________________________________________________________________________________________________3_0Crite" localSheetId="7">#REF!</definedName>
    <definedName name="_567____________________________________________________________________________________________________3_0Crite" localSheetId="11">#REF!</definedName>
    <definedName name="_567____________________________________________________________________________________________________3_0Crite">#REF!</definedName>
    <definedName name="_57">#N/A</definedName>
    <definedName name="_570____________________________________________________________________________________________________3_0Criteria" localSheetId="8">#REF!</definedName>
    <definedName name="_570____________________________________________________________________________________________________3_0Criteria" localSheetId="12">#REF!</definedName>
    <definedName name="_570____________________________________________________________________________________________________3_0Criteria" localSheetId="15">#REF!</definedName>
    <definedName name="_570____________________________________________________________________________________________________3_0Criteria" localSheetId="10">#REF!</definedName>
    <definedName name="_570____________________________________________________________________________________________________3_0Criteria" localSheetId="7">#REF!</definedName>
    <definedName name="_570____________________________________________________________________________________________________3_0Criteria" localSheetId="11">#REF!</definedName>
    <definedName name="_570____________________________________________________________________________________________________3_0Criteria">#REF!</definedName>
    <definedName name="_573____________________________________________________________________________________________________G_0Extr" localSheetId="8">#REF!</definedName>
    <definedName name="_573____________________________________________________________________________________________________G_0Extr" localSheetId="12">#REF!</definedName>
    <definedName name="_573____________________________________________________________________________________________________G_0Extr" localSheetId="15">#REF!</definedName>
    <definedName name="_573____________________________________________________________________________________________________G_0Extr" localSheetId="10">#REF!</definedName>
    <definedName name="_573____________________________________________________________________________________________________G_0Extr" localSheetId="7">#REF!</definedName>
    <definedName name="_573____________________________________________________________________________________________________G_0Extr" localSheetId="11">#REF!</definedName>
    <definedName name="_573____________________________________________________________________________________________________G_0Extr">#REF!</definedName>
    <definedName name="_576____________________________________________________________________________________________________G_0Extract" localSheetId="8">#REF!</definedName>
    <definedName name="_576____________________________________________________________________________________________________G_0Extract" localSheetId="12">#REF!</definedName>
    <definedName name="_576____________________________________________________________________________________________________G_0Extract" localSheetId="15">#REF!</definedName>
    <definedName name="_576____________________________________________________________________________________________________G_0Extract" localSheetId="10">#REF!</definedName>
    <definedName name="_576____________________________________________________________________________________________________G_0Extract" localSheetId="7">#REF!</definedName>
    <definedName name="_576____________________________________________________________________________________________________G_0Extract" localSheetId="11">#REF!</definedName>
    <definedName name="_576____________________________________________________________________________________________________G_0Extract">#REF!</definedName>
    <definedName name="_58">#N/A</definedName>
    <definedName name="_583____________________________________________________________________________________________________단" localSheetId="8">#REF!</definedName>
    <definedName name="_583____________________________________________________________________________________________________단" localSheetId="12">#REF!</definedName>
    <definedName name="_583____________________________________________________________________________________________________단" localSheetId="15">#REF!</definedName>
    <definedName name="_583____________________________________________________________________________________________________단" localSheetId="10">#REF!</definedName>
    <definedName name="_583____________________________________________________________________________________________________단" localSheetId="7">#REF!</definedName>
    <definedName name="_583____________________________________________________________________________________________________단" localSheetId="11">#REF!</definedName>
    <definedName name="_583____________________________________________________________________________________________________단">#REF!</definedName>
    <definedName name="_59">#N/A</definedName>
    <definedName name="_598___________________________________________________________________________________________________3_0Crite" localSheetId="8">#REF!</definedName>
    <definedName name="_598___________________________________________________________________________________________________3_0Crite" localSheetId="12">#REF!</definedName>
    <definedName name="_598___________________________________________________________________________________________________3_0Crite" localSheetId="15">#REF!</definedName>
    <definedName name="_598___________________________________________________________________________________________________3_0Crite" localSheetId="10">#REF!</definedName>
    <definedName name="_598___________________________________________________________________________________________________3_0Crite" localSheetId="7">#REF!</definedName>
    <definedName name="_598___________________________________________________________________________________________________3_0Crite" localSheetId="11">#REF!</definedName>
    <definedName name="_598___________________________________________________________________________________________________3_0Crite">#REF!</definedName>
    <definedName name="_6">#N/A</definedName>
    <definedName name="_60">#N/A</definedName>
    <definedName name="_601___________________________________________________________________________________________________3_0Criteria" localSheetId="8">#REF!</definedName>
    <definedName name="_601___________________________________________________________________________________________________3_0Criteria" localSheetId="12">#REF!</definedName>
    <definedName name="_601___________________________________________________________________________________________________3_0Criteria" localSheetId="15">#REF!</definedName>
    <definedName name="_601___________________________________________________________________________________________________3_0Criteria" localSheetId="10">#REF!</definedName>
    <definedName name="_601___________________________________________________________________________________________________3_0Criteria" localSheetId="7">#REF!</definedName>
    <definedName name="_601___________________________________________________________________________________________________3_0Criteria" localSheetId="11">#REF!</definedName>
    <definedName name="_601___________________________________________________________________________________________________3_0Criteria">#REF!</definedName>
    <definedName name="_604___________________________________________________________________________________________________G_0Extr" localSheetId="8">#REF!</definedName>
    <definedName name="_604___________________________________________________________________________________________________G_0Extr" localSheetId="12">#REF!</definedName>
    <definedName name="_604___________________________________________________________________________________________________G_0Extr" localSheetId="15">#REF!</definedName>
    <definedName name="_604___________________________________________________________________________________________________G_0Extr" localSheetId="10">#REF!</definedName>
    <definedName name="_604___________________________________________________________________________________________________G_0Extr" localSheetId="7">#REF!</definedName>
    <definedName name="_604___________________________________________________________________________________________________G_0Extr" localSheetId="11">#REF!</definedName>
    <definedName name="_604___________________________________________________________________________________________________G_0Extr">#REF!</definedName>
    <definedName name="_607___________________________________________________________________________________________________G_0Extract" localSheetId="8">#REF!</definedName>
    <definedName name="_607___________________________________________________________________________________________________G_0Extract" localSheetId="12">#REF!</definedName>
    <definedName name="_607___________________________________________________________________________________________________G_0Extract" localSheetId="15">#REF!</definedName>
    <definedName name="_607___________________________________________________________________________________________________G_0Extract" localSheetId="10">#REF!</definedName>
    <definedName name="_607___________________________________________________________________________________________________G_0Extract" localSheetId="7">#REF!</definedName>
    <definedName name="_607___________________________________________________________________________________________________G_0Extract" localSheetId="11">#REF!</definedName>
    <definedName name="_607___________________________________________________________________________________________________G_0Extract">#REF!</definedName>
    <definedName name="_61">#N/A</definedName>
    <definedName name="_614___________________________________________________________________________________________________단" localSheetId="8">#REF!</definedName>
    <definedName name="_614___________________________________________________________________________________________________단" localSheetId="12">#REF!</definedName>
    <definedName name="_614___________________________________________________________________________________________________단" localSheetId="15">#REF!</definedName>
    <definedName name="_614___________________________________________________________________________________________________단" localSheetId="10">#REF!</definedName>
    <definedName name="_614___________________________________________________________________________________________________단" localSheetId="7">#REF!</definedName>
    <definedName name="_614___________________________________________________________________________________________________단" localSheetId="11">#REF!</definedName>
    <definedName name="_614___________________________________________________________________________________________________단">#REF!</definedName>
    <definedName name="_62">#N/A</definedName>
    <definedName name="_629__________________________________________________________________________________________________3_0Crite" localSheetId="8">#REF!</definedName>
    <definedName name="_629__________________________________________________________________________________________________3_0Crite" localSheetId="12">#REF!</definedName>
    <definedName name="_629__________________________________________________________________________________________________3_0Crite" localSheetId="15">#REF!</definedName>
    <definedName name="_629__________________________________________________________________________________________________3_0Crite" localSheetId="10">#REF!</definedName>
    <definedName name="_629__________________________________________________________________________________________________3_0Crite" localSheetId="7">#REF!</definedName>
    <definedName name="_629__________________________________________________________________________________________________3_0Crite" localSheetId="11">#REF!</definedName>
    <definedName name="_629__________________________________________________________________________________________________3_0Crite">#REF!</definedName>
    <definedName name="_63">#N/A</definedName>
    <definedName name="_632__________________________________________________________________________________________________3_0Criteria" localSheetId="8">#REF!</definedName>
    <definedName name="_632__________________________________________________________________________________________________3_0Criteria" localSheetId="12">#REF!</definedName>
    <definedName name="_632__________________________________________________________________________________________________3_0Criteria" localSheetId="15">#REF!</definedName>
    <definedName name="_632__________________________________________________________________________________________________3_0Criteria" localSheetId="10">#REF!</definedName>
    <definedName name="_632__________________________________________________________________________________________________3_0Criteria" localSheetId="7">#REF!</definedName>
    <definedName name="_632__________________________________________________________________________________________________3_0Criteria" localSheetId="11">#REF!</definedName>
    <definedName name="_632__________________________________________________________________________________________________3_0Criteria">#REF!</definedName>
    <definedName name="_635__________________________________________________________________________________________________G_0Extr" localSheetId="8">#REF!</definedName>
    <definedName name="_635__________________________________________________________________________________________________G_0Extr" localSheetId="12">#REF!</definedName>
    <definedName name="_635__________________________________________________________________________________________________G_0Extr" localSheetId="15">#REF!</definedName>
    <definedName name="_635__________________________________________________________________________________________________G_0Extr" localSheetId="10">#REF!</definedName>
    <definedName name="_635__________________________________________________________________________________________________G_0Extr" localSheetId="7">#REF!</definedName>
    <definedName name="_635__________________________________________________________________________________________________G_0Extr" localSheetId="11">#REF!</definedName>
    <definedName name="_635__________________________________________________________________________________________________G_0Extr">#REF!</definedName>
    <definedName name="_638__________________________________________________________________________________________________G_0Extract" localSheetId="8">#REF!</definedName>
    <definedName name="_638__________________________________________________________________________________________________G_0Extract" localSheetId="12">#REF!</definedName>
    <definedName name="_638__________________________________________________________________________________________________G_0Extract" localSheetId="15">#REF!</definedName>
    <definedName name="_638__________________________________________________________________________________________________G_0Extract" localSheetId="10">#REF!</definedName>
    <definedName name="_638__________________________________________________________________________________________________G_0Extract" localSheetId="7">#REF!</definedName>
    <definedName name="_638__________________________________________________________________________________________________G_0Extract" localSheetId="11">#REF!</definedName>
    <definedName name="_638__________________________________________________________________________________________________G_0Extract">#REF!</definedName>
    <definedName name="_64">#N/A</definedName>
    <definedName name="_645__________________________________________________________________________________________________단" localSheetId="8">#REF!</definedName>
    <definedName name="_645__________________________________________________________________________________________________단" localSheetId="12">#REF!</definedName>
    <definedName name="_645__________________________________________________________________________________________________단" localSheetId="15">#REF!</definedName>
    <definedName name="_645__________________________________________________________________________________________________단" localSheetId="10">#REF!</definedName>
    <definedName name="_645__________________________________________________________________________________________________단" localSheetId="7">#REF!</definedName>
    <definedName name="_645__________________________________________________________________________________________________단" localSheetId="11">#REF!</definedName>
    <definedName name="_645__________________________________________________________________________________________________단">#REF!</definedName>
    <definedName name="_65">#N/A</definedName>
    <definedName name="_66">#N/A</definedName>
    <definedName name="_660_________________________________________________________________________________________________3_0Crite" localSheetId="8">#REF!</definedName>
    <definedName name="_660_________________________________________________________________________________________________3_0Crite" localSheetId="12">#REF!</definedName>
    <definedName name="_660_________________________________________________________________________________________________3_0Crite" localSheetId="15">#REF!</definedName>
    <definedName name="_660_________________________________________________________________________________________________3_0Crite" localSheetId="10">#REF!</definedName>
    <definedName name="_660_________________________________________________________________________________________________3_0Crite" localSheetId="7">#REF!</definedName>
    <definedName name="_660_________________________________________________________________________________________________3_0Crite" localSheetId="11">#REF!</definedName>
    <definedName name="_660_________________________________________________________________________________________________3_0Crite">#REF!</definedName>
    <definedName name="_663_________________________________________________________________________________________________3_0Criteria" localSheetId="8">#REF!</definedName>
    <definedName name="_663_________________________________________________________________________________________________3_0Criteria" localSheetId="12">#REF!</definedName>
    <definedName name="_663_________________________________________________________________________________________________3_0Criteria" localSheetId="15">#REF!</definedName>
    <definedName name="_663_________________________________________________________________________________________________3_0Criteria" localSheetId="10">#REF!</definedName>
    <definedName name="_663_________________________________________________________________________________________________3_0Criteria" localSheetId="7">#REF!</definedName>
    <definedName name="_663_________________________________________________________________________________________________3_0Criteria" localSheetId="11">#REF!</definedName>
    <definedName name="_663_________________________________________________________________________________________________3_0Criteria">#REF!</definedName>
    <definedName name="_666_________________________________________________________________________________________________G_0Extr" localSheetId="8">#REF!</definedName>
    <definedName name="_666_________________________________________________________________________________________________G_0Extr" localSheetId="12">#REF!</definedName>
    <definedName name="_666_________________________________________________________________________________________________G_0Extr" localSheetId="15">#REF!</definedName>
    <definedName name="_666_________________________________________________________________________________________________G_0Extr" localSheetId="10">#REF!</definedName>
    <definedName name="_666_________________________________________________________________________________________________G_0Extr" localSheetId="7">#REF!</definedName>
    <definedName name="_666_________________________________________________________________________________________________G_0Extr" localSheetId="11">#REF!</definedName>
    <definedName name="_666_________________________________________________________________________________________________G_0Extr">#REF!</definedName>
    <definedName name="_669_________________________________________________________________________________________________G_0Extract" localSheetId="8">#REF!</definedName>
    <definedName name="_669_________________________________________________________________________________________________G_0Extract" localSheetId="12">#REF!</definedName>
    <definedName name="_669_________________________________________________________________________________________________G_0Extract" localSheetId="15">#REF!</definedName>
    <definedName name="_669_________________________________________________________________________________________________G_0Extract" localSheetId="10">#REF!</definedName>
    <definedName name="_669_________________________________________________________________________________________________G_0Extract" localSheetId="7">#REF!</definedName>
    <definedName name="_669_________________________________________________________________________________________________G_0Extract" localSheetId="11">#REF!</definedName>
    <definedName name="_669_________________________________________________________________________________________________G_0Extract">#REF!</definedName>
    <definedName name="_67">#N/A</definedName>
    <definedName name="_676_________________________________________________________________________________________________단" localSheetId="8">#REF!</definedName>
    <definedName name="_676_________________________________________________________________________________________________단" localSheetId="12">#REF!</definedName>
    <definedName name="_676_________________________________________________________________________________________________단" localSheetId="15">#REF!</definedName>
    <definedName name="_676_________________________________________________________________________________________________단" localSheetId="10">#REF!</definedName>
    <definedName name="_676_________________________________________________________________________________________________단" localSheetId="7">#REF!</definedName>
    <definedName name="_676_________________________________________________________________________________________________단" localSheetId="11">#REF!</definedName>
    <definedName name="_676_________________________________________________________________________________________________단">#REF!</definedName>
    <definedName name="_68">#N/A</definedName>
    <definedName name="_69">#N/A</definedName>
    <definedName name="_691________________________________________________________________________________________________3_0Crite" localSheetId="8">#REF!</definedName>
    <definedName name="_691________________________________________________________________________________________________3_0Crite" localSheetId="12">#REF!</definedName>
    <definedName name="_691________________________________________________________________________________________________3_0Crite" localSheetId="15">#REF!</definedName>
    <definedName name="_691________________________________________________________________________________________________3_0Crite" localSheetId="10">#REF!</definedName>
    <definedName name="_691________________________________________________________________________________________________3_0Crite" localSheetId="7">#REF!</definedName>
    <definedName name="_691________________________________________________________________________________________________3_0Crite" localSheetId="11">#REF!</definedName>
    <definedName name="_691________________________________________________________________________________________________3_0Crite">#REF!</definedName>
    <definedName name="_694________________________________________________________________________________________________3_0Criteria" localSheetId="8">#REF!</definedName>
    <definedName name="_694________________________________________________________________________________________________3_0Criteria" localSheetId="12">#REF!</definedName>
    <definedName name="_694________________________________________________________________________________________________3_0Criteria" localSheetId="15">#REF!</definedName>
    <definedName name="_694________________________________________________________________________________________________3_0Criteria" localSheetId="10">#REF!</definedName>
    <definedName name="_694________________________________________________________________________________________________3_0Criteria" localSheetId="7">#REF!</definedName>
    <definedName name="_694________________________________________________________________________________________________3_0Criteria" localSheetId="11">#REF!</definedName>
    <definedName name="_694________________________________________________________________________________________________3_0Criteria">#REF!</definedName>
    <definedName name="_697________________________________________________________________________________________________G_0Extr" localSheetId="8">#REF!</definedName>
    <definedName name="_697________________________________________________________________________________________________G_0Extr" localSheetId="12">#REF!</definedName>
    <definedName name="_697________________________________________________________________________________________________G_0Extr" localSheetId="15">#REF!</definedName>
    <definedName name="_697________________________________________________________________________________________________G_0Extr" localSheetId="10">#REF!</definedName>
    <definedName name="_697________________________________________________________________________________________________G_0Extr" localSheetId="7">#REF!</definedName>
    <definedName name="_697________________________________________________________________________________________________G_0Extr" localSheetId="11">#REF!</definedName>
    <definedName name="_697________________________________________________________________________________________________G_0Extr">#REF!</definedName>
    <definedName name="_7">#N/A</definedName>
    <definedName name="_70">#N/A</definedName>
    <definedName name="_700________________________________________________________________________________________________G_0Extract" localSheetId="8">#REF!</definedName>
    <definedName name="_700________________________________________________________________________________________________G_0Extract" localSheetId="12">#REF!</definedName>
    <definedName name="_700________________________________________________________________________________________________G_0Extract" localSheetId="15">#REF!</definedName>
    <definedName name="_700________________________________________________________________________________________________G_0Extract" localSheetId="10">#REF!</definedName>
    <definedName name="_700________________________________________________________________________________________________G_0Extract" localSheetId="7">#REF!</definedName>
    <definedName name="_700________________________________________________________________________________________________G_0Extract" localSheetId="11">#REF!</definedName>
    <definedName name="_700________________________________________________________________________________________________G_0Extract">#REF!</definedName>
    <definedName name="_707________________________________________________________________________________________________단" localSheetId="8">#REF!</definedName>
    <definedName name="_707________________________________________________________________________________________________단" localSheetId="12">#REF!</definedName>
    <definedName name="_707________________________________________________________________________________________________단" localSheetId="15">#REF!</definedName>
    <definedName name="_707________________________________________________________________________________________________단" localSheetId="10">#REF!</definedName>
    <definedName name="_707________________________________________________________________________________________________단" localSheetId="7">#REF!</definedName>
    <definedName name="_707________________________________________________________________________________________________단" localSheetId="11">#REF!</definedName>
    <definedName name="_707________________________________________________________________________________________________단">#REF!</definedName>
    <definedName name="_71">#N/A</definedName>
    <definedName name="_72">#N/A</definedName>
    <definedName name="_722_______________________________________________________________________________________________3_0Crite" localSheetId="8">#REF!</definedName>
    <definedName name="_722_______________________________________________________________________________________________3_0Crite" localSheetId="12">#REF!</definedName>
    <definedName name="_722_______________________________________________________________________________________________3_0Crite" localSheetId="15">#REF!</definedName>
    <definedName name="_722_______________________________________________________________________________________________3_0Crite" localSheetId="10">#REF!</definedName>
    <definedName name="_722_______________________________________________________________________________________________3_0Crite" localSheetId="7">#REF!</definedName>
    <definedName name="_722_______________________________________________________________________________________________3_0Crite" localSheetId="11">#REF!</definedName>
    <definedName name="_722_______________________________________________________________________________________________3_0Crite">#REF!</definedName>
    <definedName name="_725_______________________________________________________________________________________________3_0Criteria" localSheetId="8">#REF!</definedName>
    <definedName name="_725_______________________________________________________________________________________________3_0Criteria" localSheetId="12">#REF!</definedName>
    <definedName name="_725_______________________________________________________________________________________________3_0Criteria" localSheetId="15">#REF!</definedName>
    <definedName name="_725_______________________________________________________________________________________________3_0Criteria" localSheetId="10">#REF!</definedName>
    <definedName name="_725_______________________________________________________________________________________________3_0Criteria" localSheetId="7">#REF!</definedName>
    <definedName name="_725_______________________________________________________________________________________________3_0Criteria" localSheetId="11">#REF!</definedName>
    <definedName name="_725_______________________________________________________________________________________________3_0Criteria">#REF!</definedName>
    <definedName name="_728_______________________________________________________________________________________________G_0Extr" localSheetId="8">#REF!</definedName>
    <definedName name="_728_______________________________________________________________________________________________G_0Extr" localSheetId="12">#REF!</definedName>
    <definedName name="_728_______________________________________________________________________________________________G_0Extr" localSheetId="15">#REF!</definedName>
    <definedName name="_728_______________________________________________________________________________________________G_0Extr" localSheetId="10">#REF!</definedName>
    <definedName name="_728_______________________________________________________________________________________________G_0Extr" localSheetId="7">#REF!</definedName>
    <definedName name="_728_______________________________________________________________________________________________G_0Extr" localSheetId="11">#REF!</definedName>
    <definedName name="_728_______________________________________________________________________________________________G_0Extr">#REF!</definedName>
    <definedName name="_73">#N/A</definedName>
    <definedName name="_731_______________________________________________________________________________________________G_0Extract" localSheetId="8">#REF!</definedName>
    <definedName name="_731_______________________________________________________________________________________________G_0Extract" localSheetId="12">#REF!</definedName>
    <definedName name="_731_______________________________________________________________________________________________G_0Extract" localSheetId="15">#REF!</definedName>
    <definedName name="_731_______________________________________________________________________________________________G_0Extract" localSheetId="10">#REF!</definedName>
    <definedName name="_731_______________________________________________________________________________________________G_0Extract" localSheetId="7">#REF!</definedName>
    <definedName name="_731_______________________________________________________________________________________________G_0Extract" localSheetId="11">#REF!</definedName>
    <definedName name="_731_______________________________________________________________________________________________G_0Extract">#REF!</definedName>
    <definedName name="_738_______________________________________________________________________________________________단" localSheetId="8">#REF!</definedName>
    <definedName name="_738_______________________________________________________________________________________________단" localSheetId="12">#REF!</definedName>
    <definedName name="_738_______________________________________________________________________________________________단" localSheetId="15">#REF!</definedName>
    <definedName name="_738_______________________________________________________________________________________________단" localSheetId="10">#REF!</definedName>
    <definedName name="_738_______________________________________________________________________________________________단" localSheetId="7">#REF!</definedName>
    <definedName name="_738_______________________________________________________________________________________________단" localSheetId="11">#REF!</definedName>
    <definedName name="_738_______________________________________________________________________________________________단">#REF!</definedName>
    <definedName name="_74">#N/A</definedName>
    <definedName name="_75">#N/A</definedName>
    <definedName name="_753______________________________________________________________________________________________3_0Crite" localSheetId="8">#REF!</definedName>
    <definedName name="_753______________________________________________________________________________________________3_0Crite" localSheetId="12">#REF!</definedName>
    <definedName name="_753______________________________________________________________________________________________3_0Crite" localSheetId="15">#REF!</definedName>
    <definedName name="_753______________________________________________________________________________________________3_0Crite" localSheetId="10">#REF!</definedName>
    <definedName name="_753______________________________________________________________________________________________3_0Crite" localSheetId="7">#REF!</definedName>
    <definedName name="_753______________________________________________________________________________________________3_0Crite" localSheetId="11">#REF!</definedName>
    <definedName name="_753______________________________________________________________________________________________3_0Crite">#REF!</definedName>
    <definedName name="_756______________________________________________________________________________________________3_0Criteria" localSheetId="8">#REF!</definedName>
    <definedName name="_756______________________________________________________________________________________________3_0Criteria" localSheetId="12">#REF!</definedName>
    <definedName name="_756______________________________________________________________________________________________3_0Criteria" localSheetId="15">#REF!</definedName>
    <definedName name="_756______________________________________________________________________________________________3_0Criteria" localSheetId="10">#REF!</definedName>
    <definedName name="_756______________________________________________________________________________________________3_0Criteria" localSheetId="7">#REF!</definedName>
    <definedName name="_756______________________________________________________________________________________________3_0Criteria" localSheetId="11">#REF!</definedName>
    <definedName name="_756______________________________________________________________________________________________3_0Criteria">#REF!</definedName>
    <definedName name="_759______________________________________________________________________________________________G_0Extr" localSheetId="8">#REF!</definedName>
    <definedName name="_759______________________________________________________________________________________________G_0Extr" localSheetId="12">#REF!</definedName>
    <definedName name="_759______________________________________________________________________________________________G_0Extr" localSheetId="15">#REF!</definedName>
    <definedName name="_759______________________________________________________________________________________________G_0Extr" localSheetId="10">#REF!</definedName>
    <definedName name="_759______________________________________________________________________________________________G_0Extr" localSheetId="7">#REF!</definedName>
    <definedName name="_759______________________________________________________________________________________________G_0Extr" localSheetId="11">#REF!</definedName>
    <definedName name="_759______________________________________________________________________________________________G_0Extr">#REF!</definedName>
    <definedName name="_76">#N/A</definedName>
    <definedName name="_762______________________________________________________________________________________________G_0Extract" localSheetId="8">#REF!</definedName>
    <definedName name="_762______________________________________________________________________________________________G_0Extract" localSheetId="12">#REF!</definedName>
    <definedName name="_762______________________________________________________________________________________________G_0Extract" localSheetId="15">#REF!</definedName>
    <definedName name="_762______________________________________________________________________________________________G_0Extract" localSheetId="10">#REF!</definedName>
    <definedName name="_762______________________________________________________________________________________________G_0Extract" localSheetId="7">#REF!</definedName>
    <definedName name="_762______________________________________________________________________________________________G_0Extract" localSheetId="11">#REF!</definedName>
    <definedName name="_762______________________________________________________________________________________________G_0Extract">#REF!</definedName>
    <definedName name="_769______________________________________________________________________________________________단" localSheetId="8">#REF!</definedName>
    <definedName name="_769______________________________________________________________________________________________단" localSheetId="12">#REF!</definedName>
    <definedName name="_769______________________________________________________________________________________________단" localSheetId="15">#REF!</definedName>
    <definedName name="_769______________________________________________________________________________________________단" localSheetId="10">#REF!</definedName>
    <definedName name="_769______________________________________________________________________________________________단" localSheetId="7">#REF!</definedName>
    <definedName name="_769______________________________________________________________________________________________단" localSheetId="11">#REF!</definedName>
    <definedName name="_769______________________________________________________________________________________________단">#REF!</definedName>
    <definedName name="_77">#N/A</definedName>
    <definedName name="_78">#N/A</definedName>
    <definedName name="_784_____________________________________________________________________________________________3_0Crite" localSheetId="8">#REF!</definedName>
    <definedName name="_784_____________________________________________________________________________________________3_0Crite" localSheetId="12">#REF!</definedName>
    <definedName name="_784_____________________________________________________________________________________________3_0Crite" localSheetId="15">#REF!</definedName>
    <definedName name="_784_____________________________________________________________________________________________3_0Crite" localSheetId="10">#REF!</definedName>
    <definedName name="_784_____________________________________________________________________________________________3_0Crite" localSheetId="7">#REF!</definedName>
    <definedName name="_784_____________________________________________________________________________________________3_0Crite" localSheetId="11">#REF!</definedName>
    <definedName name="_784_____________________________________________________________________________________________3_0Crite">#REF!</definedName>
    <definedName name="_787_____________________________________________________________________________________________3_0Criteria" localSheetId="8">#REF!</definedName>
    <definedName name="_787_____________________________________________________________________________________________3_0Criteria" localSheetId="12">#REF!</definedName>
    <definedName name="_787_____________________________________________________________________________________________3_0Criteria" localSheetId="15">#REF!</definedName>
    <definedName name="_787_____________________________________________________________________________________________3_0Criteria" localSheetId="10">#REF!</definedName>
    <definedName name="_787_____________________________________________________________________________________________3_0Criteria" localSheetId="7">#REF!</definedName>
    <definedName name="_787_____________________________________________________________________________________________3_0Criteria" localSheetId="11">#REF!</definedName>
    <definedName name="_787_____________________________________________________________________________________________3_0Criteria">#REF!</definedName>
    <definedName name="_79">#N/A</definedName>
    <definedName name="_790_____________________________________________________________________________________________G_0Extr" localSheetId="8">#REF!</definedName>
    <definedName name="_790_____________________________________________________________________________________________G_0Extr" localSheetId="12">#REF!</definedName>
    <definedName name="_790_____________________________________________________________________________________________G_0Extr" localSheetId="15">#REF!</definedName>
    <definedName name="_790_____________________________________________________________________________________________G_0Extr" localSheetId="10">#REF!</definedName>
    <definedName name="_790_____________________________________________________________________________________________G_0Extr" localSheetId="7">#REF!</definedName>
    <definedName name="_790_____________________________________________________________________________________________G_0Extr" localSheetId="11">#REF!</definedName>
    <definedName name="_790_____________________________________________________________________________________________G_0Extr">#REF!</definedName>
    <definedName name="_793_____________________________________________________________________________________________G_0Extract" localSheetId="8">#REF!</definedName>
    <definedName name="_793_____________________________________________________________________________________________G_0Extract" localSheetId="12">#REF!</definedName>
    <definedName name="_793_____________________________________________________________________________________________G_0Extract" localSheetId="15">#REF!</definedName>
    <definedName name="_793_____________________________________________________________________________________________G_0Extract" localSheetId="10">#REF!</definedName>
    <definedName name="_793_____________________________________________________________________________________________G_0Extract" localSheetId="7">#REF!</definedName>
    <definedName name="_793_____________________________________________________________________________________________G_0Extract" localSheetId="11">#REF!</definedName>
    <definedName name="_793_____________________________________________________________________________________________G_0Extract">#REF!</definedName>
    <definedName name="_8">#N/A</definedName>
    <definedName name="_80">#N/A</definedName>
    <definedName name="_800_____________________________________________________________________________________________단" localSheetId="8">#REF!</definedName>
    <definedName name="_800_____________________________________________________________________________________________단" localSheetId="12">#REF!</definedName>
    <definedName name="_800_____________________________________________________________________________________________단" localSheetId="15">#REF!</definedName>
    <definedName name="_800_____________________________________________________________________________________________단" localSheetId="10">#REF!</definedName>
    <definedName name="_800_____________________________________________________________________________________________단" localSheetId="7">#REF!</definedName>
    <definedName name="_800_____________________________________________________________________________________________단" localSheetId="11">#REF!</definedName>
    <definedName name="_800_____________________________________________________________________________________________단">#REF!</definedName>
    <definedName name="_81">#N/A</definedName>
    <definedName name="_815____________________________________________________________________________________________3_0Crite" localSheetId="8">#REF!</definedName>
    <definedName name="_815____________________________________________________________________________________________3_0Crite" localSheetId="12">#REF!</definedName>
    <definedName name="_815____________________________________________________________________________________________3_0Crite" localSheetId="15">#REF!</definedName>
    <definedName name="_815____________________________________________________________________________________________3_0Crite" localSheetId="10">#REF!</definedName>
    <definedName name="_815____________________________________________________________________________________________3_0Crite" localSheetId="7">#REF!</definedName>
    <definedName name="_815____________________________________________________________________________________________3_0Crite" localSheetId="11">#REF!</definedName>
    <definedName name="_815____________________________________________________________________________________________3_0Crite">#REF!</definedName>
    <definedName name="_818____________________________________________________________________________________________3_0Criteria" localSheetId="8">#REF!</definedName>
    <definedName name="_818____________________________________________________________________________________________3_0Criteria" localSheetId="12">#REF!</definedName>
    <definedName name="_818____________________________________________________________________________________________3_0Criteria" localSheetId="15">#REF!</definedName>
    <definedName name="_818____________________________________________________________________________________________3_0Criteria" localSheetId="10">#REF!</definedName>
    <definedName name="_818____________________________________________________________________________________________3_0Criteria" localSheetId="7">#REF!</definedName>
    <definedName name="_818____________________________________________________________________________________________3_0Criteria" localSheetId="11">#REF!</definedName>
    <definedName name="_818____________________________________________________________________________________________3_0Criteria">#REF!</definedName>
    <definedName name="_82">#N/A</definedName>
    <definedName name="_821____________________________________________________________________________________________G_0Extr" localSheetId="8">#REF!</definedName>
    <definedName name="_821____________________________________________________________________________________________G_0Extr" localSheetId="12">#REF!</definedName>
    <definedName name="_821____________________________________________________________________________________________G_0Extr" localSheetId="15">#REF!</definedName>
    <definedName name="_821____________________________________________________________________________________________G_0Extr" localSheetId="10">#REF!</definedName>
    <definedName name="_821____________________________________________________________________________________________G_0Extr" localSheetId="7">#REF!</definedName>
    <definedName name="_821____________________________________________________________________________________________G_0Extr" localSheetId="11">#REF!</definedName>
    <definedName name="_821____________________________________________________________________________________________G_0Extr">#REF!</definedName>
    <definedName name="_824____________________________________________________________________________________________G_0Extract" localSheetId="8">#REF!</definedName>
    <definedName name="_824____________________________________________________________________________________________G_0Extract" localSheetId="12">#REF!</definedName>
    <definedName name="_824____________________________________________________________________________________________G_0Extract" localSheetId="15">#REF!</definedName>
    <definedName name="_824____________________________________________________________________________________________G_0Extract" localSheetId="10">#REF!</definedName>
    <definedName name="_824____________________________________________________________________________________________G_0Extract" localSheetId="7">#REF!</definedName>
    <definedName name="_824____________________________________________________________________________________________G_0Extract" localSheetId="11">#REF!</definedName>
    <definedName name="_824____________________________________________________________________________________________G_0Extract">#REF!</definedName>
    <definedName name="_83">#N/A</definedName>
    <definedName name="_831____________________________________________________________________________________________단" localSheetId="8">#REF!</definedName>
    <definedName name="_831____________________________________________________________________________________________단" localSheetId="12">#REF!</definedName>
    <definedName name="_831____________________________________________________________________________________________단" localSheetId="15">#REF!</definedName>
    <definedName name="_831____________________________________________________________________________________________단" localSheetId="10">#REF!</definedName>
    <definedName name="_831____________________________________________________________________________________________단" localSheetId="7">#REF!</definedName>
    <definedName name="_831____________________________________________________________________________________________단" localSheetId="11">#REF!</definedName>
    <definedName name="_831____________________________________________________________________________________________단">#REF!</definedName>
    <definedName name="_84">#N/A</definedName>
    <definedName name="_846___________________________________________________________________________________________3_0Crite" localSheetId="8">#REF!</definedName>
    <definedName name="_846___________________________________________________________________________________________3_0Crite" localSheetId="12">#REF!</definedName>
    <definedName name="_846___________________________________________________________________________________________3_0Crite" localSheetId="15">#REF!</definedName>
    <definedName name="_846___________________________________________________________________________________________3_0Crite" localSheetId="10">#REF!</definedName>
    <definedName name="_846___________________________________________________________________________________________3_0Crite" localSheetId="7">#REF!</definedName>
    <definedName name="_846___________________________________________________________________________________________3_0Crite" localSheetId="11">#REF!</definedName>
    <definedName name="_846___________________________________________________________________________________________3_0Crite">#REF!</definedName>
    <definedName name="_849___________________________________________________________________________________________3_0Criteria" localSheetId="8">#REF!</definedName>
    <definedName name="_849___________________________________________________________________________________________3_0Criteria" localSheetId="12">#REF!</definedName>
    <definedName name="_849___________________________________________________________________________________________3_0Criteria" localSheetId="15">#REF!</definedName>
    <definedName name="_849___________________________________________________________________________________________3_0Criteria" localSheetId="10">#REF!</definedName>
    <definedName name="_849___________________________________________________________________________________________3_0Criteria" localSheetId="7">#REF!</definedName>
    <definedName name="_849___________________________________________________________________________________________3_0Criteria" localSheetId="11">#REF!</definedName>
    <definedName name="_849___________________________________________________________________________________________3_0Criteria">#REF!</definedName>
    <definedName name="_85">#N/A</definedName>
    <definedName name="_852___________________________________________________________________________________________G_0Extr" localSheetId="8">#REF!</definedName>
    <definedName name="_852___________________________________________________________________________________________G_0Extr" localSheetId="12">#REF!</definedName>
    <definedName name="_852___________________________________________________________________________________________G_0Extr" localSheetId="15">#REF!</definedName>
    <definedName name="_852___________________________________________________________________________________________G_0Extr" localSheetId="10">#REF!</definedName>
    <definedName name="_852___________________________________________________________________________________________G_0Extr" localSheetId="7">#REF!</definedName>
    <definedName name="_852___________________________________________________________________________________________G_0Extr" localSheetId="11">#REF!</definedName>
    <definedName name="_852___________________________________________________________________________________________G_0Extr">#REF!</definedName>
    <definedName name="_855___________________________________________________________________________________________G_0Extract" localSheetId="8">#REF!</definedName>
    <definedName name="_855___________________________________________________________________________________________G_0Extract" localSheetId="12">#REF!</definedName>
    <definedName name="_855___________________________________________________________________________________________G_0Extract" localSheetId="15">#REF!</definedName>
    <definedName name="_855___________________________________________________________________________________________G_0Extract" localSheetId="10">#REF!</definedName>
    <definedName name="_855___________________________________________________________________________________________G_0Extract" localSheetId="7">#REF!</definedName>
    <definedName name="_855___________________________________________________________________________________________G_0Extract" localSheetId="11">#REF!</definedName>
    <definedName name="_855___________________________________________________________________________________________G_0Extract">#REF!</definedName>
    <definedName name="_86">#N/A</definedName>
    <definedName name="_862___________________________________________________________________________________________단" localSheetId="8">#REF!</definedName>
    <definedName name="_862___________________________________________________________________________________________단" localSheetId="12">#REF!</definedName>
    <definedName name="_862___________________________________________________________________________________________단" localSheetId="15">#REF!</definedName>
    <definedName name="_862___________________________________________________________________________________________단" localSheetId="10">#REF!</definedName>
    <definedName name="_862___________________________________________________________________________________________단" localSheetId="7">#REF!</definedName>
    <definedName name="_862___________________________________________________________________________________________단" localSheetId="11">#REF!</definedName>
    <definedName name="_862___________________________________________________________________________________________단">#REF!</definedName>
    <definedName name="_87">#N/A</definedName>
    <definedName name="_877__________________________________________________________________________________________3_0Crite" localSheetId="8">#REF!</definedName>
    <definedName name="_877__________________________________________________________________________________________3_0Crite" localSheetId="12">#REF!</definedName>
    <definedName name="_877__________________________________________________________________________________________3_0Crite" localSheetId="15">#REF!</definedName>
    <definedName name="_877__________________________________________________________________________________________3_0Crite" localSheetId="10">#REF!</definedName>
    <definedName name="_877__________________________________________________________________________________________3_0Crite" localSheetId="7">#REF!</definedName>
    <definedName name="_877__________________________________________________________________________________________3_0Crite" localSheetId="11">#REF!</definedName>
    <definedName name="_877__________________________________________________________________________________________3_0Crite">#REF!</definedName>
    <definedName name="_88">#N/A</definedName>
    <definedName name="_880__________________________________________________________________________________________3_0Criteria" localSheetId="8">#REF!</definedName>
    <definedName name="_880__________________________________________________________________________________________3_0Criteria" localSheetId="12">#REF!</definedName>
    <definedName name="_880__________________________________________________________________________________________3_0Criteria" localSheetId="15">#REF!</definedName>
    <definedName name="_880__________________________________________________________________________________________3_0Criteria" localSheetId="10">#REF!</definedName>
    <definedName name="_880__________________________________________________________________________________________3_0Criteria" localSheetId="7">#REF!</definedName>
    <definedName name="_880__________________________________________________________________________________________3_0Criteria" localSheetId="11">#REF!</definedName>
    <definedName name="_880__________________________________________________________________________________________3_0Criteria">#REF!</definedName>
    <definedName name="_883__________________________________________________________________________________________G_0Extr" localSheetId="8">#REF!</definedName>
    <definedName name="_883__________________________________________________________________________________________G_0Extr" localSheetId="12">#REF!</definedName>
    <definedName name="_883__________________________________________________________________________________________G_0Extr" localSheetId="15">#REF!</definedName>
    <definedName name="_883__________________________________________________________________________________________G_0Extr" localSheetId="10">#REF!</definedName>
    <definedName name="_883__________________________________________________________________________________________G_0Extr" localSheetId="7">#REF!</definedName>
    <definedName name="_883__________________________________________________________________________________________G_0Extr" localSheetId="11">#REF!</definedName>
    <definedName name="_883__________________________________________________________________________________________G_0Extr">#REF!</definedName>
    <definedName name="_886__________________________________________________________________________________________G_0Extract" localSheetId="8">#REF!</definedName>
    <definedName name="_886__________________________________________________________________________________________G_0Extract" localSheetId="12">#REF!</definedName>
    <definedName name="_886__________________________________________________________________________________________G_0Extract" localSheetId="15">#REF!</definedName>
    <definedName name="_886__________________________________________________________________________________________G_0Extract" localSheetId="10">#REF!</definedName>
    <definedName name="_886__________________________________________________________________________________________G_0Extract" localSheetId="7">#REF!</definedName>
    <definedName name="_886__________________________________________________________________________________________G_0Extract" localSheetId="11">#REF!</definedName>
    <definedName name="_886__________________________________________________________________________________________G_0Extract">#REF!</definedName>
    <definedName name="_89">#N/A</definedName>
    <definedName name="_893__________________________________________________________________________________________단" localSheetId="8">#REF!</definedName>
    <definedName name="_893__________________________________________________________________________________________단" localSheetId="12">#REF!</definedName>
    <definedName name="_893__________________________________________________________________________________________단" localSheetId="15">#REF!</definedName>
    <definedName name="_893__________________________________________________________________________________________단" localSheetId="10">#REF!</definedName>
    <definedName name="_893__________________________________________________________________________________________단" localSheetId="7">#REF!</definedName>
    <definedName name="_893__________________________________________________________________________________________단" localSheetId="11">#REF!</definedName>
    <definedName name="_893__________________________________________________________________________________________단">#REF!</definedName>
    <definedName name="_9">#N/A</definedName>
    <definedName name="_90">#N/A</definedName>
    <definedName name="_908_________________________________________________________________________________________3_0Crite" localSheetId="8">#REF!</definedName>
    <definedName name="_908_________________________________________________________________________________________3_0Crite" localSheetId="12">#REF!</definedName>
    <definedName name="_908_________________________________________________________________________________________3_0Crite" localSheetId="15">#REF!</definedName>
    <definedName name="_908_________________________________________________________________________________________3_0Crite" localSheetId="10">#REF!</definedName>
    <definedName name="_908_________________________________________________________________________________________3_0Crite" localSheetId="7">#REF!</definedName>
    <definedName name="_908_________________________________________________________________________________________3_0Crite" localSheetId="11">#REF!</definedName>
    <definedName name="_908_________________________________________________________________________________________3_0Crite">#REF!</definedName>
    <definedName name="_91">#N/A</definedName>
    <definedName name="_911_________________________________________________________________________________________3_0Criteria" localSheetId="8">#REF!</definedName>
    <definedName name="_911_________________________________________________________________________________________3_0Criteria" localSheetId="12">#REF!</definedName>
    <definedName name="_911_________________________________________________________________________________________3_0Criteria" localSheetId="15">#REF!</definedName>
    <definedName name="_911_________________________________________________________________________________________3_0Criteria" localSheetId="10">#REF!</definedName>
    <definedName name="_911_________________________________________________________________________________________3_0Criteria" localSheetId="7">#REF!</definedName>
    <definedName name="_911_________________________________________________________________________________________3_0Criteria" localSheetId="11">#REF!</definedName>
    <definedName name="_911_________________________________________________________________________________________3_0Criteria">#REF!</definedName>
    <definedName name="_914_________________________________________________________________________________________G_0Extr" localSheetId="8">#REF!</definedName>
    <definedName name="_914_________________________________________________________________________________________G_0Extr" localSheetId="12">#REF!</definedName>
    <definedName name="_914_________________________________________________________________________________________G_0Extr" localSheetId="15">#REF!</definedName>
    <definedName name="_914_________________________________________________________________________________________G_0Extr" localSheetId="10">#REF!</definedName>
    <definedName name="_914_________________________________________________________________________________________G_0Extr" localSheetId="7">#REF!</definedName>
    <definedName name="_914_________________________________________________________________________________________G_0Extr" localSheetId="11">#REF!</definedName>
    <definedName name="_914_________________________________________________________________________________________G_0Extr">#REF!</definedName>
    <definedName name="_917_________________________________________________________________________________________G_0Extract" localSheetId="8">#REF!</definedName>
    <definedName name="_917_________________________________________________________________________________________G_0Extract" localSheetId="12">#REF!</definedName>
    <definedName name="_917_________________________________________________________________________________________G_0Extract" localSheetId="15">#REF!</definedName>
    <definedName name="_917_________________________________________________________________________________________G_0Extract" localSheetId="10">#REF!</definedName>
    <definedName name="_917_________________________________________________________________________________________G_0Extract" localSheetId="7">#REF!</definedName>
    <definedName name="_917_________________________________________________________________________________________G_0Extract" localSheetId="11">#REF!</definedName>
    <definedName name="_917_________________________________________________________________________________________G_0Extract">#REF!</definedName>
    <definedName name="_92">#N/A</definedName>
    <definedName name="_924_________________________________________________________________________________________단" localSheetId="8">#REF!</definedName>
    <definedName name="_924_________________________________________________________________________________________단" localSheetId="12">#REF!</definedName>
    <definedName name="_924_________________________________________________________________________________________단" localSheetId="15">#REF!</definedName>
    <definedName name="_924_________________________________________________________________________________________단" localSheetId="10">#REF!</definedName>
    <definedName name="_924_________________________________________________________________________________________단" localSheetId="7">#REF!</definedName>
    <definedName name="_924_________________________________________________________________________________________단" localSheetId="11">#REF!</definedName>
    <definedName name="_924_________________________________________________________________________________________단">#REF!</definedName>
    <definedName name="_93">#N/A</definedName>
    <definedName name="_939________________________________________________________________________________________3_0Crite" localSheetId="8">#REF!</definedName>
    <definedName name="_939________________________________________________________________________________________3_0Crite" localSheetId="12">#REF!</definedName>
    <definedName name="_939________________________________________________________________________________________3_0Crite" localSheetId="15">#REF!</definedName>
    <definedName name="_939________________________________________________________________________________________3_0Crite" localSheetId="10">#REF!</definedName>
    <definedName name="_939________________________________________________________________________________________3_0Crite" localSheetId="7">#REF!</definedName>
    <definedName name="_939________________________________________________________________________________________3_0Crite" localSheetId="11">#REF!</definedName>
    <definedName name="_939________________________________________________________________________________________3_0Crite">#REF!</definedName>
    <definedName name="_94">#N/A</definedName>
    <definedName name="_942________________________________________________________________________________________3_0Criteria" localSheetId="8">#REF!</definedName>
    <definedName name="_942________________________________________________________________________________________3_0Criteria" localSheetId="12">#REF!</definedName>
    <definedName name="_942________________________________________________________________________________________3_0Criteria" localSheetId="15">#REF!</definedName>
    <definedName name="_942________________________________________________________________________________________3_0Criteria" localSheetId="10">#REF!</definedName>
    <definedName name="_942________________________________________________________________________________________3_0Criteria" localSheetId="7">#REF!</definedName>
    <definedName name="_942________________________________________________________________________________________3_0Criteria" localSheetId="11">#REF!</definedName>
    <definedName name="_942________________________________________________________________________________________3_0Criteria">#REF!</definedName>
    <definedName name="_945________________________________________________________________________________________G_0Extr" localSheetId="8">#REF!</definedName>
    <definedName name="_945________________________________________________________________________________________G_0Extr" localSheetId="12">#REF!</definedName>
    <definedName name="_945________________________________________________________________________________________G_0Extr" localSheetId="15">#REF!</definedName>
    <definedName name="_945________________________________________________________________________________________G_0Extr" localSheetId="10">#REF!</definedName>
    <definedName name="_945________________________________________________________________________________________G_0Extr" localSheetId="7">#REF!</definedName>
    <definedName name="_945________________________________________________________________________________________G_0Extr" localSheetId="11">#REF!</definedName>
    <definedName name="_945________________________________________________________________________________________G_0Extr">#REF!</definedName>
    <definedName name="_948________________________________________________________________________________________G_0Extract" localSheetId="8">#REF!</definedName>
    <definedName name="_948________________________________________________________________________________________G_0Extract" localSheetId="12">#REF!</definedName>
    <definedName name="_948________________________________________________________________________________________G_0Extract" localSheetId="15">#REF!</definedName>
    <definedName name="_948________________________________________________________________________________________G_0Extract" localSheetId="10">#REF!</definedName>
    <definedName name="_948________________________________________________________________________________________G_0Extract" localSheetId="7">#REF!</definedName>
    <definedName name="_948________________________________________________________________________________________G_0Extract" localSheetId="11">#REF!</definedName>
    <definedName name="_948________________________________________________________________________________________G_0Extract">#REF!</definedName>
    <definedName name="_95">#N/A</definedName>
    <definedName name="_955________________________________________________________________________________________단" localSheetId="8">#REF!</definedName>
    <definedName name="_955________________________________________________________________________________________단" localSheetId="12">#REF!</definedName>
    <definedName name="_955________________________________________________________________________________________단" localSheetId="15">#REF!</definedName>
    <definedName name="_955________________________________________________________________________________________단" localSheetId="10">#REF!</definedName>
    <definedName name="_955________________________________________________________________________________________단" localSheetId="7">#REF!</definedName>
    <definedName name="_955________________________________________________________________________________________단" localSheetId="11">#REF!</definedName>
    <definedName name="_955________________________________________________________________________________________단">#REF!</definedName>
    <definedName name="_96">#N/A</definedName>
    <definedName name="_97">#N/A</definedName>
    <definedName name="_970_______________________________________________________________________________________3_0Crite" localSheetId="8">#REF!</definedName>
    <definedName name="_970_______________________________________________________________________________________3_0Crite" localSheetId="12">#REF!</definedName>
    <definedName name="_970_______________________________________________________________________________________3_0Crite" localSheetId="15">#REF!</definedName>
    <definedName name="_970_______________________________________________________________________________________3_0Crite" localSheetId="10">#REF!</definedName>
    <definedName name="_970_______________________________________________________________________________________3_0Crite" localSheetId="7">#REF!</definedName>
    <definedName name="_970_______________________________________________________________________________________3_0Crite" localSheetId="11">#REF!</definedName>
    <definedName name="_970_______________________________________________________________________________________3_0Crite">#REF!</definedName>
    <definedName name="_973_______________________________________________________________________________________3_0Criteria" localSheetId="8">#REF!</definedName>
    <definedName name="_973_______________________________________________________________________________________3_0Criteria" localSheetId="12">#REF!</definedName>
    <definedName name="_973_______________________________________________________________________________________3_0Criteria" localSheetId="15">#REF!</definedName>
    <definedName name="_973_______________________________________________________________________________________3_0Criteria" localSheetId="10">#REF!</definedName>
    <definedName name="_973_______________________________________________________________________________________3_0Criteria" localSheetId="7">#REF!</definedName>
    <definedName name="_973_______________________________________________________________________________________3_0Criteria" localSheetId="11">#REF!</definedName>
    <definedName name="_973_______________________________________________________________________________________3_0Criteria">#REF!</definedName>
    <definedName name="_976_______________________________________________________________________________________G_0Extr" localSheetId="8">#REF!</definedName>
    <definedName name="_976_______________________________________________________________________________________G_0Extr" localSheetId="12">#REF!</definedName>
    <definedName name="_976_______________________________________________________________________________________G_0Extr" localSheetId="15">#REF!</definedName>
    <definedName name="_976_______________________________________________________________________________________G_0Extr" localSheetId="10">#REF!</definedName>
    <definedName name="_976_______________________________________________________________________________________G_0Extr" localSheetId="7">#REF!</definedName>
    <definedName name="_976_______________________________________________________________________________________G_0Extr" localSheetId="11">#REF!</definedName>
    <definedName name="_976_______________________________________________________________________________________G_0Extr">#REF!</definedName>
    <definedName name="_979_______________________________________________________________________________________G_0Extract" localSheetId="8">#REF!</definedName>
    <definedName name="_979_______________________________________________________________________________________G_0Extract" localSheetId="12">#REF!</definedName>
    <definedName name="_979_______________________________________________________________________________________G_0Extract" localSheetId="15">#REF!</definedName>
    <definedName name="_979_______________________________________________________________________________________G_0Extract" localSheetId="10">#REF!</definedName>
    <definedName name="_979_______________________________________________________________________________________G_0Extract" localSheetId="7">#REF!</definedName>
    <definedName name="_979_______________________________________________________________________________________G_0Extract" localSheetId="11">#REF!</definedName>
    <definedName name="_979_______________________________________________________________________________________G_0Extract">#REF!</definedName>
    <definedName name="_98">#N/A</definedName>
    <definedName name="_986_______________________________________________________________________________________단" localSheetId="8">#REF!</definedName>
    <definedName name="_986_______________________________________________________________________________________단" localSheetId="12">#REF!</definedName>
    <definedName name="_986_______________________________________________________________________________________단" localSheetId="15">#REF!</definedName>
    <definedName name="_986_______________________________________________________________________________________단" localSheetId="10">#REF!</definedName>
    <definedName name="_986_______________________________________________________________________________________단" localSheetId="7">#REF!</definedName>
    <definedName name="_986_______________________________________________________________________________________단" localSheetId="11">#REF!</definedName>
    <definedName name="_986_______________________________________________________________________________________단">#REF!</definedName>
    <definedName name="_99">#N/A</definedName>
    <definedName name="_A" localSheetId="9">#REF!</definedName>
    <definedName name="_A" localSheetId="13">#REF!</definedName>
    <definedName name="_A" localSheetId="8">#REF!</definedName>
    <definedName name="_A" localSheetId="12">#REF!</definedName>
    <definedName name="_A" localSheetId="15">#REF!</definedName>
    <definedName name="_A" localSheetId="10">#REF!</definedName>
    <definedName name="_A" localSheetId="7">#REF!</definedName>
    <definedName name="_A" localSheetId="11">#REF!</definedName>
    <definedName name="_A">#REF!</definedName>
    <definedName name="_A1" localSheetId="9">#REF!</definedName>
    <definedName name="_A1" localSheetId="13">#REF!</definedName>
    <definedName name="_A1" localSheetId="8">#REF!</definedName>
    <definedName name="_A1" localSheetId="12">#REF!</definedName>
    <definedName name="_A1" localSheetId="15">#REF!</definedName>
    <definedName name="_A1" localSheetId="10">#REF!</definedName>
    <definedName name="_A1" localSheetId="7">#REF!</definedName>
    <definedName name="_A1" localSheetId="11">#REF!</definedName>
    <definedName name="_A1">#REF!</definedName>
    <definedName name="_a100000" localSheetId="8">#REF!</definedName>
    <definedName name="_a100000" localSheetId="12">#REF!</definedName>
    <definedName name="_a100000" localSheetId="15">#REF!</definedName>
    <definedName name="_a100000" localSheetId="10">#REF!</definedName>
    <definedName name="_a100000" localSheetId="7">#REF!</definedName>
    <definedName name="_a100000" localSheetId="11">#REF!</definedName>
    <definedName name="_a100000">#REF!</definedName>
    <definedName name="_A183154" localSheetId="8">#REF!</definedName>
    <definedName name="_A183154" localSheetId="12">#REF!</definedName>
    <definedName name="_A183154" localSheetId="15">#REF!</definedName>
    <definedName name="_A183154" localSheetId="10">#REF!</definedName>
    <definedName name="_A183154" localSheetId="7">#REF!</definedName>
    <definedName name="_A183154" localSheetId="11">#REF!</definedName>
    <definedName name="_A183154">#REF!</definedName>
    <definedName name="_A65700" localSheetId="8">#REF!</definedName>
    <definedName name="_A65700" localSheetId="12">#REF!</definedName>
    <definedName name="_A65700" localSheetId="15">#REF!</definedName>
    <definedName name="_A65700" localSheetId="10">#REF!</definedName>
    <definedName name="_A65700" localSheetId="7">#REF!</definedName>
    <definedName name="_A65700" localSheetId="11">#REF!</definedName>
    <definedName name="_A65700">#REF!</definedName>
    <definedName name="_A65800" localSheetId="8">#REF!</definedName>
    <definedName name="_A65800" localSheetId="12">#REF!</definedName>
    <definedName name="_A65800" localSheetId="15">#REF!</definedName>
    <definedName name="_A65800" localSheetId="10">#REF!</definedName>
    <definedName name="_A65800" localSheetId="7">#REF!</definedName>
    <definedName name="_A65800" localSheetId="11">#REF!</definedName>
    <definedName name="_A65800">#REF!</definedName>
    <definedName name="_A66000" localSheetId="8">#REF!</definedName>
    <definedName name="_A66000" localSheetId="12">#REF!</definedName>
    <definedName name="_A66000" localSheetId="15">#REF!</definedName>
    <definedName name="_A66000" localSheetId="10">#REF!</definedName>
    <definedName name="_A66000" localSheetId="7">#REF!</definedName>
    <definedName name="_A66000" localSheetId="11">#REF!</definedName>
    <definedName name="_A66000">#REF!</definedName>
    <definedName name="_A67000" localSheetId="8">#REF!</definedName>
    <definedName name="_A67000" localSheetId="12">#REF!</definedName>
    <definedName name="_A67000" localSheetId="15">#REF!</definedName>
    <definedName name="_A67000" localSheetId="10">#REF!</definedName>
    <definedName name="_A67000" localSheetId="7">#REF!</definedName>
    <definedName name="_A67000" localSheetId="11">#REF!</definedName>
    <definedName name="_A67000">#REF!</definedName>
    <definedName name="_A68000" localSheetId="8">#REF!</definedName>
    <definedName name="_A68000" localSheetId="12">#REF!</definedName>
    <definedName name="_A68000" localSheetId="15">#REF!</definedName>
    <definedName name="_A68000" localSheetId="10">#REF!</definedName>
    <definedName name="_A68000" localSheetId="7">#REF!</definedName>
    <definedName name="_A68000" localSheetId="11">#REF!</definedName>
    <definedName name="_A68000">#REF!</definedName>
    <definedName name="_A70000" localSheetId="8">#REF!</definedName>
    <definedName name="_A70000" localSheetId="12">#REF!</definedName>
    <definedName name="_A70000" localSheetId="15">#REF!</definedName>
    <definedName name="_A70000" localSheetId="10">#REF!</definedName>
    <definedName name="_A70000" localSheetId="7">#REF!</definedName>
    <definedName name="_A70000" localSheetId="11">#REF!</definedName>
    <definedName name="_A70000">#REF!</definedName>
    <definedName name="_A80000" localSheetId="8">#REF!</definedName>
    <definedName name="_A80000" localSheetId="12">#REF!</definedName>
    <definedName name="_A80000" localSheetId="15">#REF!</definedName>
    <definedName name="_A80000" localSheetId="10">#REF!</definedName>
    <definedName name="_A80000" localSheetId="7">#REF!</definedName>
    <definedName name="_A80000" localSheetId="11">#REF!</definedName>
    <definedName name="_A80000">#REF!</definedName>
    <definedName name="_DOG1" localSheetId="8">#REF!</definedName>
    <definedName name="_DOG1" localSheetId="12">#REF!</definedName>
    <definedName name="_DOG1" localSheetId="15">#REF!</definedName>
    <definedName name="_DOG1" localSheetId="10">#REF!</definedName>
    <definedName name="_DOG1" localSheetId="7">#REF!</definedName>
    <definedName name="_DOG1" localSheetId="11">#REF!</definedName>
    <definedName name="_DOG1">#REF!</definedName>
    <definedName name="_DOG2" localSheetId="8">#REF!</definedName>
    <definedName name="_DOG2" localSheetId="12">#REF!</definedName>
    <definedName name="_DOG2" localSheetId="15">#REF!</definedName>
    <definedName name="_DOG2" localSheetId="10">#REF!</definedName>
    <definedName name="_DOG2" localSheetId="7">#REF!</definedName>
    <definedName name="_DOG2" localSheetId="11">#REF!</definedName>
    <definedName name="_DOG2">#REF!</definedName>
    <definedName name="_DOG22" localSheetId="8">#REF!</definedName>
    <definedName name="_DOG22" localSheetId="12">#REF!</definedName>
    <definedName name="_DOG22" localSheetId="15">#REF!</definedName>
    <definedName name="_DOG22" localSheetId="10">#REF!</definedName>
    <definedName name="_DOG22" localSheetId="7">#REF!</definedName>
    <definedName name="_DOG22" localSheetId="11">#REF!</definedName>
    <definedName name="_DOG22">#REF!</definedName>
    <definedName name="_DOG3" localSheetId="8">#REF!</definedName>
    <definedName name="_DOG3" localSheetId="12">#REF!</definedName>
    <definedName name="_DOG3" localSheetId="15">#REF!</definedName>
    <definedName name="_DOG3" localSheetId="10">#REF!</definedName>
    <definedName name="_DOG3" localSheetId="7">#REF!</definedName>
    <definedName name="_DOG3" localSheetId="11">#REF!</definedName>
    <definedName name="_DOG3">#REF!</definedName>
    <definedName name="_DOG33" localSheetId="8">#REF!</definedName>
    <definedName name="_DOG33" localSheetId="12">#REF!</definedName>
    <definedName name="_DOG33" localSheetId="15">#REF!</definedName>
    <definedName name="_DOG33" localSheetId="10">#REF!</definedName>
    <definedName name="_DOG33" localSheetId="7">#REF!</definedName>
    <definedName name="_DOG33" localSheetId="11">#REF!</definedName>
    <definedName name="_DOG33">#REF!</definedName>
    <definedName name="_DOG4" localSheetId="8">#REF!</definedName>
    <definedName name="_DOG4" localSheetId="12">#REF!</definedName>
    <definedName name="_DOG4" localSheetId="15">#REF!</definedName>
    <definedName name="_DOG4" localSheetId="10">#REF!</definedName>
    <definedName name="_DOG4" localSheetId="7">#REF!</definedName>
    <definedName name="_DOG4" localSheetId="11">#REF!</definedName>
    <definedName name="_DOG4">#REF!</definedName>
    <definedName name="_Fill" localSheetId="0" hidden="1">#REF!</definedName>
    <definedName name="_Fill" localSheetId="8" hidden="1">#REF!</definedName>
    <definedName name="_Fill" localSheetId="12" hidden="1">#REF!</definedName>
    <definedName name="_Fill" localSheetId="22" hidden="1">#REF!</definedName>
    <definedName name="_Fill" localSheetId="18" hidden="1">#REF!</definedName>
    <definedName name="_Fill" localSheetId="17" hidden="1">#REF!</definedName>
    <definedName name="_Fill" localSheetId="15" hidden="1">#REF!</definedName>
    <definedName name="_Fill" localSheetId="10" hidden="1">#REF!</definedName>
    <definedName name="_Fill" localSheetId="7" hidden="1">#REF!</definedName>
    <definedName name="_Fill" localSheetId="11" hidden="1">#REF!</definedName>
    <definedName name="_Fill" localSheetId="21" hidden="1">#REF!</definedName>
    <definedName name="_Fill" localSheetId="20" hidden="1">#REF!</definedName>
    <definedName name="_Fill" localSheetId="19" hidden="1">#REF!</definedName>
    <definedName name="_Fill" localSheetId="26" hidden="1">#REF!</definedName>
    <definedName name="_Fill" hidden="1">#REF!</definedName>
    <definedName name="_xlnm._FilterDatabase" localSheetId="8" hidden="1">#REF!</definedName>
    <definedName name="_xlnm._FilterDatabase" localSheetId="12" hidden="1">#REF!</definedName>
    <definedName name="_xlnm._FilterDatabase" localSheetId="22" hidden="1">#REF!</definedName>
    <definedName name="_xlnm._FilterDatabase" localSheetId="18" hidden="1">신규단산!$A$1:$W$1</definedName>
    <definedName name="_xlnm._FilterDatabase" localSheetId="17" hidden="1">#REF!</definedName>
    <definedName name="_xlnm._FilterDatabase" localSheetId="15" hidden="1">#REF!</definedName>
    <definedName name="_xlnm._FilterDatabase" localSheetId="10" hidden="1">예정공정표!$B$1:$V$21</definedName>
    <definedName name="_xlnm._FilterDatabase" localSheetId="21" hidden="1">#REF!</definedName>
    <definedName name="_xlnm._FilterDatabase" localSheetId="20" hidden="1">#REF!</definedName>
    <definedName name="_xlnm._FilterDatabase" localSheetId="19" hidden="1">#REF!</definedName>
    <definedName name="_xlnm._FilterDatabase" localSheetId="26" hidden="1">#REF!</definedName>
    <definedName name="_xlnm._FilterDatabase" hidden="1">#REF!</definedName>
    <definedName name="_HSH1" localSheetId="8">#REF!</definedName>
    <definedName name="_HSH1" localSheetId="12">#REF!</definedName>
    <definedName name="_HSH1" localSheetId="15">#REF!</definedName>
    <definedName name="_HSH1" localSheetId="10">#REF!</definedName>
    <definedName name="_HSH1" localSheetId="7">#REF!</definedName>
    <definedName name="_HSH1" localSheetId="11">#REF!</definedName>
    <definedName name="_HSH1">#REF!</definedName>
    <definedName name="_HSH2" localSheetId="8">#REF!</definedName>
    <definedName name="_HSH2" localSheetId="12">#REF!</definedName>
    <definedName name="_HSH2" localSheetId="15">#REF!</definedName>
    <definedName name="_HSH2" localSheetId="10">#REF!</definedName>
    <definedName name="_HSH2" localSheetId="7">#REF!</definedName>
    <definedName name="_HSH2" localSheetId="11">#REF!</definedName>
    <definedName name="_HSH2">#REF!</definedName>
    <definedName name="_IL1" localSheetId="8">#REF!</definedName>
    <definedName name="_IL1" localSheetId="12">#REF!</definedName>
    <definedName name="_IL1" localSheetId="15">#REF!</definedName>
    <definedName name="_IL1" localSheetId="10">#REF!</definedName>
    <definedName name="_IL1" localSheetId="7">#REF!</definedName>
    <definedName name="_IL1" localSheetId="11">#REF!</definedName>
    <definedName name="_IL1">#REF!</definedName>
    <definedName name="_Key1" localSheetId="8" hidden="1">#REF!</definedName>
    <definedName name="_Key1" localSheetId="12" hidden="1">#REF!</definedName>
    <definedName name="_Key1" localSheetId="22" hidden="1">#REF!</definedName>
    <definedName name="_Key1" localSheetId="18" hidden="1">#REF!</definedName>
    <definedName name="_Key1" localSheetId="17" hidden="1">#REF!</definedName>
    <definedName name="_Key1" localSheetId="15" hidden="1">#REF!</definedName>
    <definedName name="_Key1" localSheetId="21" hidden="1">#REF!</definedName>
    <definedName name="_Key1" localSheetId="20" hidden="1">#REF!</definedName>
    <definedName name="_Key1" localSheetId="19" hidden="1">#REF!</definedName>
    <definedName name="_Key1" localSheetId="26" hidden="1">#REF!</definedName>
    <definedName name="_Key1" hidden="1">#REF!</definedName>
    <definedName name="_Key2" localSheetId="8" hidden="1">#REF!</definedName>
    <definedName name="_Key2" localSheetId="12" hidden="1">#REF!</definedName>
    <definedName name="_Key2" localSheetId="22" hidden="1">[1]내역서!#REF!</definedName>
    <definedName name="_Key2" localSheetId="18" hidden="1">[1]내역서!#REF!</definedName>
    <definedName name="_Key2" localSheetId="17" hidden="1">[1]내역서!#REF!</definedName>
    <definedName name="_Key2" localSheetId="15" hidden="1">#REF!</definedName>
    <definedName name="_Key2" localSheetId="21" hidden="1">[1]내역서!#REF!</definedName>
    <definedName name="_Key2" localSheetId="20" hidden="1">[1]내역서!#REF!</definedName>
    <definedName name="_Key2" localSheetId="19" hidden="1">[1]내역서!#REF!</definedName>
    <definedName name="_Key2" localSheetId="26" hidden="1">[1]내역서!#REF!</definedName>
    <definedName name="_Key2" hidden="1">#REF!</definedName>
    <definedName name="_ll15" localSheetId="8">#REF!</definedName>
    <definedName name="_ll15" localSheetId="12">#REF!</definedName>
    <definedName name="_ll15" localSheetId="15">#REF!</definedName>
    <definedName name="_ll15" localSheetId="10">#REF!</definedName>
    <definedName name="_ll15" localSheetId="7">#REF!</definedName>
    <definedName name="_ll15" localSheetId="11">#REF!</definedName>
    <definedName name="_ll15">#REF!</definedName>
    <definedName name="_MatInverse_In" localSheetId="0" hidden="1">#REF!</definedName>
    <definedName name="_MatInverse_In" localSheetId="8" hidden="1">#REF!</definedName>
    <definedName name="_MatInverse_In" localSheetId="12" hidden="1">#REF!</definedName>
    <definedName name="_MatInverse_In" localSheetId="15" hidden="1">#REF!</definedName>
    <definedName name="_MatInverse_In" localSheetId="10" hidden="1">#REF!</definedName>
    <definedName name="_MatInverse_In" localSheetId="7" hidden="1">#REF!</definedName>
    <definedName name="_MatInverse_In" localSheetId="11" hidden="1">#REF!</definedName>
    <definedName name="_MatInverse_In" hidden="1">#REF!</definedName>
    <definedName name="_MatMult_A" localSheetId="0" hidden="1">#REF!</definedName>
    <definedName name="_MatMult_A" localSheetId="8" hidden="1">#REF!</definedName>
    <definedName name="_MatMult_A" localSheetId="12" hidden="1">#REF!</definedName>
    <definedName name="_MatMult_A" localSheetId="15" hidden="1">#REF!</definedName>
    <definedName name="_MatMult_A" localSheetId="10" hidden="1">#REF!</definedName>
    <definedName name="_MatMult_A" localSheetId="7" hidden="1">#REF!</definedName>
    <definedName name="_MatMult_A" localSheetId="11" hidden="1">#REF!</definedName>
    <definedName name="_MatMult_A" hidden="1">#REF!</definedName>
    <definedName name="_MatMult_AxB" localSheetId="0" hidden="1">#REF!</definedName>
    <definedName name="_MatMult_AxB" localSheetId="8" hidden="1">#REF!</definedName>
    <definedName name="_MatMult_AxB" localSheetId="12" hidden="1">#REF!</definedName>
    <definedName name="_MatMult_AxB" localSheetId="15" hidden="1">#REF!</definedName>
    <definedName name="_MatMult_AxB" localSheetId="10" hidden="1">#REF!</definedName>
    <definedName name="_MatMult_AxB" localSheetId="7" hidden="1">#REF!</definedName>
    <definedName name="_MatMult_AxB" localSheetId="11" hidden="1">#REF!</definedName>
    <definedName name="_MatMult_AxB" hidden="1">#REF!</definedName>
    <definedName name="_MatMult_B" localSheetId="0" hidden="1">#REF!</definedName>
    <definedName name="_MatMult_B" localSheetId="8" hidden="1">#REF!</definedName>
    <definedName name="_MatMult_B" localSheetId="12" hidden="1">#REF!</definedName>
    <definedName name="_MatMult_B" localSheetId="15" hidden="1">#REF!</definedName>
    <definedName name="_MatMult_B" localSheetId="10" hidden="1">#REF!</definedName>
    <definedName name="_MatMult_B" localSheetId="7" hidden="1">#REF!</definedName>
    <definedName name="_MatMult_B" localSheetId="11" hidden="1">#REF!</definedName>
    <definedName name="_MatMult_B" hidden="1">#REF!</definedName>
    <definedName name="_mcv1" localSheetId="9">#REF!</definedName>
    <definedName name="_mcv1" localSheetId="13">#REF!</definedName>
    <definedName name="_mcv1" localSheetId="8">#REF!</definedName>
    <definedName name="_mcv1" localSheetId="12">#REF!</definedName>
    <definedName name="_mcv1" localSheetId="15">#REF!</definedName>
    <definedName name="_mcv1" localSheetId="10">#REF!</definedName>
    <definedName name="_mcv1" localSheetId="7">#REF!</definedName>
    <definedName name="_mcv1" localSheetId="11">#REF!</definedName>
    <definedName name="_mcv1">#REF!</definedName>
    <definedName name="_mcv2" localSheetId="9">#REF!</definedName>
    <definedName name="_mcv2" localSheetId="13">#REF!</definedName>
    <definedName name="_mcv2" localSheetId="8">#REF!</definedName>
    <definedName name="_mcv2" localSheetId="12">#REF!</definedName>
    <definedName name="_mcv2" localSheetId="15">#REF!</definedName>
    <definedName name="_mcv2" localSheetId="10">#REF!</definedName>
    <definedName name="_mcv2" localSheetId="7">#REF!</definedName>
    <definedName name="_mcv2" localSheetId="11">#REF!</definedName>
    <definedName name="_mcv2">#REF!</definedName>
    <definedName name="_mcv3" localSheetId="9">#REF!</definedName>
    <definedName name="_mcv3" localSheetId="13">#REF!</definedName>
    <definedName name="_mcv3" localSheetId="8">#REF!</definedName>
    <definedName name="_mcv3" localSheetId="12">#REF!</definedName>
    <definedName name="_mcv3" localSheetId="15">#REF!</definedName>
    <definedName name="_mcv3" localSheetId="10">#REF!</definedName>
    <definedName name="_mcv3" localSheetId="7">#REF!</definedName>
    <definedName name="_mcv3" localSheetId="11">#REF!</definedName>
    <definedName name="_mcv3">#REF!</definedName>
    <definedName name="_mcv4" localSheetId="8">#REF!</definedName>
    <definedName name="_mcv4" localSheetId="12">#REF!</definedName>
    <definedName name="_mcv4" localSheetId="15">#REF!</definedName>
    <definedName name="_mcv4" localSheetId="10">#REF!</definedName>
    <definedName name="_mcv4" localSheetId="7">#REF!</definedName>
    <definedName name="_mcv4" localSheetId="11">#REF!</definedName>
    <definedName name="_mcv4">#REF!</definedName>
    <definedName name="_mcv5" localSheetId="8">#REF!</definedName>
    <definedName name="_mcv5" localSheetId="12">#REF!</definedName>
    <definedName name="_mcv5" localSheetId="15">#REF!</definedName>
    <definedName name="_mcv5" localSheetId="10">#REF!</definedName>
    <definedName name="_mcv5" localSheetId="7">#REF!</definedName>
    <definedName name="_mcv5" localSheetId="11">#REF!</definedName>
    <definedName name="_mcv5">#REF!</definedName>
    <definedName name="_mhw1" localSheetId="8">#REF!</definedName>
    <definedName name="_mhw1" localSheetId="12">#REF!</definedName>
    <definedName name="_mhw1" localSheetId="15">#REF!</definedName>
    <definedName name="_mhw1" localSheetId="10">#REF!</definedName>
    <definedName name="_mhw1" localSheetId="7">#REF!</definedName>
    <definedName name="_mhw1" localSheetId="11">#REF!</definedName>
    <definedName name="_mhw1">#REF!</definedName>
    <definedName name="_mvw1" localSheetId="8">#REF!</definedName>
    <definedName name="_mvw1" localSheetId="12">#REF!</definedName>
    <definedName name="_mvw1" localSheetId="15">#REF!</definedName>
    <definedName name="_mvw1" localSheetId="10">#REF!</definedName>
    <definedName name="_mvw1" localSheetId="7">#REF!</definedName>
    <definedName name="_mvw1" localSheetId="11">#REF!</definedName>
    <definedName name="_mvw1">#REF!</definedName>
    <definedName name="_NMB96" localSheetId="8">#REF!</definedName>
    <definedName name="_NMB96" localSheetId="12">#REF!</definedName>
    <definedName name="_NMB96" localSheetId="15">#REF!</definedName>
    <definedName name="_NMB96" localSheetId="10">#REF!</definedName>
    <definedName name="_NMB96" localSheetId="7">#REF!</definedName>
    <definedName name="_NMB96" localSheetId="11">#REF!</definedName>
    <definedName name="_NMB96">#REF!</definedName>
    <definedName name="_NP1" localSheetId="8">#REF!</definedName>
    <definedName name="_NP1" localSheetId="12">#REF!</definedName>
    <definedName name="_NP1" localSheetId="15">#REF!</definedName>
    <definedName name="_NP1" localSheetId="10">#REF!</definedName>
    <definedName name="_NP1" localSheetId="7">#REF!</definedName>
    <definedName name="_NP1" localSheetId="11">#REF!</definedName>
    <definedName name="_NP1">#REF!</definedName>
    <definedName name="_NP2" localSheetId="8">#REF!</definedName>
    <definedName name="_NP2" localSheetId="12">#REF!</definedName>
    <definedName name="_NP2" localSheetId="15">#REF!</definedName>
    <definedName name="_NP2" localSheetId="10">#REF!</definedName>
    <definedName name="_NP2" localSheetId="7">#REF!</definedName>
    <definedName name="_NP2" localSheetId="11">#REF!</definedName>
    <definedName name="_NP2">#REF!</definedName>
    <definedName name="_NSH1" localSheetId="8">#REF!</definedName>
    <definedName name="_NSH1" localSheetId="12">#REF!</definedName>
    <definedName name="_NSH1" localSheetId="15">#REF!</definedName>
    <definedName name="_NSH1" localSheetId="10">#REF!</definedName>
    <definedName name="_NSH1" localSheetId="7">#REF!</definedName>
    <definedName name="_NSH1" localSheetId="11">#REF!</definedName>
    <definedName name="_NSH1">#REF!</definedName>
    <definedName name="_NSH2" localSheetId="8">#REF!</definedName>
    <definedName name="_NSH2" localSheetId="12">#REF!</definedName>
    <definedName name="_NSH2" localSheetId="15">#REF!</definedName>
    <definedName name="_NSH2" localSheetId="10">#REF!</definedName>
    <definedName name="_NSH2" localSheetId="7">#REF!</definedName>
    <definedName name="_NSH2" localSheetId="11">#REF!</definedName>
    <definedName name="_NSH2">#REF!</definedName>
    <definedName name="_Order1" localSheetId="9" hidden="1">0</definedName>
    <definedName name="_Order1" localSheetId="13" hidden="1">0</definedName>
    <definedName name="_Order1" localSheetId="8" hidden="1">0</definedName>
    <definedName name="_Order1" localSheetId="12" hidden="1">0</definedName>
    <definedName name="_Order1" hidden="1">255</definedName>
    <definedName name="_Order2" localSheetId="9" hidden="1">0</definedName>
    <definedName name="_Order2" localSheetId="13" hidden="1">0</definedName>
    <definedName name="_Order2" localSheetId="8" hidden="1">0</definedName>
    <definedName name="_Order2" localSheetId="12" hidden="1">0</definedName>
    <definedName name="_Order2" hidden="1">255</definedName>
    <definedName name="_P1" localSheetId="8">#REF!</definedName>
    <definedName name="_P1" localSheetId="12">#REF!</definedName>
    <definedName name="_P1" localSheetId="15">#REF!</definedName>
    <definedName name="_P1" localSheetId="10">#REF!</definedName>
    <definedName name="_P1" localSheetId="7">#REF!</definedName>
    <definedName name="_P1" localSheetId="11">#REF!</definedName>
    <definedName name="_P1">#REF!</definedName>
    <definedName name="_pa1" localSheetId="9">#REF!</definedName>
    <definedName name="_pa1" localSheetId="13">#REF!</definedName>
    <definedName name="_pa1" localSheetId="8">#REF!</definedName>
    <definedName name="_pa1" localSheetId="12">#REF!</definedName>
    <definedName name="_pa1" localSheetId="15">#REF!</definedName>
    <definedName name="_pa1" localSheetId="10">#REF!</definedName>
    <definedName name="_pa1" localSheetId="7">#REF!</definedName>
    <definedName name="_pa1" localSheetId="11">#REF!</definedName>
    <definedName name="_pa1">#REF!</definedName>
    <definedName name="_pa2" localSheetId="8">#REF!</definedName>
    <definedName name="_pa2" localSheetId="12">#REF!</definedName>
    <definedName name="_pa2" localSheetId="15">#REF!</definedName>
    <definedName name="_pa2" localSheetId="10">#REF!</definedName>
    <definedName name="_pa2" localSheetId="7">#REF!</definedName>
    <definedName name="_pa2" localSheetId="11">#REF!</definedName>
    <definedName name="_pa2">#REF!</definedName>
    <definedName name="_pe22" localSheetId="8">#REF!</definedName>
    <definedName name="_pe22" localSheetId="12">#REF!</definedName>
    <definedName name="_pe22" localSheetId="15">#REF!</definedName>
    <definedName name="_pe22" localSheetId="10">#REF!</definedName>
    <definedName name="_pe22" localSheetId="7">#REF!</definedName>
    <definedName name="_pe22" localSheetId="11">#REF!</definedName>
    <definedName name="_pe22">#REF!</definedName>
    <definedName name="_PI48" localSheetId="8">#REF!</definedName>
    <definedName name="_PI48" localSheetId="12">#REF!</definedName>
    <definedName name="_PI48" localSheetId="15">#REF!</definedName>
    <definedName name="_PI48" localSheetId="10">#REF!</definedName>
    <definedName name="_PI48" localSheetId="7">#REF!</definedName>
    <definedName name="_PI48" localSheetId="11">#REF!</definedName>
    <definedName name="_PI48">#REF!</definedName>
    <definedName name="_PI60" localSheetId="8">#REF!</definedName>
    <definedName name="_PI60" localSheetId="12">#REF!</definedName>
    <definedName name="_PI60" localSheetId="15">#REF!</definedName>
    <definedName name="_PI60" localSheetId="10">#REF!</definedName>
    <definedName name="_PI60" localSheetId="7">#REF!</definedName>
    <definedName name="_PI60" localSheetId="11">#REF!</definedName>
    <definedName name="_PI60">#REF!</definedName>
    <definedName name="_pl1" localSheetId="8">#REF!</definedName>
    <definedName name="_pl1" localSheetId="12">#REF!</definedName>
    <definedName name="_pl1" localSheetId="15">#REF!</definedName>
    <definedName name="_pl1" localSheetId="10">#REF!</definedName>
    <definedName name="_pl1" localSheetId="7">#REF!</definedName>
    <definedName name="_pl1" localSheetId="11">#REF!</definedName>
    <definedName name="_pl1">#REF!</definedName>
    <definedName name="_PL2" localSheetId="8">#REF!</definedName>
    <definedName name="_PL2" localSheetId="12">#REF!</definedName>
    <definedName name="_PL2" localSheetId="15">#REF!</definedName>
    <definedName name="_PL2" localSheetId="10">#REF!</definedName>
    <definedName name="_PL2" localSheetId="7">#REF!</definedName>
    <definedName name="_PL2" localSheetId="11">#REF!</definedName>
    <definedName name="_PL2">#REF!</definedName>
    <definedName name="_PL3" localSheetId="8">#REF!</definedName>
    <definedName name="_PL3" localSheetId="12">#REF!</definedName>
    <definedName name="_PL3" localSheetId="15">#REF!</definedName>
    <definedName name="_PL3" localSheetId="10">#REF!</definedName>
    <definedName name="_PL3" localSheetId="7">#REF!</definedName>
    <definedName name="_PL3" localSheetId="11">#REF!</definedName>
    <definedName name="_PL3">#REF!</definedName>
    <definedName name="_PSC1" localSheetId="8">#REF!</definedName>
    <definedName name="_PSC1" localSheetId="12">#REF!</definedName>
    <definedName name="_PSC1" localSheetId="15">#REF!</definedName>
    <definedName name="_PSC1" localSheetId="10">#REF!</definedName>
    <definedName name="_PSC1" localSheetId="7">#REF!</definedName>
    <definedName name="_PSC1" localSheetId="11">#REF!</definedName>
    <definedName name="_PSC1">#REF!</definedName>
    <definedName name="_RD1" localSheetId="8">#REF!</definedName>
    <definedName name="_RD1" localSheetId="12">#REF!</definedName>
    <definedName name="_RD1" localSheetId="15">#REF!</definedName>
    <definedName name="_RD1" localSheetId="10">#REF!</definedName>
    <definedName name="_RD1" localSheetId="7">#REF!</definedName>
    <definedName name="_RD1" localSheetId="11">#REF!</definedName>
    <definedName name="_RD1">#REF!</definedName>
    <definedName name="_RD2" localSheetId="8">#REF!</definedName>
    <definedName name="_RD2" localSheetId="12">#REF!</definedName>
    <definedName name="_RD2" localSheetId="15">#REF!</definedName>
    <definedName name="_RD2" localSheetId="10">#REF!</definedName>
    <definedName name="_RD2" localSheetId="7">#REF!</definedName>
    <definedName name="_RD2" localSheetId="11">#REF!</definedName>
    <definedName name="_RD2">#REF!</definedName>
    <definedName name="_RD3" localSheetId="8">#REF!</definedName>
    <definedName name="_RD3" localSheetId="12">#REF!</definedName>
    <definedName name="_RD3" localSheetId="15">#REF!</definedName>
    <definedName name="_RD3" localSheetId="10">#REF!</definedName>
    <definedName name="_RD3" localSheetId="7">#REF!</definedName>
    <definedName name="_RD3" localSheetId="11">#REF!</definedName>
    <definedName name="_RD3">#REF!</definedName>
    <definedName name="_RD4" localSheetId="8">#REF!</definedName>
    <definedName name="_RD4" localSheetId="12">#REF!</definedName>
    <definedName name="_RD4" localSheetId="15">#REF!</definedName>
    <definedName name="_RD4" localSheetId="10">#REF!</definedName>
    <definedName name="_RD4" localSheetId="7">#REF!</definedName>
    <definedName name="_RD4" localSheetId="11">#REF!</definedName>
    <definedName name="_RD4">#REF!</definedName>
    <definedName name="_RD5" localSheetId="8">#REF!</definedName>
    <definedName name="_RD5" localSheetId="12">#REF!</definedName>
    <definedName name="_RD5" localSheetId="15">#REF!</definedName>
    <definedName name="_RD5" localSheetId="10">#REF!</definedName>
    <definedName name="_RD5" localSheetId="7">#REF!</definedName>
    <definedName name="_RD5" localSheetId="11">#REF!</definedName>
    <definedName name="_RD5">#REF!</definedName>
    <definedName name="_RD6" localSheetId="8">#REF!</definedName>
    <definedName name="_RD6" localSheetId="12">#REF!</definedName>
    <definedName name="_RD6" localSheetId="15">#REF!</definedName>
    <definedName name="_RD6" localSheetId="10">#REF!</definedName>
    <definedName name="_RD6" localSheetId="7">#REF!</definedName>
    <definedName name="_RD6" localSheetId="11">#REF!</definedName>
    <definedName name="_RD6">#REF!</definedName>
    <definedName name="_RD7" localSheetId="8">#REF!</definedName>
    <definedName name="_RD7" localSheetId="12">#REF!</definedName>
    <definedName name="_RD7" localSheetId="15">#REF!</definedName>
    <definedName name="_RD7" localSheetId="10">#REF!</definedName>
    <definedName name="_RD7" localSheetId="7">#REF!</definedName>
    <definedName name="_RD7" localSheetId="11">#REF!</definedName>
    <definedName name="_RD7">#REF!</definedName>
    <definedName name="_rg5" localSheetId="8">#REF!</definedName>
    <definedName name="_rg5" localSheetId="12">#REF!</definedName>
    <definedName name="_rg5" localSheetId="15">#REF!</definedName>
    <definedName name="_rg5" localSheetId="10">#REF!</definedName>
    <definedName name="_rg5" localSheetId="7">#REF!</definedName>
    <definedName name="_rg5" localSheetId="11">#REF!</definedName>
    <definedName name="_rg5">#REF!</definedName>
    <definedName name="_RL1" localSheetId="8">#REF!</definedName>
    <definedName name="_RL1" localSheetId="12">#REF!</definedName>
    <definedName name="_RL1" localSheetId="15">#REF!</definedName>
    <definedName name="_RL1" localSheetId="10">#REF!</definedName>
    <definedName name="_RL1" localSheetId="7">#REF!</definedName>
    <definedName name="_RL1" localSheetId="11">#REF!</definedName>
    <definedName name="_RL1">#REF!</definedName>
    <definedName name="_RL2" localSheetId="8">#REF!</definedName>
    <definedName name="_RL2" localSheetId="12">#REF!</definedName>
    <definedName name="_RL2" localSheetId="15">#REF!</definedName>
    <definedName name="_RL2" localSheetId="10">#REF!</definedName>
    <definedName name="_RL2" localSheetId="7">#REF!</definedName>
    <definedName name="_RL2" localSheetId="11">#REF!</definedName>
    <definedName name="_RL2">#REF!</definedName>
    <definedName name="_RL3" localSheetId="8">#REF!</definedName>
    <definedName name="_RL3" localSheetId="12">#REF!</definedName>
    <definedName name="_RL3" localSheetId="15">#REF!</definedName>
    <definedName name="_RL3" localSheetId="10">#REF!</definedName>
    <definedName name="_RL3" localSheetId="7">#REF!</definedName>
    <definedName name="_RL3" localSheetId="11">#REF!</definedName>
    <definedName name="_RL3">#REF!</definedName>
    <definedName name="_RL4" localSheetId="8">#REF!</definedName>
    <definedName name="_RL4" localSheetId="12">#REF!</definedName>
    <definedName name="_RL4" localSheetId="15">#REF!</definedName>
    <definedName name="_RL4" localSheetId="10">#REF!</definedName>
    <definedName name="_RL4" localSheetId="7">#REF!</definedName>
    <definedName name="_RL4" localSheetId="11">#REF!</definedName>
    <definedName name="_RL4">#REF!</definedName>
    <definedName name="_RL5" localSheetId="8">#REF!</definedName>
    <definedName name="_RL5" localSheetId="12">#REF!</definedName>
    <definedName name="_RL5" localSheetId="15">#REF!</definedName>
    <definedName name="_RL5" localSheetId="10">#REF!</definedName>
    <definedName name="_RL5" localSheetId="7">#REF!</definedName>
    <definedName name="_RL5" localSheetId="11">#REF!</definedName>
    <definedName name="_RL5">#REF!</definedName>
    <definedName name="_RL6" localSheetId="8">#REF!</definedName>
    <definedName name="_RL6" localSheetId="12">#REF!</definedName>
    <definedName name="_RL6" localSheetId="15">#REF!</definedName>
    <definedName name="_RL6" localSheetId="10">#REF!</definedName>
    <definedName name="_RL6" localSheetId="7">#REF!</definedName>
    <definedName name="_RL6" localSheetId="11">#REF!</definedName>
    <definedName name="_RL6">#REF!</definedName>
    <definedName name="_RL7" localSheetId="8">#REF!</definedName>
    <definedName name="_RL7" localSheetId="12">#REF!</definedName>
    <definedName name="_RL7" localSheetId="15">#REF!</definedName>
    <definedName name="_RL7" localSheetId="10">#REF!</definedName>
    <definedName name="_RL7" localSheetId="7">#REF!</definedName>
    <definedName name="_RL7" localSheetId="11">#REF!</definedName>
    <definedName name="_RL7">#REF!</definedName>
    <definedName name="_RO110" localSheetId="8">#REF!</definedName>
    <definedName name="_RO110" localSheetId="12">#REF!</definedName>
    <definedName name="_RO110" localSheetId="15">#REF!</definedName>
    <definedName name="_RO110" localSheetId="10">#REF!</definedName>
    <definedName name="_RO110" localSheetId="7">#REF!</definedName>
    <definedName name="_RO110" localSheetId="11">#REF!</definedName>
    <definedName name="_RO110">#REF!</definedName>
    <definedName name="_RO22" localSheetId="8">#REF!</definedName>
    <definedName name="_RO22" localSheetId="12">#REF!</definedName>
    <definedName name="_RO22" localSheetId="15">#REF!</definedName>
    <definedName name="_RO22" localSheetId="10">#REF!</definedName>
    <definedName name="_RO22" localSheetId="7">#REF!</definedName>
    <definedName name="_RO22" localSheetId="11">#REF!</definedName>
    <definedName name="_RO22">#REF!</definedName>
    <definedName name="_RO35" localSheetId="8">#REF!</definedName>
    <definedName name="_RO35" localSheetId="12">#REF!</definedName>
    <definedName name="_RO35" localSheetId="15">#REF!</definedName>
    <definedName name="_RO35" localSheetId="10">#REF!</definedName>
    <definedName name="_RO35" localSheetId="7">#REF!</definedName>
    <definedName name="_RO35" localSheetId="11">#REF!</definedName>
    <definedName name="_RO35">#REF!</definedName>
    <definedName name="_RO45" localSheetId="8">#REF!</definedName>
    <definedName name="_RO45" localSheetId="12">#REF!</definedName>
    <definedName name="_RO45" localSheetId="15">#REF!</definedName>
    <definedName name="_RO45" localSheetId="10">#REF!</definedName>
    <definedName name="_RO45" localSheetId="7">#REF!</definedName>
    <definedName name="_RO45" localSheetId="11">#REF!</definedName>
    <definedName name="_RO45">#REF!</definedName>
    <definedName name="_RO60" localSheetId="8">#REF!</definedName>
    <definedName name="_RO60" localSheetId="12">#REF!</definedName>
    <definedName name="_RO60" localSheetId="15">#REF!</definedName>
    <definedName name="_RO60" localSheetId="10">#REF!</definedName>
    <definedName name="_RO60" localSheetId="7">#REF!</definedName>
    <definedName name="_RO60" localSheetId="11">#REF!</definedName>
    <definedName name="_RO60">#REF!</definedName>
    <definedName name="_RO80" localSheetId="8">#REF!</definedName>
    <definedName name="_RO80" localSheetId="12">#REF!</definedName>
    <definedName name="_RO80" localSheetId="15">#REF!</definedName>
    <definedName name="_RO80" localSheetId="10">#REF!</definedName>
    <definedName name="_RO80" localSheetId="7">#REF!</definedName>
    <definedName name="_RO80" localSheetId="11">#REF!</definedName>
    <definedName name="_RO80">#REF!</definedName>
    <definedName name="_s1" localSheetId="8">#REF!</definedName>
    <definedName name="_s1" localSheetId="12">#REF!</definedName>
    <definedName name="_s1" localSheetId="15">#REF!</definedName>
    <definedName name="_s1" localSheetId="10">#REF!</definedName>
    <definedName name="_s1" localSheetId="7">#REF!</definedName>
    <definedName name="_s1" localSheetId="11">#REF!</definedName>
    <definedName name="_s1">#REF!</definedName>
    <definedName name="_SBB1" localSheetId="8">#REF!</definedName>
    <definedName name="_SBB1" localSheetId="12">#REF!</definedName>
    <definedName name="_SBB1" localSheetId="15">#REF!</definedName>
    <definedName name="_SBB1" localSheetId="10">#REF!</definedName>
    <definedName name="_SBB1" localSheetId="7">#REF!</definedName>
    <definedName name="_SBB1" localSheetId="11">#REF!</definedName>
    <definedName name="_SBB1">#REF!</definedName>
    <definedName name="_SBB2" localSheetId="8">#REF!</definedName>
    <definedName name="_SBB2" localSheetId="12">#REF!</definedName>
    <definedName name="_SBB2" localSheetId="15">#REF!</definedName>
    <definedName name="_SBB2" localSheetId="10">#REF!</definedName>
    <definedName name="_SBB2" localSheetId="7">#REF!</definedName>
    <definedName name="_SBB2" localSheetId="11">#REF!</definedName>
    <definedName name="_SBB2">#REF!</definedName>
    <definedName name="_SBB3" localSheetId="8">#REF!</definedName>
    <definedName name="_SBB3" localSheetId="12">#REF!</definedName>
    <definedName name="_SBB3" localSheetId="15">#REF!</definedName>
    <definedName name="_SBB3" localSheetId="10">#REF!</definedName>
    <definedName name="_SBB3" localSheetId="7">#REF!</definedName>
    <definedName name="_SBB3" localSheetId="11">#REF!</definedName>
    <definedName name="_SBB3">#REF!</definedName>
    <definedName name="_SBB4" localSheetId="8">#REF!</definedName>
    <definedName name="_SBB4" localSheetId="12">#REF!</definedName>
    <definedName name="_SBB4" localSheetId="15">#REF!</definedName>
    <definedName name="_SBB4" localSheetId="10">#REF!</definedName>
    <definedName name="_SBB4" localSheetId="7">#REF!</definedName>
    <definedName name="_SBB4" localSheetId="11">#REF!</definedName>
    <definedName name="_SBB4">#REF!</definedName>
    <definedName name="_SBB5" localSheetId="8">#REF!</definedName>
    <definedName name="_SBB5" localSheetId="12">#REF!</definedName>
    <definedName name="_SBB5" localSheetId="15">#REF!</definedName>
    <definedName name="_SBB5" localSheetId="10">#REF!</definedName>
    <definedName name="_SBB5" localSheetId="7">#REF!</definedName>
    <definedName name="_SBB5" localSheetId="11">#REF!</definedName>
    <definedName name="_SBB5">#REF!</definedName>
    <definedName name="_SHH1" localSheetId="8">#REF!</definedName>
    <definedName name="_SHH1" localSheetId="12">#REF!</definedName>
    <definedName name="_SHH1" localSheetId="15">#REF!</definedName>
    <definedName name="_SHH1" localSheetId="10">#REF!</definedName>
    <definedName name="_SHH1" localSheetId="7">#REF!</definedName>
    <definedName name="_SHH1" localSheetId="11">#REF!</definedName>
    <definedName name="_SHH1">#REF!</definedName>
    <definedName name="_SHH2" localSheetId="8">#REF!</definedName>
    <definedName name="_SHH2" localSheetId="12">#REF!</definedName>
    <definedName name="_SHH2" localSheetId="15">#REF!</definedName>
    <definedName name="_SHH2" localSheetId="10">#REF!</definedName>
    <definedName name="_SHH2" localSheetId="7">#REF!</definedName>
    <definedName name="_SHH2" localSheetId="11">#REF!</definedName>
    <definedName name="_SHH2">#REF!</definedName>
    <definedName name="_SHH3" localSheetId="8">#REF!</definedName>
    <definedName name="_SHH3" localSheetId="12">#REF!</definedName>
    <definedName name="_SHH3" localSheetId="15">#REF!</definedName>
    <definedName name="_SHH3" localSheetId="10">#REF!</definedName>
    <definedName name="_SHH3" localSheetId="7">#REF!</definedName>
    <definedName name="_SHH3" localSheetId="11">#REF!</definedName>
    <definedName name="_SHH3">#REF!</definedName>
    <definedName name="_Sort" localSheetId="8" hidden="1">#REF!</definedName>
    <definedName name="_Sort" localSheetId="12" hidden="1">#REF!</definedName>
    <definedName name="_Sort" localSheetId="22" hidden="1">[1]내역서!#REF!</definedName>
    <definedName name="_Sort" localSheetId="18" hidden="1">[1]내역서!#REF!</definedName>
    <definedName name="_Sort" localSheetId="17" hidden="1">[1]내역서!#REF!</definedName>
    <definedName name="_Sort" localSheetId="15" hidden="1">#REF!</definedName>
    <definedName name="_Sort" localSheetId="10" hidden="1">#REF!</definedName>
    <definedName name="_Sort" localSheetId="7" hidden="1">#REF!</definedName>
    <definedName name="_Sort" localSheetId="11" hidden="1">#REF!</definedName>
    <definedName name="_Sort" localSheetId="21" hidden="1">[1]내역서!#REF!</definedName>
    <definedName name="_Sort" localSheetId="20" hidden="1">[1]내역서!#REF!</definedName>
    <definedName name="_Sort" localSheetId="19" hidden="1">[1]내역서!#REF!</definedName>
    <definedName name="_Sort" localSheetId="26" hidden="1">[1]내역서!#REF!</definedName>
    <definedName name="_Sort" hidden="1">#REF!</definedName>
    <definedName name="_sp1" localSheetId="9">#REF!</definedName>
    <definedName name="_sp1" localSheetId="13">#REF!</definedName>
    <definedName name="_sp1" localSheetId="8">#REF!</definedName>
    <definedName name="_sp1" localSheetId="12">#REF!</definedName>
    <definedName name="_sp1" localSheetId="15">#REF!</definedName>
    <definedName name="_sp1" localSheetId="10">#REF!</definedName>
    <definedName name="_sp1" localSheetId="7">#REF!</definedName>
    <definedName name="_sp1" localSheetId="11">#REF!</definedName>
    <definedName name="_sp1">#REF!</definedName>
    <definedName name="_sp2" localSheetId="9">#REF!</definedName>
    <definedName name="_sp2" localSheetId="13">#REF!</definedName>
    <definedName name="_sp2" localSheetId="8">#REF!</definedName>
    <definedName name="_sp2" localSheetId="12">#REF!</definedName>
    <definedName name="_sp2" localSheetId="15">#REF!</definedName>
    <definedName name="_sp2" localSheetId="10">#REF!</definedName>
    <definedName name="_sp2" localSheetId="7">#REF!</definedName>
    <definedName name="_sp2" localSheetId="11">#REF!</definedName>
    <definedName name="_sp2">#REF!</definedName>
    <definedName name="_sp3" localSheetId="9">#REF!</definedName>
    <definedName name="_sp3" localSheetId="13">#REF!</definedName>
    <definedName name="_sp3" localSheetId="8">#REF!</definedName>
    <definedName name="_sp3" localSheetId="12">#REF!</definedName>
    <definedName name="_sp3" localSheetId="15">#REF!</definedName>
    <definedName name="_sp3" localSheetId="10">#REF!</definedName>
    <definedName name="_sp3" localSheetId="7">#REF!</definedName>
    <definedName name="_sp3" localSheetId="11">#REF!</definedName>
    <definedName name="_sp3">#REF!</definedName>
    <definedName name="_STB1" localSheetId="8">#REF!</definedName>
    <definedName name="_STB1" localSheetId="12">#REF!</definedName>
    <definedName name="_STB1" localSheetId="15">#REF!</definedName>
    <definedName name="_STB1" localSheetId="10">#REF!</definedName>
    <definedName name="_STB1" localSheetId="7">#REF!</definedName>
    <definedName name="_STB1" localSheetId="11">#REF!</definedName>
    <definedName name="_STB1">#REF!</definedName>
    <definedName name="_STB2" localSheetId="8">#REF!</definedName>
    <definedName name="_STB2" localSheetId="12">#REF!</definedName>
    <definedName name="_STB2" localSheetId="15">#REF!</definedName>
    <definedName name="_STB2" localSheetId="10">#REF!</definedName>
    <definedName name="_STB2" localSheetId="7">#REF!</definedName>
    <definedName name="_STB2" localSheetId="11">#REF!</definedName>
    <definedName name="_STB2">#REF!</definedName>
    <definedName name="_STB3" localSheetId="8">#REF!</definedName>
    <definedName name="_STB3" localSheetId="12">#REF!</definedName>
    <definedName name="_STB3" localSheetId="15">#REF!</definedName>
    <definedName name="_STB3" localSheetId="10">#REF!</definedName>
    <definedName name="_STB3" localSheetId="7">#REF!</definedName>
    <definedName name="_STB3" localSheetId="11">#REF!</definedName>
    <definedName name="_STB3">#REF!</definedName>
    <definedName name="_STB4" localSheetId="8">#REF!</definedName>
    <definedName name="_STB4" localSheetId="12">#REF!</definedName>
    <definedName name="_STB4" localSheetId="15">#REF!</definedName>
    <definedName name="_STB4" localSheetId="10">#REF!</definedName>
    <definedName name="_STB4" localSheetId="7">#REF!</definedName>
    <definedName name="_STB4" localSheetId="11">#REF!</definedName>
    <definedName name="_STB4">#REF!</definedName>
    <definedName name="_t5" localSheetId="8">#REF!</definedName>
    <definedName name="_t5" localSheetId="12">#REF!</definedName>
    <definedName name="_t5" localSheetId="15">#REF!</definedName>
    <definedName name="_t5" localSheetId="10">#REF!</definedName>
    <definedName name="_t5" localSheetId="7">#REF!</definedName>
    <definedName name="_t5" localSheetId="11">#REF!</definedName>
    <definedName name="_t5">#REF!</definedName>
    <definedName name="_Table1_In1" localSheetId="8" hidden="1">#REF!</definedName>
    <definedName name="_Table1_In1" localSheetId="12" hidden="1">#REF!</definedName>
    <definedName name="_Table1_In1" localSheetId="15" hidden="1">#REF!</definedName>
    <definedName name="_Table1_In1" localSheetId="10" hidden="1">#REF!</definedName>
    <definedName name="_Table1_In1" localSheetId="7" hidden="1">#REF!</definedName>
    <definedName name="_Table1_In1" localSheetId="11" hidden="1">#REF!</definedName>
    <definedName name="_Table1_In1" hidden="1">#REF!</definedName>
    <definedName name="_Table1_Out" localSheetId="8" hidden="1">#REF!</definedName>
    <definedName name="_Table1_Out" localSheetId="12" hidden="1">#REF!</definedName>
    <definedName name="_Table1_Out" localSheetId="15" hidden="1">#REF!</definedName>
    <definedName name="_Table1_Out" localSheetId="10" hidden="1">#REF!</definedName>
    <definedName name="_Table1_Out" localSheetId="7" hidden="1">#REF!</definedName>
    <definedName name="_Table1_Out" localSheetId="11" hidden="1">#REF!</definedName>
    <definedName name="_Table1_Out" hidden="1">#REF!</definedName>
    <definedName name="_TC1" localSheetId="8">#REF!</definedName>
    <definedName name="_TC1" localSheetId="12">#REF!</definedName>
    <definedName name="_TC1" localSheetId="15">#REF!</definedName>
    <definedName name="_TC1" localSheetId="10">#REF!</definedName>
    <definedName name="_TC1" localSheetId="7">#REF!</definedName>
    <definedName name="_TC1" localSheetId="11">#REF!</definedName>
    <definedName name="_TC1">#REF!</definedName>
    <definedName name="_TC2" localSheetId="8">#REF!</definedName>
    <definedName name="_TC2" localSheetId="12">#REF!</definedName>
    <definedName name="_TC2" localSheetId="15">#REF!</definedName>
    <definedName name="_TC2" localSheetId="10">#REF!</definedName>
    <definedName name="_TC2" localSheetId="7">#REF!</definedName>
    <definedName name="_TC2" localSheetId="11">#REF!</definedName>
    <definedName name="_TC2">#REF!</definedName>
    <definedName name="_tdl2" localSheetId="8">#REF!</definedName>
    <definedName name="_tdl2" localSheetId="12">#REF!</definedName>
    <definedName name="_tdl2" localSheetId="15">#REF!</definedName>
    <definedName name="_tdl2" localSheetId="10">#REF!</definedName>
    <definedName name="_tdl2" localSheetId="7">#REF!</definedName>
    <definedName name="_tdl2" localSheetId="11">#REF!</definedName>
    <definedName name="_tdl2">#REF!</definedName>
    <definedName name="_teb1" localSheetId="8">#REF!</definedName>
    <definedName name="_teb1" localSheetId="12">#REF!</definedName>
    <definedName name="_teb1" localSheetId="15">#REF!</definedName>
    <definedName name="_teb1" localSheetId="10">#REF!</definedName>
    <definedName name="_teb1" localSheetId="7">#REF!</definedName>
    <definedName name="_teb1" localSheetId="11">#REF!</definedName>
    <definedName name="_teb1">#REF!</definedName>
    <definedName name="_teb2" localSheetId="8">#REF!</definedName>
    <definedName name="_teb2" localSheetId="12">#REF!</definedName>
    <definedName name="_teb2" localSheetId="15">#REF!</definedName>
    <definedName name="_teb2" localSheetId="10">#REF!</definedName>
    <definedName name="_teb2" localSheetId="7">#REF!</definedName>
    <definedName name="_teb2" localSheetId="11">#REF!</definedName>
    <definedName name="_teb2">#REF!</definedName>
    <definedName name="_teb3" localSheetId="8">#REF!</definedName>
    <definedName name="_teb3" localSheetId="12">#REF!</definedName>
    <definedName name="_teb3" localSheetId="15">#REF!</definedName>
    <definedName name="_teb3" localSheetId="10">#REF!</definedName>
    <definedName name="_teb3" localSheetId="7">#REF!</definedName>
    <definedName name="_teb3" localSheetId="11">#REF!</definedName>
    <definedName name="_teb3">#REF!</definedName>
    <definedName name="_Ted1" localSheetId="8">#REF!</definedName>
    <definedName name="_Ted1" localSheetId="12">#REF!</definedName>
    <definedName name="_Ted1" localSheetId="15">#REF!</definedName>
    <definedName name="_Ted1" localSheetId="10">#REF!</definedName>
    <definedName name="_Ted1" localSheetId="7">#REF!</definedName>
    <definedName name="_Ted1" localSheetId="11">#REF!</definedName>
    <definedName name="_Ted1">#REF!</definedName>
    <definedName name="_tll2" localSheetId="8">#REF!</definedName>
    <definedName name="_tll2" localSheetId="12">#REF!</definedName>
    <definedName name="_tll2" localSheetId="15">#REF!</definedName>
    <definedName name="_tll2" localSheetId="10">#REF!</definedName>
    <definedName name="_tll2" localSheetId="7">#REF!</definedName>
    <definedName name="_tll2" localSheetId="11">#REF!</definedName>
    <definedName name="_tll2">#REF!</definedName>
    <definedName name="_TON1" localSheetId="8">#REF!</definedName>
    <definedName name="_TON1" localSheetId="12">#REF!</definedName>
    <definedName name="_TON1" localSheetId="15">#REF!</definedName>
    <definedName name="_TON1" localSheetId="10">#REF!</definedName>
    <definedName name="_TON1" localSheetId="7">#REF!</definedName>
    <definedName name="_TON1" localSheetId="11">#REF!</definedName>
    <definedName name="_TON1">#REF!</definedName>
    <definedName name="_TON2" localSheetId="8">#REF!</definedName>
    <definedName name="_TON2" localSheetId="12">#REF!</definedName>
    <definedName name="_TON2" localSheetId="15">#REF!</definedName>
    <definedName name="_TON2" localSheetId="10">#REF!</definedName>
    <definedName name="_TON2" localSheetId="7">#REF!</definedName>
    <definedName name="_TON2" localSheetId="11">#REF!</definedName>
    <definedName name="_TON2">#REF!</definedName>
    <definedName name="_tr2" localSheetId="8">#REF!</definedName>
    <definedName name="_tr2" localSheetId="12">#REF!</definedName>
    <definedName name="_tr2" localSheetId="15">#REF!</definedName>
    <definedName name="_tr2" localSheetId="10">#REF!</definedName>
    <definedName name="_tr2" localSheetId="7">#REF!</definedName>
    <definedName name="_tr2" localSheetId="11">#REF!</definedName>
    <definedName name="_tr2">#REF!</definedName>
    <definedName name="_tri11" localSheetId="8">#REF!</definedName>
    <definedName name="_tri11" localSheetId="12">#REF!</definedName>
    <definedName name="_tri11" localSheetId="15">#REF!</definedName>
    <definedName name="_tri11" localSheetId="10">#REF!</definedName>
    <definedName name="_tri11" localSheetId="7">#REF!</definedName>
    <definedName name="_tri11" localSheetId="11">#REF!</definedName>
    <definedName name="_tri11">#REF!</definedName>
    <definedName name="_tri12" localSheetId="8">#REF!</definedName>
    <definedName name="_tri12" localSheetId="12">#REF!</definedName>
    <definedName name="_tri12" localSheetId="15">#REF!</definedName>
    <definedName name="_tri12" localSheetId="10">#REF!</definedName>
    <definedName name="_tri12" localSheetId="7">#REF!</definedName>
    <definedName name="_tri12" localSheetId="11">#REF!</definedName>
    <definedName name="_tri12">#REF!</definedName>
    <definedName name="_tri13" localSheetId="8">#REF!</definedName>
    <definedName name="_tri13" localSheetId="12">#REF!</definedName>
    <definedName name="_tri13" localSheetId="15">#REF!</definedName>
    <definedName name="_tri13" localSheetId="10">#REF!</definedName>
    <definedName name="_tri13" localSheetId="7">#REF!</definedName>
    <definedName name="_tri13" localSheetId="11">#REF!</definedName>
    <definedName name="_tri13">#REF!</definedName>
    <definedName name="_tri14" localSheetId="8">#REF!</definedName>
    <definedName name="_tri14" localSheetId="12">#REF!</definedName>
    <definedName name="_tri14" localSheetId="15">#REF!</definedName>
    <definedName name="_tri14" localSheetId="10">#REF!</definedName>
    <definedName name="_tri14" localSheetId="7">#REF!</definedName>
    <definedName name="_tri14" localSheetId="11">#REF!</definedName>
    <definedName name="_tri14">#REF!</definedName>
    <definedName name="_tri15" localSheetId="8">#REF!</definedName>
    <definedName name="_tri15" localSheetId="12">#REF!</definedName>
    <definedName name="_tri15" localSheetId="15">#REF!</definedName>
    <definedName name="_tri15" localSheetId="10">#REF!</definedName>
    <definedName name="_tri15" localSheetId="7">#REF!</definedName>
    <definedName name="_tri15" localSheetId="11">#REF!</definedName>
    <definedName name="_tri15">#REF!</definedName>
    <definedName name="_tri22" localSheetId="8">#REF!</definedName>
    <definedName name="_tri22" localSheetId="12">#REF!</definedName>
    <definedName name="_tri22" localSheetId="15">#REF!</definedName>
    <definedName name="_tri22" localSheetId="10">#REF!</definedName>
    <definedName name="_tri22" localSheetId="7">#REF!</definedName>
    <definedName name="_tri22" localSheetId="11">#REF!</definedName>
    <definedName name="_tri22">#REF!</definedName>
    <definedName name="_tri23" localSheetId="8">#REF!</definedName>
    <definedName name="_tri23" localSheetId="12">#REF!</definedName>
    <definedName name="_tri23" localSheetId="15">#REF!</definedName>
    <definedName name="_tri23" localSheetId="10">#REF!</definedName>
    <definedName name="_tri23" localSheetId="7">#REF!</definedName>
    <definedName name="_tri23" localSheetId="11">#REF!</definedName>
    <definedName name="_tri23">#REF!</definedName>
    <definedName name="_tri24" localSheetId="8">#REF!</definedName>
    <definedName name="_tri24" localSheetId="12">#REF!</definedName>
    <definedName name="_tri24" localSheetId="15">#REF!</definedName>
    <definedName name="_tri24" localSheetId="10">#REF!</definedName>
    <definedName name="_tri24" localSheetId="7">#REF!</definedName>
    <definedName name="_tri24" localSheetId="11">#REF!</definedName>
    <definedName name="_tri24">#REF!</definedName>
    <definedName name="_tri25" localSheetId="8">#REF!</definedName>
    <definedName name="_tri25" localSheetId="12">#REF!</definedName>
    <definedName name="_tri25" localSheetId="15">#REF!</definedName>
    <definedName name="_tri25" localSheetId="10">#REF!</definedName>
    <definedName name="_tri25" localSheetId="7">#REF!</definedName>
    <definedName name="_tri25" localSheetId="11">#REF!</definedName>
    <definedName name="_tri25">#REF!</definedName>
    <definedName name="_tri32" localSheetId="8">#REF!</definedName>
    <definedName name="_tri32" localSheetId="12">#REF!</definedName>
    <definedName name="_tri32" localSheetId="15">#REF!</definedName>
    <definedName name="_tri32" localSheetId="10">#REF!</definedName>
    <definedName name="_tri32" localSheetId="7">#REF!</definedName>
    <definedName name="_tri32" localSheetId="11">#REF!</definedName>
    <definedName name="_tri32">#REF!</definedName>
    <definedName name="_tri33" localSheetId="8">#REF!</definedName>
    <definedName name="_tri33" localSheetId="12">#REF!</definedName>
    <definedName name="_tri33" localSheetId="15">#REF!</definedName>
    <definedName name="_tri33" localSheetId="10">#REF!</definedName>
    <definedName name="_tri33" localSheetId="7">#REF!</definedName>
    <definedName name="_tri33" localSheetId="11">#REF!</definedName>
    <definedName name="_tri33">#REF!</definedName>
    <definedName name="_tri34" localSheetId="8">#REF!</definedName>
    <definedName name="_tri34" localSheetId="12">#REF!</definedName>
    <definedName name="_tri34" localSheetId="15">#REF!</definedName>
    <definedName name="_tri34" localSheetId="10">#REF!</definedName>
    <definedName name="_tri34" localSheetId="7">#REF!</definedName>
    <definedName name="_tri34" localSheetId="11">#REF!</definedName>
    <definedName name="_tri34">#REF!</definedName>
    <definedName name="_tri35" localSheetId="8">#REF!</definedName>
    <definedName name="_tri35" localSheetId="12">#REF!</definedName>
    <definedName name="_tri35" localSheetId="15">#REF!</definedName>
    <definedName name="_tri35" localSheetId="10">#REF!</definedName>
    <definedName name="_tri35" localSheetId="7">#REF!</definedName>
    <definedName name="_tri35" localSheetId="11">#REF!</definedName>
    <definedName name="_tri35">#REF!</definedName>
    <definedName name="_tri42" localSheetId="8">#REF!</definedName>
    <definedName name="_tri42" localSheetId="12">#REF!</definedName>
    <definedName name="_tri42" localSheetId="15">#REF!</definedName>
    <definedName name="_tri42" localSheetId="10">#REF!</definedName>
    <definedName name="_tri42" localSheetId="7">#REF!</definedName>
    <definedName name="_tri42" localSheetId="11">#REF!</definedName>
    <definedName name="_tri42">#REF!</definedName>
    <definedName name="_tri43" localSheetId="8">#REF!</definedName>
    <definedName name="_tri43" localSheetId="12">#REF!</definedName>
    <definedName name="_tri43" localSheetId="15">#REF!</definedName>
    <definedName name="_tri43" localSheetId="10">#REF!</definedName>
    <definedName name="_tri43" localSheetId="7">#REF!</definedName>
    <definedName name="_tri43" localSheetId="11">#REF!</definedName>
    <definedName name="_tri43">#REF!</definedName>
    <definedName name="_tri44" localSheetId="8">#REF!</definedName>
    <definedName name="_tri44" localSheetId="12">#REF!</definedName>
    <definedName name="_tri44" localSheetId="15">#REF!</definedName>
    <definedName name="_tri44" localSheetId="10">#REF!</definedName>
    <definedName name="_tri44" localSheetId="7">#REF!</definedName>
    <definedName name="_tri44" localSheetId="11">#REF!</definedName>
    <definedName name="_tri44">#REF!</definedName>
    <definedName name="_tri45" localSheetId="8">#REF!</definedName>
    <definedName name="_tri45" localSheetId="12">#REF!</definedName>
    <definedName name="_tri45" localSheetId="15">#REF!</definedName>
    <definedName name="_tri45" localSheetId="10">#REF!</definedName>
    <definedName name="_tri45" localSheetId="7">#REF!</definedName>
    <definedName name="_tri45" localSheetId="11">#REF!</definedName>
    <definedName name="_tri45">#REF!</definedName>
    <definedName name="_Ts1" localSheetId="8">#REF!</definedName>
    <definedName name="_Ts1" localSheetId="12">#REF!</definedName>
    <definedName name="_Ts1" localSheetId="15">#REF!</definedName>
    <definedName name="_Ts1" localSheetId="10">#REF!</definedName>
    <definedName name="_Ts1" localSheetId="7">#REF!</definedName>
    <definedName name="_Ts1" localSheetId="11">#REF!</definedName>
    <definedName name="_Ts1">#REF!</definedName>
    <definedName name="_TW1" localSheetId="8">#REF!</definedName>
    <definedName name="_TW1" localSheetId="12">#REF!</definedName>
    <definedName name="_TW1" localSheetId="15">#REF!</definedName>
    <definedName name="_TW1" localSheetId="10">#REF!</definedName>
    <definedName name="_TW1" localSheetId="7">#REF!</definedName>
    <definedName name="_TW1" localSheetId="11">#REF!</definedName>
    <definedName name="_TW1">#REF!</definedName>
    <definedName name="_TW2" localSheetId="8">#REF!</definedName>
    <definedName name="_TW2" localSheetId="12">#REF!</definedName>
    <definedName name="_TW2" localSheetId="15">#REF!</definedName>
    <definedName name="_TW2" localSheetId="10">#REF!</definedName>
    <definedName name="_TW2" localSheetId="7">#REF!</definedName>
    <definedName name="_TW2" localSheetId="11">#REF!</definedName>
    <definedName name="_TW2">#REF!</definedName>
    <definedName name="_vhw1" localSheetId="8">#REF!</definedName>
    <definedName name="_vhw1" localSheetId="12">#REF!</definedName>
    <definedName name="_vhw1" localSheetId="15">#REF!</definedName>
    <definedName name="_vhw1" localSheetId="10">#REF!</definedName>
    <definedName name="_vhw1" localSheetId="7">#REF!</definedName>
    <definedName name="_vhw1" localSheetId="11">#REF!</definedName>
    <definedName name="_vhw1">#REF!</definedName>
    <definedName name="_vvw1" localSheetId="8">#REF!</definedName>
    <definedName name="_vvw1" localSheetId="12">#REF!</definedName>
    <definedName name="_vvw1" localSheetId="15">#REF!</definedName>
    <definedName name="_vvw1" localSheetId="10">#REF!</definedName>
    <definedName name="_vvw1" localSheetId="7">#REF!</definedName>
    <definedName name="_vvw1" localSheetId="11">#REF!</definedName>
    <definedName name="_vvw1">#REF!</definedName>
    <definedName name="_WC1" localSheetId="8">#REF!</definedName>
    <definedName name="_WC1" localSheetId="12">#REF!</definedName>
    <definedName name="_WC1" localSheetId="15">#REF!</definedName>
    <definedName name="_WC1" localSheetId="10">#REF!</definedName>
    <definedName name="_WC1" localSheetId="7">#REF!</definedName>
    <definedName name="_WC1" localSheetId="11">#REF!</definedName>
    <definedName name="_WC1">#REF!</definedName>
    <definedName name="_wcv1" localSheetId="8">#REF!</definedName>
    <definedName name="_wcv1" localSheetId="12">#REF!</definedName>
    <definedName name="_wcv1" localSheetId="15">#REF!</definedName>
    <definedName name="_wcv1" localSheetId="10">#REF!</definedName>
    <definedName name="_wcv1" localSheetId="7">#REF!</definedName>
    <definedName name="_wcv1" localSheetId="11">#REF!</definedName>
    <definedName name="_wcv1">#REF!</definedName>
    <definedName name="_wcv2" localSheetId="8">#REF!</definedName>
    <definedName name="_wcv2" localSheetId="12">#REF!</definedName>
    <definedName name="_wcv2" localSheetId="15">#REF!</definedName>
    <definedName name="_wcv2" localSheetId="10">#REF!</definedName>
    <definedName name="_wcv2" localSheetId="7">#REF!</definedName>
    <definedName name="_wcv2" localSheetId="11">#REF!</definedName>
    <definedName name="_wcv2">#REF!</definedName>
    <definedName name="_wcv3" localSheetId="8">#REF!</definedName>
    <definedName name="_wcv3" localSheetId="12">#REF!</definedName>
    <definedName name="_wcv3" localSheetId="15">#REF!</definedName>
    <definedName name="_wcv3" localSheetId="10">#REF!</definedName>
    <definedName name="_wcv3" localSheetId="7">#REF!</definedName>
    <definedName name="_wcv3" localSheetId="11">#REF!</definedName>
    <definedName name="_wcv3">#REF!</definedName>
    <definedName name="_wcv4" localSheetId="8">#REF!</definedName>
    <definedName name="_wcv4" localSheetId="12">#REF!</definedName>
    <definedName name="_wcv4" localSheetId="15">#REF!</definedName>
    <definedName name="_wcv4" localSheetId="10">#REF!</definedName>
    <definedName name="_wcv4" localSheetId="7">#REF!</definedName>
    <definedName name="_wcv4" localSheetId="11">#REF!</definedName>
    <definedName name="_wcv4">#REF!</definedName>
    <definedName name="_wcv5" localSheetId="8">#REF!</definedName>
    <definedName name="_wcv5" localSheetId="12">#REF!</definedName>
    <definedName name="_wcv5" localSheetId="15">#REF!</definedName>
    <definedName name="_wcv5" localSheetId="10">#REF!</definedName>
    <definedName name="_wcv5" localSheetId="7">#REF!</definedName>
    <definedName name="_wcv5" localSheetId="11">#REF!</definedName>
    <definedName name="_wcv5">#REF!</definedName>
    <definedName name="_WW2" localSheetId="8">#REF!</definedName>
    <definedName name="_WW2" localSheetId="12">#REF!</definedName>
    <definedName name="_WW2" localSheetId="15">#REF!</definedName>
    <definedName name="_WW2" localSheetId="10">#REF!</definedName>
    <definedName name="_WW2" localSheetId="7">#REF!</definedName>
    <definedName name="_WW2" localSheetId="11">#REF!</definedName>
    <definedName name="_WW2">#REF!</definedName>
    <definedName name="_WW3" localSheetId="8">#REF!</definedName>
    <definedName name="_WW3" localSheetId="12">#REF!</definedName>
    <definedName name="_WW3" localSheetId="15">#REF!</definedName>
    <definedName name="_WW3" localSheetId="10">#REF!</definedName>
    <definedName name="_WW3" localSheetId="7">#REF!</definedName>
    <definedName name="_WW3" localSheetId="11">#REF!</definedName>
    <definedName name="_WW3">#REF!</definedName>
    <definedName name="_WW6" localSheetId="8">#REF!</definedName>
    <definedName name="_WW6" localSheetId="12">#REF!</definedName>
    <definedName name="_WW6" localSheetId="15">#REF!</definedName>
    <definedName name="_WW6" localSheetId="10">#REF!</definedName>
    <definedName name="_WW6" localSheetId="7">#REF!</definedName>
    <definedName name="_WW6" localSheetId="11">#REF!</definedName>
    <definedName name="_WW6">#REF!</definedName>
    <definedName name="_WW7" localSheetId="8">#REF!</definedName>
    <definedName name="_WW7" localSheetId="12">#REF!</definedName>
    <definedName name="_WW7" localSheetId="15">#REF!</definedName>
    <definedName name="_WW7" localSheetId="10">#REF!</definedName>
    <definedName name="_WW7" localSheetId="7">#REF!</definedName>
    <definedName name="_WW7" localSheetId="11">#REF!</definedName>
    <definedName name="_WW7">#REF!</definedName>
    <definedName name="_WW8" localSheetId="8">#REF!</definedName>
    <definedName name="_WW8" localSheetId="12">#REF!</definedName>
    <definedName name="_WW8" localSheetId="15">#REF!</definedName>
    <definedName name="_WW8" localSheetId="10">#REF!</definedName>
    <definedName name="_WW8" localSheetId="7">#REF!</definedName>
    <definedName name="_WW8" localSheetId="11">#REF!</definedName>
    <definedName name="_WW8">#REF!</definedName>
    <definedName name="_XS1" localSheetId="8">#REF!</definedName>
    <definedName name="_XS1" localSheetId="12">#REF!</definedName>
    <definedName name="_XS1" localSheetId="15">#REF!</definedName>
    <definedName name="_XS1" localSheetId="10">#REF!</definedName>
    <definedName name="_XS1" localSheetId="7">#REF!</definedName>
    <definedName name="_XS1" localSheetId="11">#REF!</definedName>
    <definedName name="_XS1">#REF!</definedName>
    <definedName name="_XS2" localSheetId="8">#REF!</definedName>
    <definedName name="_XS2" localSheetId="12">#REF!</definedName>
    <definedName name="_XS2" localSheetId="15">#REF!</definedName>
    <definedName name="_XS2" localSheetId="10">#REF!</definedName>
    <definedName name="_XS2" localSheetId="7">#REF!</definedName>
    <definedName name="_XS2" localSheetId="11">#REF!</definedName>
    <definedName name="_XS2">#REF!</definedName>
    <definedName name="_zz1" localSheetId="8">#REF!</definedName>
    <definedName name="_zz1" localSheetId="12">#REF!</definedName>
    <definedName name="_zz1" localSheetId="15">#REF!</definedName>
    <definedName name="_zz1" localSheetId="10">#REF!</definedName>
    <definedName name="_zz1" localSheetId="7">#REF!</definedName>
    <definedName name="_zz1" localSheetId="11">#REF!</definedName>
    <definedName name="_zz1">#REF!</definedName>
    <definedName name="_zz2" localSheetId="8">#REF!</definedName>
    <definedName name="_zz2" localSheetId="12">#REF!</definedName>
    <definedName name="_zz2" localSheetId="15">#REF!</definedName>
    <definedName name="_zz2" localSheetId="10">#REF!</definedName>
    <definedName name="_zz2" localSheetId="7">#REF!</definedName>
    <definedName name="_zz2" localSheetId="11">#REF!</definedName>
    <definedName name="_zz2">#REF!</definedName>
    <definedName name="_zz3" localSheetId="8">#REF!</definedName>
    <definedName name="_zz3" localSheetId="12">#REF!</definedName>
    <definedName name="_zz3" localSheetId="15">#REF!</definedName>
    <definedName name="_zz3" localSheetId="10">#REF!</definedName>
    <definedName name="_zz3" localSheetId="7">#REF!</definedName>
    <definedName name="_zz3" localSheetId="11">#REF!</definedName>
    <definedName name="_zz3">#REF!</definedName>
    <definedName name="\0">#N/A</definedName>
    <definedName name="\a" localSheetId="9">#N/A</definedName>
    <definedName name="\a" localSheetId="13">#N/A</definedName>
    <definedName name="\a" localSheetId="8">#N/A</definedName>
    <definedName name="\a" localSheetId="12">#N/A</definedName>
    <definedName name="\a" localSheetId="15">#REF!</definedName>
    <definedName name="\a" localSheetId="10">#REF!</definedName>
    <definedName name="\a" localSheetId="7">#REF!</definedName>
    <definedName name="\a" localSheetId="11">#REF!</definedName>
    <definedName name="\a">#REF!</definedName>
    <definedName name="\c">#N/A</definedName>
    <definedName name="\d" localSheetId="8">#REF!</definedName>
    <definedName name="\d" localSheetId="12">#REF!</definedName>
    <definedName name="\d" localSheetId="15">#REF!</definedName>
    <definedName name="\d" localSheetId="10">#REF!</definedName>
    <definedName name="\d" localSheetId="7">#REF!</definedName>
    <definedName name="\d" localSheetId="11">#REF!</definedName>
    <definedName name="\d">#REF!</definedName>
    <definedName name="\e" localSheetId="8">#REF!</definedName>
    <definedName name="\e" localSheetId="12">#REF!</definedName>
    <definedName name="\e" localSheetId="15">#REF!</definedName>
    <definedName name="\e" localSheetId="10">#REF!</definedName>
    <definedName name="\e" localSheetId="7">#REF!</definedName>
    <definedName name="\e" localSheetId="11">#REF!</definedName>
    <definedName name="\e">#REF!</definedName>
    <definedName name="\i" localSheetId="8">#REF!</definedName>
    <definedName name="\i" localSheetId="12">#REF!</definedName>
    <definedName name="\i" localSheetId="15">#REF!</definedName>
    <definedName name="\i" localSheetId="10">#REF!</definedName>
    <definedName name="\i" localSheetId="7">#REF!</definedName>
    <definedName name="\i" localSheetId="11">#REF!</definedName>
    <definedName name="\i">#REF!</definedName>
    <definedName name="\o" localSheetId="9">#REF!</definedName>
    <definedName name="\o" localSheetId="13">#REF!</definedName>
    <definedName name="\o" localSheetId="8">#REF!</definedName>
    <definedName name="\o" localSheetId="12">#REF!</definedName>
    <definedName name="\o" localSheetId="15">#REF!</definedName>
    <definedName name="\o" localSheetId="10">#REF!</definedName>
    <definedName name="\o" localSheetId="7">#REF!</definedName>
    <definedName name="\o" localSheetId="11">#REF!</definedName>
    <definedName name="\o">#REF!</definedName>
    <definedName name="\p" localSheetId="9">#REF!</definedName>
    <definedName name="\p" localSheetId="13">#REF!</definedName>
    <definedName name="\p" localSheetId="8">#REF!</definedName>
    <definedName name="\p" localSheetId="12">#REF!</definedName>
    <definedName name="\p" localSheetId="15">#REF!</definedName>
    <definedName name="\p" localSheetId="10">#REF!</definedName>
    <definedName name="\p" localSheetId="7">#REF!</definedName>
    <definedName name="\p" localSheetId="11">#REF!</definedName>
    <definedName name="\p">#REF!</definedName>
    <definedName name="\P1" localSheetId="9">#REF!</definedName>
    <definedName name="\P1" localSheetId="13">#REF!</definedName>
    <definedName name="\P1" localSheetId="8">#REF!</definedName>
    <definedName name="\P1" localSheetId="12">#REF!</definedName>
    <definedName name="\P1" localSheetId="15">#REF!</definedName>
    <definedName name="\P1" localSheetId="10">#REF!</definedName>
    <definedName name="\P1" localSheetId="7">#REF!</definedName>
    <definedName name="\P1" localSheetId="11">#REF!</definedName>
    <definedName name="\P1">#REF!</definedName>
    <definedName name="\r">#N/A</definedName>
    <definedName name="\s" localSheetId="8">#REF!</definedName>
    <definedName name="\s" localSheetId="12">#REF!</definedName>
    <definedName name="\s" localSheetId="15">#REF!</definedName>
    <definedName name="\s" localSheetId="10">#REF!</definedName>
    <definedName name="\s" localSheetId="7">#REF!</definedName>
    <definedName name="\s" localSheetId="11">#REF!</definedName>
    <definedName name="\s">#REF!</definedName>
    <definedName name="\u" localSheetId="8">#REF!</definedName>
    <definedName name="\u" localSheetId="12">#REF!</definedName>
    <definedName name="\u" localSheetId="15">#REF!</definedName>
    <definedName name="\u" localSheetId="10">#REF!</definedName>
    <definedName name="\u" localSheetId="7">#REF!</definedName>
    <definedName name="\u" localSheetId="11">#REF!</definedName>
    <definedName name="\u">#REF!</definedName>
    <definedName name="\v" localSheetId="8">#REF!</definedName>
    <definedName name="\v" localSheetId="12">#REF!</definedName>
    <definedName name="\v" localSheetId="15">#REF!</definedName>
    <definedName name="\v" localSheetId="10">#REF!</definedName>
    <definedName name="\v" localSheetId="7">#REF!</definedName>
    <definedName name="\v" localSheetId="11">#REF!</definedName>
    <definedName name="\v">#REF!</definedName>
    <definedName name="\x" localSheetId="8">#REF!</definedName>
    <definedName name="\x" localSheetId="12">#REF!</definedName>
    <definedName name="\x" localSheetId="15">#REF!</definedName>
    <definedName name="\x" localSheetId="10">#REF!</definedName>
    <definedName name="\x" localSheetId="7">#REF!</definedName>
    <definedName name="\x" localSheetId="11">#REF!</definedName>
    <definedName name="\x">#REF!</definedName>
    <definedName name="A" localSheetId="0">#REF!</definedName>
    <definedName name="A" localSheetId="8">#REF!</definedName>
    <definedName name="A" localSheetId="12">#REF!</definedName>
    <definedName name="A" localSheetId="15">#REF!</definedName>
    <definedName name="A" localSheetId="10">#REF!</definedName>
    <definedName name="A" localSheetId="7">#REF!</definedName>
    <definedName name="A" localSheetId="11">#REF!</definedName>
    <definedName name="A">#REF!</definedName>
    <definedName name="A_1" localSheetId="8">#REF!</definedName>
    <definedName name="A_1" localSheetId="12">#REF!</definedName>
    <definedName name="A_1" localSheetId="15">#REF!</definedName>
    <definedName name="A_1" localSheetId="10">#REF!</definedName>
    <definedName name="A_1" localSheetId="7">#REF!</definedName>
    <definedName name="A_1" localSheetId="11">#REF!</definedName>
    <definedName name="A_1">#REF!</definedName>
    <definedName name="A0" localSheetId="8">#REF!,#REF!,#REF!,#REF!,#REF!</definedName>
    <definedName name="A0" localSheetId="12">#REF!,#REF!,#REF!,#REF!,#REF!</definedName>
    <definedName name="A0" localSheetId="15">#REF!,#REF!,#REF!,#REF!,#REF!</definedName>
    <definedName name="A0" localSheetId="10">#REF!,#REF!,#REF!,#REF!,#REF!</definedName>
    <definedName name="A0" localSheetId="7">#REF!,#REF!,#REF!,#REF!,#REF!</definedName>
    <definedName name="A0" localSheetId="11">#REF!,#REF!,#REF!,#REF!,#REF!</definedName>
    <definedName name="A0">#REF!,#REF!,#REF!,#REF!,#REF!</definedName>
    <definedName name="A1." localSheetId="8">#REF!</definedName>
    <definedName name="A1." localSheetId="12">#REF!</definedName>
    <definedName name="A1." localSheetId="15">#REF!</definedName>
    <definedName name="A1." localSheetId="10">#REF!</definedName>
    <definedName name="A1." localSheetId="7">#REF!</definedName>
    <definedName name="A1." localSheetId="11">#REF!</definedName>
    <definedName name="A1.">#REF!</definedName>
    <definedName name="A1..A2_">#N/A</definedName>
    <definedName name="A1..A200_">#N/A</definedName>
    <definedName name="A1_E" localSheetId="8">#REF!</definedName>
    <definedName name="A1_E" localSheetId="12">#REF!</definedName>
    <definedName name="A1_E" localSheetId="15">#REF!</definedName>
    <definedName name="A1_E" localSheetId="10">#REF!</definedName>
    <definedName name="A1_E" localSheetId="7">#REF!</definedName>
    <definedName name="A1_E" localSheetId="11">#REF!</definedName>
    <definedName name="A1_E">#REF!</definedName>
    <definedName name="A12..A13_">#N/A</definedName>
    <definedName name="A300.IV66000" localSheetId="8">#REF!</definedName>
    <definedName name="A300.IV66000" localSheetId="12">#REF!</definedName>
    <definedName name="A300.IV66000" localSheetId="15">#REF!</definedName>
    <definedName name="A300.IV66000" localSheetId="10">#REF!</definedName>
    <definedName name="A300.IV66000" localSheetId="7">#REF!</definedName>
    <definedName name="A300.IV66000" localSheetId="11">#REF!</definedName>
    <definedName name="A300.IV66000">#REF!</definedName>
    <definedName name="A4a28" localSheetId="8">#REF!</definedName>
    <definedName name="A4a28" localSheetId="12">#REF!</definedName>
    <definedName name="A4a28" localSheetId="15">#REF!</definedName>
    <definedName name="A4a28" localSheetId="10">#REF!</definedName>
    <definedName name="A4a28" localSheetId="7">#REF!</definedName>
    <definedName name="A4a28" localSheetId="11">#REF!</definedName>
    <definedName name="A4a28">#REF!</definedName>
    <definedName name="A60000.AZ80000" localSheetId="8">#REF!</definedName>
    <definedName name="A60000.AZ80000" localSheetId="12">#REF!</definedName>
    <definedName name="A60000.AZ80000" localSheetId="15">#REF!</definedName>
    <definedName name="A60000.AZ80000" localSheetId="10">#REF!</definedName>
    <definedName name="A60000.AZ80000" localSheetId="7">#REF!</definedName>
    <definedName name="A60000.AZ80000" localSheetId="11">#REF!</definedName>
    <definedName name="A60000.AZ80000">#REF!</definedName>
    <definedName name="A61000.AZ70000" localSheetId="8">#REF!</definedName>
    <definedName name="A61000.AZ70000" localSheetId="12">#REF!</definedName>
    <definedName name="A61000.AZ70000" localSheetId="15">#REF!</definedName>
    <definedName name="A61000.AZ70000" localSheetId="10">#REF!</definedName>
    <definedName name="A61000.AZ70000" localSheetId="7">#REF!</definedName>
    <definedName name="A61000.AZ70000" localSheetId="11">#REF!</definedName>
    <definedName name="A61000.AZ70000">#REF!</definedName>
    <definedName name="A65000.AZ68000" localSheetId="8">#REF!</definedName>
    <definedName name="A65000.AZ68000" localSheetId="12">#REF!</definedName>
    <definedName name="A65000.AZ68000" localSheetId="15">#REF!</definedName>
    <definedName name="A65000.AZ68000" localSheetId="10">#REF!</definedName>
    <definedName name="A65000.AZ68000" localSheetId="7">#REF!</definedName>
    <definedName name="A65000.AZ68000" localSheetId="11">#REF!</definedName>
    <definedName name="A65000.AZ68000">#REF!</definedName>
    <definedName name="AA" localSheetId="8">#REF!,#REF!</definedName>
    <definedName name="AA" localSheetId="12">#REF!,#REF!</definedName>
    <definedName name="AA" localSheetId="15">#REF!,#REF!</definedName>
    <definedName name="AA" localSheetId="10">#REF!,#REF!</definedName>
    <definedName name="AA" localSheetId="7">#REF!,#REF!</definedName>
    <definedName name="AA" localSheetId="11">#REF!,#REF!</definedName>
    <definedName name="AA">#REF!,#REF!</definedName>
    <definedName name="AAA" localSheetId="9">#REF!</definedName>
    <definedName name="AAA" localSheetId="13">#REF!</definedName>
    <definedName name="AAA" localSheetId="8">#REF!</definedName>
    <definedName name="AAA" localSheetId="12">#REF!</definedName>
    <definedName name="AAA" localSheetId="15">#REF!</definedName>
    <definedName name="AAA" localSheetId="10">#REF!</definedName>
    <definedName name="AAA" localSheetId="7">#REF!</definedName>
    <definedName name="AAA" localSheetId="11">#REF!</definedName>
    <definedName name="AAA">#REF!</definedName>
    <definedName name="aaaaa" localSheetId="8">#REF!</definedName>
    <definedName name="aaaaa" localSheetId="12">#REF!</definedName>
    <definedName name="aaaaa" localSheetId="15">#REF!</definedName>
    <definedName name="aaaaa" localSheetId="10">#REF!</definedName>
    <definedName name="aaaaa" localSheetId="7">#REF!</definedName>
    <definedName name="aaaaa" localSheetId="11">#REF!</definedName>
    <definedName name="aaaaa">#REF!</definedName>
    <definedName name="ac" localSheetId="0">#REF!</definedName>
    <definedName name="AC" localSheetId="9">#REF!</definedName>
    <definedName name="AC" localSheetId="13">#REF!</definedName>
    <definedName name="AC" localSheetId="8">#REF!</definedName>
    <definedName name="AC" localSheetId="12">#REF!</definedName>
    <definedName name="ac" localSheetId="15">#REF!</definedName>
    <definedName name="ac" localSheetId="10">#REF!</definedName>
    <definedName name="ac" localSheetId="7">#REF!</definedName>
    <definedName name="ac" localSheetId="11">#REF!</definedName>
    <definedName name="ac">#REF!</definedName>
    <definedName name="acicrack" localSheetId="9">#REF!</definedName>
    <definedName name="acicrack" localSheetId="13">#REF!</definedName>
    <definedName name="acicrack" localSheetId="8">#REF!</definedName>
    <definedName name="acicrack" localSheetId="12">#REF!</definedName>
    <definedName name="acicrack" localSheetId="15">#REF!</definedName>
    <definedName name="acicrack" localSheetId="10">#REF!</definedName>
    <definedName name="acicrack" localSheetId="7">#REF!</definedName>
    <definedName name="acicrack" localSheetId="11">#REF!</definedName>
    <definedName name="acicrack">#REF!</definedName>
    <definedName name="acicw" localSheetId="9">#REF!</definedName>
    <definedName name="acicw" localSheetId="13">#REF!</definedName>
    <definedName name="acicw" localSheetId="8">#REF!</definedName>
    <definedName name="acicw" localSheetId="12">#REF!</definedName>
    <definedName name="acicw" localSheetId="15">#REF!</definedName>
    <definedName name="acicw" localSheetId="10">#REF!</definedName>
    <definedName name="acicw" localSheetId="7">#REF!</definedName>
    <definedName name="acicw" localSheetId="11">#REF!</definedName>
    <definedName name="acicw">#REF!</definedName>
    <definedName name="acifs" localSheetId="8">#REF!</definedName>
    <definedName name="acifs" localSheetId="12">#REF!</definedName>
    <definedName name="acifs" localSheetId="15">#REF!</definedName>
    <definedName name="acifs" localSheetId="10">#REF!</definedName>
    <definedName name="acifs" localSheetId="7">#REF!</definedName>
    <definedName name="acifs" localSheetId="11">#REF!</definedName>
    <definedName name="acifs">#REF!</definedName>
    <definedName name="acim" localSheetId="8">#REF!</definedName>
    <definedName name="acim" localSheetId="12">#REF!</definedName>
    <definedName name="acim" localSheetId="15">#REF!</definedName>
    <definedName name="acim" localSheetId="10">#REF!</definedName>
    <definedName name="acim" localSheetId="7">#REF!</definedName>
    <definedName name="acim" localSheetId="11">#REF!</definedName>
    <definedName name="acim">#REF!</definedName>
    <definedName name="acist" localSheetId="8">#REF!</definedName>
    <definedName name="acist" localSheetId="12">#REF!</definedName>
    <definedName name="acist" localSheetId="15">#REF!</definedName>
    <definedName name="acist" localSheetId="10">#REF!</definedName>
    <definedName name="acist" localSheetId="7">#REF!</definedName>
    <definedName name="acist" localSheetId="11">#REF!</definedName>
    <definedName name="acist">#REF!</definedName>
    <definedName name="acitemp" localSheetId="8">#REF!</definedName>
    <definedName name="acitemp" localSheetId="12">#REF!</definedName>
    <definedName name="acitemp" localSheetId="15">#REF!</definedName>
    <definedName name="acitemp" localSheetId="10">#REF!</definedName>
    <definedName name="acitemp" localSheetId="7">#REF!</definedName>
    <definedName name="acitemp" localSheetId="11">#REF!</definedName>
    <definedName name="acitemp">#REF!</definedName>
    <definedName name="aciw" localSheetId="8">#REF!</definedName>
    <definedName name="aciw" localSheetId="12">#REF!</definedName>
    <definedName name="aciw" localSheetId="15">#REF!</definedName>
    <definedName name="aciw" localSheetId="10">#REF!</definedName>
    <definedName name="aciw" localSheetId="7">#REF!</definedName>
    <definedName name="aciw" localSheetId="11">#REF!</definedName>
    <definedName name="aciw">#REF!</definedName>
    <definedName name="ADC" localSheetId="8" hidden="1">#REF!</definedName>
    <definedName name="ADC" localSheetId="12" hidden="1">#REF!</definedName>
    <definedName name="ADC" localSheetId="15" hidden="1">#REF!</definedName>
    <definedName name="ADC" localSheetId="10" hidden="1">#REF!</definedName>
    <definedName name="ADC" localSheetId="7" hidden="1">#REF!</definedName>
    <definedName name="ADC" localSheetId="11" hidden="1">#REF!</definedName>
    <definedName name="ADC" hidden="1">#REF!</definedName>
    <definedName name="adfasd" localSheetId="10" hidden="1">{#N/A,#N/A,FALSE,"이태원철근"}</definedName>
    <definedName name="adfasd" hidden="1">{#N/A,#N/A,FALSE,"이태원철근"}</definedName>
    <definedName name="aer" localSheetId="8">#REF!,#REF!</definedName>
    <definedName name="aer" localSheetId="12">#REF!,#REF!</definedName>
    <definedName name="aer" localSheetId="15">#REF!,#REF!</definedName>
    <definedName name="aer" localSheetId="10">#REF!,#REF!</definedName>
    <definedName name="aer" localSheetId="7">#REF!,#REF!</definedName>
    <definedName name="aer" localSheetId="11">#REF!,#REF!</definedName>
    <definedName name="aer">#REF!,#REF!</definedName>
    <definedName name="AF" localSheetId="9">#REF!</definedName>
    <definedName name="AF" localSheetId="13">#REF!</definedName>
    <definedName name="AF" localSheetId="8">#REF!</definedName>
    <definedName name="AF" localSheetId="12">#REF!</definedName>
    <definedName name="AF" localSheetId="15">#REF!</definedName>
    <definedName name="AF" localSheetId="10">#REF!</definedName>
    <definedName name="AF" localSheetId="7">#REF!</definedName>
    <definedName name="AF" localSheetId="11">#REF!</definedName>
    <definedName name="AF">#REF!</definedName>
    <definedName name="AFC설비" localSheetId="8">#REF!</definedName>
    <definedName name="AFC설비" localSheetId="12">#REF!</definedName>
    <definedName name="AFC설비" localSheetId="15">#REF!</definedName>
    <definedName name="AFC설비" localSheetId="10">#REF!</definedName>
    <definedName name="AFC설비" localSheetId="7">#REF!</definedName>
    <definedName name="AFC설비" localSheetId="11">#REF!</definedName>
    <definedName name="AFC설비">#REF!</definedName>
    <definedName name="AFF" localSheetId="9">#REF!</definedName>
    <definedName name="AFF" localSheetId="13">#REF!</definedName>
    <definedName name="AFF" localSheetId="8">#REF!</definedName>
    <definedName name="AFF" localSheetId="12">#REF!</definedName>
    <definedName name="AFF" localSheetId="15">#REF!</definedName>
    <definedName name="AFF" localSheetId="10">#REF!</definedName>
    <definedName name="AFF" localSheetId="7">#REF!</definedName>
    <definedName name="AFF" localSheetId="11">#REF!</definedName>
    <definedName name="AFF">#REF!</definedName>
    <definedName name="ag" localSheetId="0">#REF!</definedName>
    <definedName name="ag" localSheetId="8">#REF!</definedName>
    <definedName name="ag" localSheetId="12">#REF!</definedName>
    <definedName name="ag" localSheetId="15">#REF!</definedName>
    <definedName name="ag" localSheetId="10">#REF!</definedName>
    <definedName name="ag" localSheetId="7">#REF!</definedName>
    <definedName name="ag" localSheetId="11">#REF!</definedName>
    <definedName name="ag">#REF!</definedName>
    <definedName name="agdump" localSheetId="8">#REF!</definedName>
    <definedName name="agdump" localSheetId="12">#REF!</definedName>
    <definedName name="agdump" localSheetId="15">#REF!</definedName>
    <definedName name="agdump" localSheetId="10">#REF!</definedName>
    <definedName name="agdump" localSheetId="7">#REF!</definedName>
    <definedName name="agdump" localSheetId="11">#REF!</definedName>
    <definedName name="agdump">#REF!</definedName>
    <definedName name="agedump" localSheetId="8">#REF!</definedName>
    <definedName name="agedump" localSheetId="12">#REF!</definedName>
    <definedName name="agedump" localSheetId="15">#REF!</definedName>
    <definedName name="agedump" localSheetId="10">#REF!</definedName>
    <definedName name="agedump" localSheetId="7">#REF!</definedName>
    <definedName name="agedump" localSheetId="11">#REF!</definedName>
    <definedName name="agedump">#REF!</definedName>
    <definedName name="agencydump" localSheetId="8">#REF!</definedName>
    <definedName name="agencydump" localSheetId="12">#REF!</definedName>
    <definedName name="agencydump" localSheetId="15">#REF!</definedName>
    <definedName name="agencydump" localSheetId="10">#REF!</definedName>
    <definedName name="agencydump" localSheetId="7">#REF!</definedName>
    <definedName name="agencydump" localSheetId="11">#REF!</definedName>
    <definedName name="agencydump">#REF!</definedName>
    <definedName name="AGENCYLY" localSheetId="8">#REF!</definedName>
    <definedName name="AGENCYLY" localSheetId="12">#REF!</definedName>
    <definedName name="AGENCYLY" localSheetId="15">#REF!</definedName>
    <definedName name="AGENCYLY" localSheetId="10">#REF!</definedName>
    <definedName name="AGENCYLY" localSheetId="7">#REF!</definedName>
    <definedName name="AGENCYLY" localSheetId="11">#REF!</definedName>
    <definedName name="AGENCYLY">#REF!</definedName>
    <definedName name="AGENCYPLAN" localSheetId="8">#REF!</definedName>
    <definedName name="AGENCYPLAN" localSheetId="12">#REF!</definedName>
    <definedName name="AGENCYPLAN" localSheetId="15">#REF!</definedName>
    <definedName name="AGENCYPLAN" localSheetId="10">#REF!</definedName>
    <definedName name="AGENCYPLAN" localSheetId="7">#REF!</definedName>
    <definedName name="AGENCYPLAN" localSheetId="11">#REF!</definedName>
    <definedName name="AGENCYPLAN">#REF!</definedName>
    <definedName name="all4fix" localSheetId="8">#REF!</definedName>
    <definedName name="all4fix" localSheetId="12">#REF!</definedName>
    <definedName name="all4fix" localSheetId="15">#REF!</definedName>
    <definedName name="all4fix" localSheetId="10">#REF!</definedName>
    <definedName name="all4fix" localSheetId="7">#REF!</definedName>
    <definedName name="all4fix" localSheetId="11">#REF!</definedName>
    <definedName name="all4fix">#REF!</definedName>
    <definedName name="AN" localSheetId="8">#REF!</definedName>
    <definedName name="AN" localSheetId="12">#REF!</definedName>
    <definedName name="AN" localSheetId="15">#REF!</definedName>
    <definedName name="AN" localSheetId="10">#REF!</definedName>
    <definedName name="AN" localSheetId="7">#REF!</definedName>
    <definedName name="AN" localSheetId="11">#REF!</definedName>
    <definedName name="AN">#REF!</definedName>
    <definedName name="an1_ea" localSheetId="8">#REF!</definedName>
    <definedName name="an1_ea" localSheetId="12">#REF!</definedName>
    <definedName name="an1_ea" localSheetId="15">#REF!</definedName>
    <definedName name="an1_ea" localSheetId="10">#REF!</definedName>
    <definedName name="an1_ea" localSheetId="7">#REF!</definedName>
    <definedName name="an1_ea" localSheetId="11">#REF!</definedName>
    <definedName name="an1_ea">#REF!</definedName>
    <definedName name="an21_e" localSheetId="8">#REF!</definedName>
    <definedName name="an21_e" localSheetId="12">#REF!</definedName>
    <definedName name="an21_e" localSheetId="15">#REF!</definedName>
    <definedName name="an21_e" localSheetId="10">#REF!</definedName>
    <definedName name="an21_e" localSheetId="7">#REF!</definedName>
    <definedName name="an21_e" localSheetId="11">#REF!</definedName>
    <definedName name="an21_e">#REF!</definedName>
    <definedName name="an21_ea" localSheetId="8">#REF!</definedName>
    <definedName name="an21_ea" localSheetId="12">#REF!</definedName>
    <definedName name="an21_ea" localSheetId="15">#REF!</definedName>
    <definedName name="an21_ea" localSheetId="10">#REF!</definedName>
    <definedName name="an21_ea" localSheetId="7">#REF!</definedName>
    <definedName name="an21_ea" localSheetId="11">#REF!</definedName>
    <definedName name="an21_ea">#REF!</definedName>
    <definedName name="an22_ea" localSheetId="8">#REF!</definedName>
    <definedName name="an22_ea" localSheetId="12">#REF!</definedName>
    <definedName name="an22_ea" localSheetId="15">#REF!</definedName>
    <definedName name="an22_ea" localSheetId="10">#REF!</definedName>
    <definedName name="an22_ea" localSheetId="7">#REF!</definedName>
    <definedName name="an22_ea" localSheetId="11">#REF!</definedName>
    <definedName name="an22_ea">#REF!</definedName>
    <definedName name="ANFRK2" localSheetId="8">#REF!</definedName>
    <definedName name="ANFRK2" localSheetId="12">#REF!</definedName>
    <definedName name="ANFRK2" localSheetId="15">#REF!</definedName>
    <definedName name="ANFRK2" localSheetId="10">#REF!</definedName>
    <definedName name="ANFRK2" localSheetId="7">#REF!</definedName>
    <definedName name="ANFRK2" localSheetId="11">#REF!</definedName>
    <definedName name="ANFRK2">#REF!</definedName>
    <definedName name="ANFRK3" localSheetId="8">#REF!</definedName>
    <definedName name="ANFRK3" localSheetId="12">#REF!</definedName>
    <definedName name="ANFRK3" localSheetId="15">#REF!</definedName>
    <definedName name="ANFRK3" localSheetId="10">#REF!</definedName>
    <definedName name="ANFRK3" localSheetId="7">#REF!</definedName>
    <definedName name="ANFRK3" localSheetId="11">#REF!</definedName>
    <definedName name="ANFRK3">#REF!</definedName>
    <definedName name="anfrkk" localSheetId="8">#REF!</definedName>
    <definedName name="anfrkk" localSheetId="12">#REF!</definedName>
    <definedName name="anfrkk" localSheetId="15">#REF!</definedName>
    <definedName name="anfrkk" localSheetId="10">#REF!</definedName>
    <definedName name="anfrkk" localSheetId="7">#REF!</definedName>
    <definedName name="anfrkk" localSheetId="11">#REF!</definedName>
    <definedName name="anfrkk">#REF!</definedName>
    <definedName name="ANGLE1" localSheetId="8">#REF!</definedName>
    <definedName name="ANGLE1" localSheetId="12">#REF!</definedName>
    <definedName name="ANGLE1" localSheetId="15">#REF!</definedName>
    <definedName name="ANGLE1" localSheetId="10">#REF!</definedName>
    <definedName name="ANGLE1" localSheetId="7">#REF!</definedName>
    <definedName name="ANGLE1" localSheetId="11">#REF!</definedName>
    <definedName name="ANGLE1">#REF!</definedName>
    <definedName name="ANGLE21" localSheetId="8">#REF!</definedName>
    <definedName name="ANGLE21" localSheetId="12">#REF!</definedName>
    <definedName name="ANGLE21" localSheetId="15">#REF!</definedName>
    <definedName name="ANGLE21" localSheetId="10">#REF!</definedName>
    <definedName name="ANGLE21" localSheetId="7">#REF!</definedName>
    <definedName name="ANGLE21" localSheetId="11">#REF!</definedName>
    <definedName name="ANGLE21">#REF!</definedName>
    <definedName name="ANGLE22" localSheetId="8">#REF!</definedName>
    <definedName name="ANGLE22" localSheetId="12">#REF!</definedName>
    <definedName name="ANGLE22" localSheetId="15">#REF!</definedName>
    <definedName name="ANGLE22" localSheetId="10">#REF!</definedName>
    <definedName name="ANGLE22" localSheetId="7">#REF!</definedName>
    <definedName name="ANGLE22" localSheetId="11">#REF!</definedName>
    <definedName name="ANGLE22">#REF!</definedName>
    <definedName name="anscount" hidden="1">1</definedName>
    <definedName name="aqwz" localSheetId="22" hidden="1">{#N/A,#N/A,FALSE,"조골재"}</definedName>
    <definedName name="aqwz" localSheetId="18" hidden="1">{#N/A,#N/A,FALSE,"조골재"}</definedName>
    <definedName name="aqwz" localSheetId="17" hidden="1">{#N/A,#N/A,FALSE,"조골재"}</definedName>
    <definedName name="aqwz" localSheetId="23" hidden="1">{#N/A,#N/A,FALSE,"조골재"}</definedName>
    <definedName name="aqwz" localSheetId="21" hidden="1">{#N/A,#N/A,FALSE,"조골재"}</definedName>
    <definedName name="aqwz" localSheetId="20" hidden="1">{#N/A,#N/A,FALSE,"조골재"}</definedName>
    <definedName name="aqwz" localSheetId="19" hidden="1">{#N/A,#N/A,FALSE,"조골재"}</definedName>
    <definedName name="aqwz" localSheetId="26" hidden="1">{#N/A,#N/A,FALSE,"조골재"}</definedName>
    <definedName name="aqwz" hidden="1">{#N/A,#N/A,FALSE,"조골재"}</definedName>
    <definedName name="as" localSheetId="8">#REF!</definedName>
    <definedName name="as" localSheetId="12">#REF!</definedName>
    <definedName name="as" localSheetId="15">#REF!</definedName>
    <definedName name="as" localSheetId="10">#REF!</definedName>
    <definedName name="as" localSheetId="7">#REF!</definedName>
    <definedName name="as" localSheetId="11">#REF!</definedName>
    <definedName name="as">#REF!</definedName>
    <definedName name="asbfas" localSheetId="10" hidden="1">{#N/A,#N/A,FALSE,"이태원철근"}</definedName>
    <definedName name="asbfas" hidden="1">{#N/A,#N/A,FALSE,"이태원철근"}</definedName>
    <definedName name="asdf" localSheetId="22" hidden="1">{#N/A,#N/A,FALSE,"운반시간"}</definedName>
    <definedName name="asdf" localSheetId="18" hidden="1">{#N/A,#N/A,FALSE,"운반시간"}</definedName>
    <definedName name="asdf" localSheetId="17" hidden="1">{#N/A,#N/A,FALSE,"운반시간"}</definedName>
    <definedName name="asdf" localSheetId="10" hidden="1">{#N/A,#N/A,FALSE,"이태원철근"}</definedName>
    <definedName name="asdf" localSheetId="23" hidden="1">{#N/A,#N/A,FALSE,"운반시간"}</definedName>
    <definedName name="asdf" localSheetId="21" hidden="1">{#N/A,#N/A,FALSE,"운반시간"}</definedName>
    <definedName name="asdf" localSheetId="20" hidden="1">{#N/A,#N/A,FALSE,"운반시간"}</definedName>
    <definedName name="asdf" localSheetId="19" hidden="1">{#N/A,#N/A,FALSE,"운반시간"}</definedName>
    <definedName name="asdf" localSheetId="26" hidden="1">{#N/A,#N/A,FALSE,"운반시간"}</definedName>
    <definedName name="asdf" hidden="1">{#N/A,#N/A,FALSE,"이태원철근"}</definedName>
    <definedName name="asdfasdf">#N/A</definedName>
    <definedName name="asfasdv" localSheetId="10" hidden="1">{#N/A,#N/A,FALSE,"이태원철근"}</definedName>
    <definedName name="asfasdv" hidden="1">{#N/A,#N/A,FALSE,"이태원철근"}</definedName>
    <definedName name="asp" localSheetId="8">#REF!</definedName>
    <definedName name="asp" localSheetId="12">#REF!</definedName>
    <definedName name="ASP" localSheetId="22">#REF!</definedName>
    <definedName name="ASP" localSheetId="18">#REF!</definedName>
    <definedName name="asp" localSheetId="15">#REF!</definedName>
    <definedName name="asp" localSheetId="10">#REF!</definedName>
    <definedName name="asp" localSheetId="7">#REF!</definedName>
    <definedName name="asp" localSheetId="11">#REF!</definedName>
    <definedName name="ASP" localSheetId="21">#REF!</definedName>
    <definedName name="ASP" localSheetId="20">#REF!</definedName>
    <definedName name="ASP" localSheetId="19">#REF!</definedName>
    <definedName name="ASP" localSheetId="26">#REF!</definedName>
    <definedName name="asp">#REF!</definedName>
    <definedName name="asr" localSheetId="8">#REF!</definedName>
    <definedName name="asr" localSheetId="12">#REF!</definedName>
    <definedName name="asr" localSheetId="15">#REF!</definedName>
    <definedName name="asr" localSheetId="10">#REF!</definedName>
    <definedName name="asr" localSheetId="7">#REF!</definedName>
    <definedName name="asr" localSheetId="11">#REF!</definedName>
    <definedName name="asr">#REF!</definedName>
    <definedName name="ASS" localSheetId="8">#REF!</definedName>
    <definedName name="ASS" localSheetId="12">#REF!</definedName>
    <definedName name="ASS" localSheetId="15">#REF!</definedName>
    <definedName name="ASS" localSheetId="10">#REF!</definedName>
    <definedName name="ASS" localSheetId="7">#REF!</definedName>
    <definedName name="ASS" localSheetId="11">#REF!</definedName>
    <definedName name="ASS">#REF!</definedName>
    <definedName name="ASTMOUT" localSheetId="8">#REF!</definedName>
    <definedName name="ASTMOUT" localSheetId="12">#REF!</definedName>
    <definedName name="ASTMOUT" localSheetId="15">#REF!</definedName>
    <definedName name="ASTMOUT" localSheetId="10">#REF!</definedName>
    <definedName name="ASTMOUT" localSheetId="7">#REF!</definedName>
    <definedName name="ASTMOUT" localSheetId="11">#REF!</definedName>
    <definedName name="ASTMOUT">#REF!</definedName>
    <definedName name="ASTMREBAR" localSheetId="8">#REF!</definedName>
    <definedName name="ASTMREBAR" localSheetId="12">#REF!</definedName>
    <definedName name="ASTMREBAR" localSheetId="15">#REF!</definedName>
    <definedName name="ASTMREBAR" localSheetId="10">#REF!</definedName>
    <definedName name="ASTMREBAR" localSheetId="7">#REF!</definedName>
    <definedName name="ASTMREBAR" localSheetId="11">#REF!</definedName>
    <definedName name="ASTMREBAR">#REF!</definedName>
    <definedName name="Astotal" localSheetId="8">#REF!</definedName>
    <definedName name="Astotal" localSheetId="12">#REF!</definedName>
    <definedName name="Astotal" localSheetId="15">#REF!</definedName>
    <definedName name="Astotal" localSheetId="10">#REF!</definedName>
    <definedName name="Astotal" localSheetId="7">#REF!</definedName>
    <definedName name="Astotal" localSheetId="11">#REF!</definedName>
    <definedName name="Astotal">#REF!</definedName>
    <definedName name="AT" localSheetId="8">#REF!</definedName>
    <definedName name="AT" localSheetId="12">#REF!</definedName>
    <definedName name="AT" localSheetId="15">#REF!</definedName>
    <definedName name="AT" localSheetId="10">#REF!</definedName>
    <definedName name="AT" localSheetId="7">#REF!</definedName>
    <definedName name="AT" localSheetId="11">#REF!</definedName>
    <definedName name="AT">#REF!</definedName>
    <definedName name="AVF" localSheetId="8">#REF!</definedName>
    <definedName name="AVF" localSheetId="12">#REF!</definedName>
    <definedName name="AVF" localSheetId="15">#REF!</definedName>
    <definedName name="AVF" localSheetId="10">#REF!</definedName>
    <definedName name="AVF" localSheetId="7">#REF!</definedName>
    <definedName name="AVF" localSheetId="11">#REF!</definedName>
    <definedName name="AVF">#REF!</definedName>
    <definedName name="AW" localSheetId="22" hidden="1">{#N/A,#N/A,FALSE,"표지목차"}</definedName>
    <definedName name="AW" localSheetId="18" hidden="1">{#N/A,#N/A,FALSE,"표지목차"}</definedName>
    <definedName name="AW" localSheetId="17" hidden="1">{#N/A,#N/A,FALSE,"표지목차"}</definedName>
    <definedName name="AW" localSheetId="23" hidden="1">{#N/A,#N/A,FALSE,"표지목차"}</definedName>
    <definedName name="AW" localSheetId="21" hidden="1">{#N/A,#N/A,FALSE,"표지목차"}</definedName>
    <definedName name="AW" localSheetId="20" hidden="1">{#N/A,#N/A,FALSE,"표지목차"}</definedName>
    <definedName name="AW" localSheetId="19" hidden="1">{#N/A,#N/A,FALSE,"표지목차"}</definedName>
    <definedName name="AW" localSheetId="26" hidden="1">{#N/A,#N/A,FALSE,"표지목차"}</definedName>
    <definedName name="AW" hidden="1">{#N/A,#N/A,FALSE,"표지목차"}</definedName>
    <definedName name="A삼" localSheetId="0">#REF!</definedName>
    <definedName name="A삼" localSheetId="8">#REF!</definedName>
    <definedName name="A삼" localSheetId="12">#REF!</definedName>
    <definedName name="A삼" localSheetId="15">#REF!</definedName>
    <definedName name="A삼" localSheetId="10">#REF!</definedName>
    <definedName name="A삼" localSheetId="7">#REF!</definedName>
    <definedName name="A삼" localSheetId="11">#REF!</definedName>
    <definedName name="A삼">#REF!</definedName>
    <definedName name="A이" localSheetId="0">#REF!</definedName>
    <definedName name="A이" localSheetId="8">#REF!</definedName>
    <definedName name="A이" localSheetId="12">#REF!</definedName>
    <definedName name="A이" localSheetId="15">#REF!</definedName>
    <definedName name="A이" localSheetId="10">#REF!</definedName>
    <definedName name="A이" localSheetId="7">#REF!</definedName>
    <definedName name="A이" localSheetId="11">#REF!</definedName>
    <definedName name="A이">#REF!</definedName>
    <definedName name="A일" localSheetId="0">#REF!</definedName>
    <definedName name="A일" localSheetId="8">#REF!</definedName>
    <definedName name="A일" localSheetId="12">#REF!</definedName>
    <definedName name="A일" localSheetId="15">#REF!</definedName>
    <definedName name="A일" localSheetId="10">#REF!</definedName>
    <definedName name="A일" localSheetId="7">#REF!</definedName>
    <definedName name="A일" localSheetId="11">#REF!</definedName>
    <definedName name="A일">#REF!</definedName>
    <definedName name="B" localSheetId="8">#REF!</definedName>
    <definedName name="B" localSheetId="12">#REF!</definedName>
    <definedName name="B" localSheetId="15">#REF!</definedName>
    <definedName name="B" localSheetId="10">#REF!</definedName>
    <definedName name="B" localSheetId="7">#REF!</definedName>
    <definedName name="B" localSheetId="11">#REF!</definedName>
    <definedName name="B">#REF!</definedName>
    <definedName name="B10A1P" localSheetId="8">#REF!</definedName>
    <definedName name="B10A1P" localSheetId="12">#REF!</definedName>
    <definedName name="B10A1P" localSheetId="15">#REF!</definedName>
    <definedName name="B10A1P" localSheetId="10">#REF!</definedName>
    <definedName name="B10A1P" localSheetId="7">#REF!</definedName>
    <definedName name="B10A1P" localSheetId="11">#REF!</definedName>
    <definedName name="B10A1P">#REF!</definedName>
    <definedName name="b10a1t" localSheetId="8">#REF!</definedName>
    <definedName name="b10a1t" localSheetId="12">#REF!</definedName>
    <definedName name="b10a1t" localSheetId="15">#REF!</definedName>
    <definedName name="b10a1t" localSheetId="10">#REF!</definedName>
    <definedName name="b10a1t" localSheetId="7">#REF!</definedName>
    <definedName name="b10a1t" localSheetId="11">#REF!</definedName>
    <definedName name="b10a1t">#REF!</definedName>
    <definedName name="b10a2p" localSheetId="8">#REF!</definedName>
    <definedName name="b10a2p" localSheetId="12">#REF!</definedName>
    <definedName name="b10a2p" localSheetId="15">#REF!</definedName>
    <definedName name="b10a2p" localSheetId="10">#REF!</definedName>
    <definedName name="b10a2p" localSheetId="7">#REF!</definedName>
    <definedName name="b10a2p" localSheetId="11">#REF!</definedName>
    <definedName name="b10a2p">#REF!</definedName>
    <definedName name="b10a2t" localSheetId="8">#REF!</definedName>
    <definedName name="b10a2t" localSheetId="12">#REF!</definedName>
    <definedName name="b10a2t" localSheetId="15">#REF!</definedName>
    <definedName name="b10a2t" localSheetId="10">#REF!</definedName>
    <definedName name="b10a2t" localSheetId="7">#REF!</definedName>
    <definedName name="b10a2t" localSheetId="11">#REF!</definedName>
    <definedName name="b10a2t">#REF!</definedName>
    <definedName name="B11A1P" localSheetId="8">#REF!</definedName>
    <definedName name="B11A1P" localSheetId="12">#REF!</definedName>
    <definedName name="B11A1P" localSheetId="15">#REF!</definedName>
    <definedName name="B11A1P" localSheetId="10">#REF!</definedName>
    <definedName name="B11A1P" localSheetId="7">#REF!</definedName>
    <definedName name="B11A1P" localSheetId="11">#REF!</definedName>
    <definedName name="B11A1P">#REF!</definedName>
    <definedName name="b11a1t" localSheetId="8">#REF!</definedName>
    <definedName name="b11a1t" localSheetId="12">#REF!</definedName>
    <definedName name="b11a1t" localSheetId="15">#REF!</definedName>
    <definedName name="b11a1t" localSheetId="10">#REF!</definedName>
    <definedName name="b11a1t" localSheetId="7">#REF!</definedName>
    <definedName name="b11a1t" localSheetId="11">#REF!</definedName>
    <definedName name="b11a1t">#REF!</definedName>
    <definedName name="b11a2p" localSheetId="8">#REF!</definedName>
    <definedName name="b11a2p" localSheetId="12">#REF!</definedName>
    <definedName name="b11a2p" localSheetId="15">#REF!</definedName>
    <definedName name="b11a2p" localSheetId="10">#REF!</definedName>
    <definedName name="b11a2p" localSheetId="7">#REF!</definedName>
    <definedName name="b11a2p" localSheetId="11">#REF!</definedName>
    <definedName name="b11a2p">#REF!</definedName>
    <definedName name="b11a2t" localSheetId="8">#REF!</definedName>
    <definedName name="b11a2t" localSheetId="12">#REF!</definedName>
    <definedName name="b11a2t" localSheetId="15">#REF!</definedName>
    <definedName name="b11a2t" localSheetId="10">#REF!</definedName>
    <definedName name="b11a2t" localSheetId="7">#REF!</definedName>
    <definedName name="b11a2t" localSheetId="11">#REF!</definedName>
    <definedName name="b11a2t">#REF!</definedName>
    <definedName name="B12A1P" localSheetId="8">#REF!</definedName>
    <definedName name="B12A1P" localSheetId="12">#REF!</definedName>
    <definedName name="B12A1P" localSheetId="15">#REF!</definedName>
    <definedName name="B12A1P" localSheetId="10">#REF!</definedName>
    <definedName name="B12A1P" localSheetId="7">#REF!</definedName>
    <definedName name="B12A1P" localSheetId="11">#REF!</definedName>
    <definedName name="B12A1P">#REF!</definedName>
    <definedName name="b12a1t" localSheetId="8">#REF!</definedName>
    <definedName name="b12a1t" localSheetId="12">#REF!</definedName>
    <definedName name="b12a1t" localSheetId="15">#REF!</definedName>
    <definedName name="b12a1t" localSheetId="10">#REF!</definedName>
    <definedName name="b12a1t" localSheetId="7">#REF!</definedName>
    <definedName name="b12a1t" localSheetId="11">#REF!</definedName>
    <definedName name="b12a1t">#REF!</definedName>
    <definedName name="b12a2p" localSheetId="8">#REF!</definedName>
    <definedName name="b12a2p" localSheetId="12">#REF!</definedName>
    <definedName name="b12a2p" localSheetId="15">#REF!</definedName>
    <definedName name="b12a2p" localSheetId="10">#REF!</definedName>
    <definedName name="b12a2p" localSheetId="7">#REF!</definedName>
    <definedName name="b12a2p" localSheetId="11">#REF!</definedName>
    <definedName name="b12a2p">#REF!</definedName>
    <definedName name="b12a2t" localSheetId="8">#REF!</definedName>
    <definedName name="b12a2t" localSheetId="12">#REF!</definedName>
    <definedName name="b12a2t" localSheetId="15">#REF!</definedName>
    <definedName name="b12a2t" localSheetId="10">#REF!</definedName>
    <definedName name="b12a2t" localSheetId="7">#REF!</definedName>
    <definedName name="b12a2t" localSheetId="11">#REF!</definedName>
    <definedName name="b12a2t">#REF!</definedName>
    <definedName name="B13A1P" localSheetId="8">#REF!</definedName>
    <definedName name="B13A1P" localSheetId="12">#REF!</definedName>
    <definedName name="B13A1P" localSheetId="15">#REF!</definedName>
    <definedName name="B13A1P" localSheetId="10">#REF!</definedName>
    <definedName name="B13A1P" localSheetId="7">#REF!</definedName>
    <definedName name="B13A1P" localSheetId="11">#REF!</definedName>
    <definedName name="B13A1P">#REF!</definedName>
    <definedName name="b13a1t" localSheetId="8">#REF!</definedName>
    <definedName name="b13a1t" localSheetId="12">#REF!</definedName>
    <definedName name="b13a1t" localSheetId="15">#REF!</definedName>
    <definedName name="b13a1t" localSheetId="10">#REF!</definedName>
    <definedName name="b13a1t" localSheetId="7">#REF!</definedName>
    <definedName name="b13a1t" localSheetId="11">#REF!</definedName>
    <definedName name="b13a1t">#REF!</definedName>
    <definedName name="b13a2p" localSheetId="8">#REF!</definedName>
    <definedName name="b13a2p" localSheetId="12">#REF!</definedName>
    <definedName name="b13a2p" localSheetId="15">#REF!</definedName>
    <definedName name="b13a2p" localSheetId="10">#REF!</definedName>
    <definedName name="b13a2p" localSheetId="7">#REF!</definedName>
    <definedName name="b13a2p" localSheetId="11">#REF!</definedName>
    <definedName name="b13a2p">#REF!</definedName>
    <definedName name="b13a2t" localSheetId="8">#REF!</definedName>
    <definedName name="b13a2t" localSheetId="12">#REF!</definedName>
    <definedName name="b13a2t" localSheetId="15">#REF!</definedName>
    <definedName name="b13a2t" localSheetId="10">#REF!</definedName>
    <definedName name="b13a2t" localSheetId="7">#REF!</definedName>
    <definedName name="b13a2t" localSheetId="11">#REF!</definedName>
    <definedName name="b13a2t">#REF!</definedName>
    <definedName name="B14A1P" localSheetId="8">#REF!</definedName>
    <definedName name="B14A1P" localSheetId="12">#REF!</definedName>
    <definedName name="B14A1P" localSheetId="15">#REF!</definedName>
    <definedName name="B14A1P" localSheetId="10">#REF!</definedName>
    <definedName name="B14A1P" localSheetId="7">#REF!</definedName>
    <definedName name="B14A1P" localSheetId="11">#REF!</definedName>
    <definedName name="B14A1P">#REF!</definedName>
    <definedName name="b14a1t" localSheetId="8">#REF!</definedName>
    <definedName name="b14a1t" localSheetId="12">#REF!</definedName>
    <definedName name="b14a1t" localSheetId="15">#REF!</definedName>
    <definedName name="b14a1t" localSheetId="10">#REF!</definedName>
    <definedName name="b14a1t" localSheetId="7">#REF!</definedName>
    <definedName name="b14a1t" localSheetId="11">#REF!</definedName>
    <definedName name="b14a1t">#REF!</definedName>
    <definedName name="b14a2p" localSheetId="8">#REF!</definedName>
    <definedName name="b14a2p" localSheetId="12">#REF!</definedName>
    <definedName name="b14a2p" localSheetId="15">#REF!</definedName>
    <definedName name="b14a2p" localSheetId="10">#REF!</definedName>
    <definedName name="b14a2p" localSheetId="7">#REF!</definedName>
    <definedName name="b14a2p" localSheetId="11">#REF!</definedName>
    <definedName name="b14a2p">#REF!</definedName>
    <definedName name="b14a2t" localSheetId="8">#REF!</definedName>
    <definedName name="b14a2t" localSheetId="12">#REF!</definedName>
    <definedName name="b14a2t" localSheetId="15">#REF!</definedName>
    <definedName name="b14a2t" localSheetId="10">#REF!</definedName>
    <definedName name="b14a2t" localSheetId="7">#REF!</definedName>
    <definedName name="b14a2t" localSheetId="11">#REF!</definedName>
    <definedName name="b14a2t">#REF!</definedName>
    <definedName name="b158.aaa174" localSheetId="8">#REF!</definedName>
    <definedName name="b158.aaa174" localSheetId="12">#REF!</definedName>
    <definedName name="b158.aaa174" localSheetId="15">#REF!</definedName>
    <definedName name="b158.aaa174" localSheetId="10">#REF!</definedName>
    <definedName name="b158.aaa174" localSheetId="7">#REF!</definedName>
    <definedName name="b158.aaa174" localSheetId="11">#REF!</definedName>
    <definedName name="b158.aaa174">#REF!</definedName>
    <definedName name="B15A1P" localSheetId="8">#REF!</definedName>
    <definedName name="B15A1P" localSheetId="12">#REF!</definedName>
    <definedName name="B15A1P" localSheetId="15">#REF!</definedName>
    <definedName name="B15A1P" localSheetId="10">#REF!</definedName>
    <definedName name="B15A1P" localSheetId="7">#REF!</definedName>
    <definedName name="B15A1P" localSheetId="11">#REF!</definedName>
    <definedName name="B15A1P">#REF!</definedName>
    <definedName name="b15a1t" localSheetId="8">#REF!</definedName>
    <definedName name="b15a1t" localSheetId="12">#REF!</definedName>
    <definedName name="b15a1t" localSheetId="15">#REF!</definedName>
    <definedName name="b15a1t" localSheetId="10">#REF!</definedName>
    <definedName name="b15a1t" localSheetId="7">#REF!</definedName>
    <definedName name="b15a1t" localSheetId="11">#REF!</definedName>
    <definedName name="b15a1t">#REF!</definedName>
    <definedName name="b15a2p" localSheetId="8">#REF!</definedName>
    <definedName name="b15a2p" localSheetId="12">#REF!</definedName>
    <definedName name="b15a2p" localSheetId="15">#REF!</definedName>
    <definedName name="b15a2p" localSheetId="10">#REF!</definedName>
    <definedName name="b15a2p" localSheetId="7">#REF!</definedName>
    <definedName name="b15a2p" localSheetId="11">#REF!</definedName>
    <definedName name="b15a2p">#REF!</definedName>
    <definedName name="b15a2t" localSheetId="8">#REF!</definedName>
    <definedName name="b15a2t" localSheetId="12">#REF!</definedName>
    <definedName name="b15a2t" localSheetId="15">#REF!</definedName>
    <definedName name="b15a2t" localSheetId="10">#REF!</definedName>
    <definedName name="b15a2t" localSheetId="7">#REF!</definedName>
    <definedName name="b15a2t" localSheetId="11">#REF!</definedName>
    <definedName name="b15a2t">#REF!</definedName>
    <definedName name="B16A1T" localSheetId="8">#REF!</definedName>
    <definedName name="B16A1T" localSheetId="12">#REF!</definedName>
    <definedName name="B16A1T" localSheetId="15">#REF!</definedName>
    <definedName name="B16A1T" localSheetId="10">#REF!</definedName>
    <definedName name="B16A1T" localSheetId="7">#REF!</definedName>
    <definedName name="B16A1T" localSheetId="11">#REF!</definedName>
    <definedName name="B16A1T">#REF!</definedName>
    <definedName name="B16A2P" localSheetId="8">#REF!</definedName>
    <definedName name="B16A2P" localSheetId="12">#REF!</definedName>
    <definedName name="B16A2P" localSheetId="15">#REF!</definedName>
    <definedName name="B16A2P" localSheetId="10">#REF!</definedName>
    <definedName name="B16A2P" localSheetId="7">#REF!</definedName>
    <definedName name="B16A2P" localSheetId="11">#REF!</definedName>
    <definedName name="B16A2P">#REF!</definedName>
    <definedName name="B1A" localSheetId="8">#REF!</definedName>
    <definedName name="B1A" localSheetId="12">#REF!</definedName>
    <definedName name="B1A" localSheetId="15">#REF!</definedName>
    <definedName name="B1A" localSheetId="10">#REF!</definedName>
    <definedName name="B1A" localSheetId="7">#REF!</definedName>
    <definedName name="B1A" localSheetId="11">#REF!</definedName>
    <definedName name="B1A">#REF!</definedName>
    <definedName name="B1A1P" localSheetId="8">#REF!</definedName>
    <definedName name="B1A1P" localSheetId="12">#REF!</definedName>
    <definedName name="B1A1P" localSheetId="15">#REF!</definedName>
    <definedName name="B1A1P" localSheetId="10">#REF!</definedName>
    <definedName name="B1A1P" localSheetId="7">#REF!</definedName>
    <definedName name="B1A1P" localSheetId="11">#REF!</definedName>
    <definedName name="B1A1P">#REF!</definedName>
    <definedName name="b1a1t" localSheetId="8">#REF!</definedName>
    <definedName name="b1a1t" localSheetId="12">#REF!</definedName>
    <definedName name="b1a1t" localSheetId="15">#REF!</definedName>
    <definedName name="b1a1t" localSheetId="10">#REF!</definedName>
    <definedName name="b1a1t" localSheetId="7">#REF!</definedName>
    <definedName name="b1a1t" localSheetId="11">#REF!</definedName>
    <definedName name="b1a1t">#REF!</definedName>
    <definedName name="b1a2p" localSheetId="8">#REF!</definedName>
    <definedName name="b1a2p" localSheetId="12">#REF!</definedName>
    <definedName name="b1a2p" localSheetId="15">#REF!</definedName>
    <definedName name="b1a2p" localSheetId="10">#REF!</definedName>
    <definedName name="b1a2p" localSheetId="7">#REF!</definedName>
    <definedName name="b1a2p" localSheetId="11">#REF!</definedName>
    <definedName name="b1a2p">#REF!</definedName>
    <definedName name="b1a2t" localSheetId="8">#REF!</definedName>
    <definedName name="b1a2t" localSheetId="12">#REF!</definedName>
    <definedName name="b1a2t" localSheetId="15">#REF!</definedName>
    <definedName name="b1a2t" localSheetId="10">#REF!</definedName>
    <definedName name="b1a2t" localSheetId="7">#REF!</definedName>
    <definedName name="b1a2t" localSheetId="11">#REF!</definedName>
    <definedName name="b1a2t">#REF!</definedName>
    <definedName name="B1B" localSheetId="8">#REF!</definedName>
    <definedName name="B1B" localSheetId="12">#REF!</definedName>
    <definedName name="B1B" localSheetId="15">#REF!</definedName>
    <definedName name="B1B" localSheetId="10">#REF!</definedName>
    <definedName name="B1B" localSheetId="7">#REF!</definedName>
    <definedName name="B1B" localSheetId="11">#REF!</definedName>
    <definedName name="B1B">#REF!</definedName>
    <definedName name="B1C" localSheetId="8">#REF!</definedName>
    <definedName name="B1C" localSheetId="12">#REF!</definedName>
    <definedName name="B1C" localSheetId="15">#REF!</definedName>
    <definedName name="B1C" localSheetId="10">#REF!</definedName>
    <definedName name="B1C" localSheetId="7">#REF!</definedName>
    <definedName name="B1C" localSheetId="11">#REF!</definedName>
    <definedName name="B1C">#REF!</definedName>
    <definedName name="B1F" localSheetId="8">#REF!</definedName>
    <definedName name="B1F" localSheetId="12">#REF!</definedName>
    <definedName name="B1F" localSheetId="15">#REF!</definedName>
    <definedName name="B1F" localSheetId="10">#REF!</definedName>
    <definedName name="B1F" localSheetId="7">#REF!</definedName>
    <definedName name="B1F" localSheetId="11">#REF!</definedName>
    <definedName name="B1F">#REF!</definedName>
    <definedName name="B1WL" localSheetId="8">#REF!</definedName>
    <definedName name="B1WL" localSheetId="12">#REF!</definedName>
    <definedName name="B1WL" localSheetId="15">#REF!</definedName>
    <definedName name="B1WL" localSheetId="10">#REF!</definedName>
    <definedName name="B1WL" localSheetId="7">#REF!</definedName>
    <definedName name="B1WL" localSheetId="11">#REF!</definedName>
    <definedName name="B1WL">#REF!</definedName>
    <definedName name="B1WR" localSheetId="8">#REF!</definedName>
    <definedName name="B1WR" localSheetId="12">#REF!</definedName>
    <definedName name="B1WR" localSheetId="15">#REF!</definedName>
    <definedName name="B1WR" localSheetId="10">#REF!</definedName>
    <definedName name="B1WR" localSheetId="7">#REF!</definedName>
    <definedName name="B1WR" localSheetId="11">#REF!</definedName>
    <definedName name="B1WR">#REF!</definedName>
    <definedName name="B2A" localSheetId="8">#REF!</definedName>
    <definedName name="B2A" localSheetId="12">#REF!</definedName>
    <definedName name="B2A" localSheetId="15">#REF!</definedName>
    <definedName name="B2A" localSheetId="10">#REF!</definedName>
    <definedName name="B2A" localSheetId="7">#REF!</definedName>
    <definedName name="B2A" localSheetId="11">#REF!</definedName>
    <definedName name="B2A">#REF!</definedName>
    <definedName name="B2A1P" localSheetId="8">#REF!</definedName>
    <definedName name="B2A1P" localSheetId="12">#REF!</definedName>
    <definedName name="B2A1P" localSheetId="15">#REF!</definedName>
    <definedName name="B2A1P" localSheetId="10">#REF!</definedName>
    <definedName name="B2A1P" localSheetId="7">#REF!</definedName>
    <definedName name="B2A1P" localSheetId="11">#REF!</definedName>
    <definedName name="B2A1P">#REF!</definedName>
    <definedName name="b2a1t" localSheetId="8">#REF!</definedName>
    <definedName name="b2a1t" localSheetId="12">#REF!</definedName>
    <definedName name="b2a1t" localSheetId="15">#REF!</definedName>
    <definedName name="b2a1t" localSheetId="10">#REF!</definedName>
    <definedName name="b2a1t" localSheetId="7">#REF!</definedName>
    <definedName name="b2a1t" localSheetId="11">#REF!</definedName>
    <definedName name="b2a1t">#REF!</definedName>
    <definedName name="b2a2p" localSheetId="8">#REF!</definedName>
    <definedName name="b2a2p" localSheetId="12">#REF!</definedName>
    <definedName name="b2a2p" localSheetId="15">#REF!</definedName>
    <definedName name="b2a2p" localSheetId="10">#REF!</definedName>
    <definedName name="b2a2p" localSheetId="7">#REF!</definedName>
    <definedName name="b2a2p" localSheetId="11">#REF!</definedName>
    <definedName name="b2a2p">#REF!</definedName>
    <definedName name="b2a2t" localSheetId="8">#REF!</definedName>
    <definedName name="b2a2t" localSheetId="12">#REF!</definedName>
    <definedName name="b2a2t" localSheetId="15">#REF!</definedName>
    <definedName name="b2a2t" localSheetId="10">#REF!</definedName>
    <definedName name="b2a2t" localSheetId="7">#REF!</definedName>
    <definedName name="b2a2t" localSheetId="11">#REF!</definedName>
    <definedName name="b2a2t">#REF!</definedName>
    <definedName name="B2B" localSheetId="8">#REF!</definedName>
    <definedName name="B2B" localSheetId="12">#REF!</definedName>
    <definedName name="B2B" localSheetId="15">#REF!</definedName>
    <definedName name="B2B" localSheetId="10">#REF!</definedName>
    <definedName name="B2B" localSheetId="7">#REF!</definedName>
    <definedName name="B2B" localSheetId="11">#REF!</definedName>
    <definedName name="B2B">#REF!</definedName>
    <definedName name="B2C" localSheetId="8">#REF!</definedName>
    <definedName name="B2C" localSheetId="12">#REF!</definedName>
    <definedName name="B2C" localSheetId="15">#REF!</definedName>
    <definedName name="B2C" localSheetId="10">#REF!</definedName>
    <definedName name="B2C" localSheetId="7">#REF!</definedName>
    <definedName name="B2C" localSheetId="11">#REF!</definedName>
    <definedName name="B2C">#REF!</definedName>
    <definedName name="B2WL" localSheetId="8">#REF!</definedName>
    <definedName name="B2WL" localSheetId="12">#REF!</definedName>
    <definedName name="B2WL" localSheetId="15">#REF!</definedName>
    <definedName name="B2WL" localSheetId="10">#REF!</definedName>
    <definedName name="B2WL" localSheetId="7">#REF!</definedName>
    <definedName name="B2WL" localSheetId="11">#REF!</definedName>
    <definedName name="B2WL">#REF!</definedName>
    <definedName name="B2WR" localSheetId="8">#REF!</definedName>
    <definedName name="B2WR" localSheetId="12">#REF!</definedName>
    <definedName name="B2WR" localSheetId="15">#REF!</definedName>
    <definedName name="B2WR" localSheetId="10">#REF!</definedName>
    <definedName name="B2WR" localSheetId="7">#REF!</definedName>
    <definedName name="B2WR" localSheetId="11">#REF!</definedName>
    <definedName name="B2WR">#REF!</definedName>
    <definedName name="B30A1P" localSheetId="8">#REF!</definedName>
    <definedName name="B30A1P" localSheetId="12">#REF!</definedName>
    <definedName name="B30A1P" localSheetId="15">#REF!</definedName>
    <definedName name="B30A1P" localSheetId="10">#REF!</definedName>
    <definedName name="B30A1P" localSheetId="7">#REF!</definedName>
    <definedName name="B30A1P" localSheetId="11">#REF!</definedName>
    <definedName name="B30A1P">#REF!</definedName>
    <definedName name="b30a1t" localSheetId="8">#REF!</definedName>
    <definedName name="b30a1t" localSheetId="12">#REF!</definedName>
    <definedName name="b30a1t" localSheetId="15">#REF!</definedName>
    <definedName name="b30a1t" localSheetId="10">#REF!</definedName>
    <definedName name="b30a1t" localSheetId="7">#REF!</definedName>
    <definedName name="b30a1t" localSheetId="11">#REF!</definedName>
    <definedName name="b30a1t">#REF!</definedName>
    <definedName name="b30a2p" localSheetId="8">#REF!</definedName>
    <definedName name="b30a2p" localSheetId="12">#REF!</definedName>
    <definedName name="b30a2p" localSheetId="15">#REF!</definedName>
    <definedName name="b30a2p" localSheetId="10">#REF!</definedName>
    <definedName name="b30a2p" localSheetId="7">#REF!</definedName>
    <definedName name="b30a2p" localSheetId="11">#REF!</definedName>
    <definedName name="b30a2p">#REF!</definedName>
    <definedName name="b30a2t" localSheetId="8">#REF!</definedName>
    <definedName name="b30a2t" localSheetId="12">#REF!</definedName>
    <definedName name="b30a2t" localSheetId="15">#REF!</definedName>
    <definedName name="b30a2t" localSheetId="10">#REF!</definedName>
    <definedName name="b30a2t" localSheetId="7">#REF!</definedName>
    <definedName name="b30a2t" localSheetId="11">#REF!</definedName>
    <definedName name="b30a2t">#REF!</definedName>
    <definedName name="B3A" localSheetId="8">#REF!</definedName>
    <definedName name="B3A" localSheetId="12">#REF!</definedName>
    <definedName name="B3A" localSheetId="15">#REF!</definedName>
    <definedName name="B3A" localSheetId="10">#REF!</definedName>
    <definedName name="B3A" localSheetId="7">#REF!</definedName>
    <definedName name="B3A" localSheetId="11">#REF!</definedName>
    <definedName name="B3A">#REF!</definedName>
    <definedName name="B3A1P" localSheetId="8">#REF!</definedName>
    <definedName name="B3A1P" localSheetId="12">#REF!</definedName>
    <definedName name="B3A1P" localSheetId="15">#REF!</definedName>
    <definedName name="B3A1P" localSheetId="10">#REF!</definedName>
    <definedName name="B3A1P" localSheetId="7">#REF!</definedName>
    <definedName name="B3A1P" localSheetId="11">#REF!</definedName>
    <definedName name="B3A1P">#REF!</definedName>
    <definedName name="b3a1t" localSheetId="8">#REF!</definedName>
    <definedName name="b3a1t" localSheetId="12">#REF!</definedName>
    <definedName name="b3a1t" localSheetId="15">#REF!</definedName>
    <definedName name="b3a1t" localSheetId="10">#REF!</definedName>
    <definedName name="b3a1t" localSheetId="7">#REF!</definedName>
    <definedName name="b3a1t" localSheetId="11">#REF!</definedName>
    <definedName name="b3a1t">#REF!</definedName>
    <definedName name="b3a2p" localSheetId="8">#REF!</definedName>
    <definedName name="b3a2p" localSheetId="12">#REF!</definedName>
    <definedName name="b3a2p" localSheetId="15">#REF!</definedName>
    <definedName name="b3a2p" localSheetId="10">#REF!</definedName>
    <definedName name="b3a2p" localSheetId="7">#REF!</definedName>
    <definedName name="b3a2p" localSheetId="11">#REF!</definedName>
    <definedName name="b3a2p">#REF!</definedName>
    <definedName name="b3a2t" localSheetId="8">#REF!</definedName>
    <definedName name="b3a2t" localSheetId="12">#REF!</definedName>
    <definedName name="b3a2t" localSheetId="15">#REF!</definedName>
    <definedName name="b3a2t" localSheetId="10">#REF!</definedName>
    <definedName name="b3a2t" localSheetId="7">#REF!</definedName>
    <definedName name="b3a2t" localSheetId="11">#REF!</definedName>
    <definedName name="b3a2t">#REF!</definedName>
    <definedName name="B3B" localSheetId="8">#REF!</definedName>
    <definedName name="B3B" localSheetId="12">#REF!</definedName>
    <definedName name="B3B" localSheetId="15">#REF!</definedName>
    <definedName name="B3B" localSheetId="10">#REF!</definedName>
    <definedName name="B3B" localSheetId="7">#REF!</definedName>
    <definedName name="B3B" localSheetId="11">#REF!</definedName>
    <definedName name="B3B">#REF!</definedName>
    <definedName name="b3r1h1" localSheetId="8">#REF!</definedName>
    <definedName name="b3r1h1" localSheetId="12">#REF!</definedName>
    <definedName name="b3r1h1" localSheetId="15">#REF!</definedName>
    <definedName name="b3r1h1" localSheetId="10">#REF!</definedName>
    <definedName name="b3r1h1" localSheetId="7">#REF!</definedName>
    <definedName name="b3r1h1" localSheetId="11">#REF!</definedName>
    <definedName name="b3r1h1">#REF!</definedName>
    <definedName name="b3r1h2" localSheetId="8">#REF!</definedName>
    <definedName name="b3r1h2" localSheetId="12">#REF!</definedName>
    <definedName name="b3r1h2" localSheetId="15">#REF!</definedName>
    <definedName name="b3r1h2" localSheetId="10">#REF!</definedName>
    <definedName name="b3r1h2" localSheetId="7">#REF!</definedName>
    <definedName name="b3r1h2" localSheetId="11">#REF!</definedName>
    <definedName name="b3r1h2">#REF!</definedName>
    <definedName name="B4A" localSheetId="8">#REF!</definedName>
    <definedName name="B4A" localSheetId="12">#REF!</definedName>
    <definedName name="B4A" localSheetId="15">#REF!</definedName>
    <definedName name="B4A" localSheetId="10">#REF!</definedName>
    <definedName name="B4A" localSheetId="7">#REF!</definedName>
    <definedName name="B4A" localSheetId="11">#REF!</definedName>
    <definedName name="B4A">#REF!</definedName>
    <definedName name="B4A1P" localSheetId="8">#REF!</definedName>
    <definedName name="B4A1P" localSheetId="12">#REF!</definedName>
    <definedName name="B4A1P" localSheetId="15">#REF!</definedName>
    <definedName name="B4A1P" localSheetId="10">#REF!</definedName>
    <definedName name="B4A1P" localSheetId="7">#REF!</definedName>
    <definedName name="B4A1P" localSheetId="11">#REF!</definedName>
    <definedName name="B4A1P">#REF!</definedName>
    <definedName name="b4a1t" localSheetId="8">#REF!</definedName>
    <definedName name="b4a1t" localSheetId="12">#REF!</definedName>
    <definedName name="b4a1t" localSheetId="15">#REF!</definedName>
    <definedName name="b4a1t" localSheetId="10">#REF!</definedName>
    <definedName name="b4a1t" localSheetId="7">#REF!</definedName>
    <definedName name="b4a1t" localSheetId="11">#REF!</definedName>
    <definedName name="b4a1t">#REF!</definedName>
    <definedName name="b4a2p" localSheetId="8">#REF!</definedName>
    <definedName name="b4a2p" localSheetId="12">#REF!</definedName>
    <definedName name="b4a2p" localSheetId="15">#REF!</definedName>
    <definedName name="b4a2p" localSheetId="10">#REF!</definedName>
    <definedName name="b4a2p" localSheetId="7">#REF!</definedName>
    <definedName name="b4a2p" localSheetId="11">#REF!</definedName>
    <definedName name="b4a2p">#REF!</definedName>
    <definedName name="b4a2t" localSheetId="8">#REF!</definedName>
    <definedName name="b4a2t" localSheetId="12">#REF!</definedName>
    <definedName name="b4a2t" localSheetId="15">#REF!</definedName>
    <definedName name="b4a2t" localSheetId="10">#REF!</definedName>
    <definedName name="b4a2t" localSheetId="7">#REF!</definedName>
    <definedName name="b4a2t" localSheetId="11">#REF!</definedName>
    <definedName name="b4a2t">#REF!</definedName>
    <definedName name="B4B" localSheetId="8">#REF!</definedName>
    <definedName name="B4B" localSheetId="12">#REF!</definedName>
    <definedName name="B4B" localSheetId="15">#REF!</definedName>
    <definedName name="B4B" localSheetId="10">#REF!</definedName>
    <definedName name="B4B" localSheetId="7">#REF!</definedName>
    <definedName name="B4B" localSheetId="11">#REF!</definedName>
    <definedName name="B4B">#REF!</definedName>
    <definedName name="B5A" localSheetId="8">#REF!</definedName>
    <definedName name="B5A" localSheetId="12">#REF!</definedName>
    <definedName name="B5A" localSheetId="15">#REF!</definedName>
    <definedName name="B5A" localSheetId="10">#REF!</definedName>
    <definedName name="B5A" localSheetId="7">#REF!</definedName>
    <definedName name="B5A" localSheetId="11">#REF!</definedName>
    <definedName name="B5A">#REF!</definedName>
    <definedName name="B5A1P" localSheetId="8">#REF!</definedName>
    <definedName name="B5A1P" localSheetId="12">#REF!</definedName>
    <definedName name="B5A1P" localSheetId="15">#REF!</definedName>
    <definedName name="B5A1P" localSheetId="10">#REF!</definedName>
    <definedName name="B5A1P" localSheetId="7">#REF!</definedName>
    <definedName name="B5A1P" localSheetId="11">#REF!</definedName>
    <definedName name="B5A1P">#REF!</definedName>
    <definedName name="b5a1t" localSheetId="8">#REF!</definedName>
    <definedName name="b5a1t" localSheetId="12">#REF!</definedName>
    <definedName name="b5a1t" localSheetId="15">#REF!</definedName>
    <definedName name="b5a1t" localSheetId="10">#REF!</definedName>
    <definedName name="b5a1t" localSheetId="7">#REF!</definedName>
    <definedName name="b5a1t" localSheetId="11">#REF!</definedName>
    <definedName name="b5a1t">#REF!</definedName>
    <definedName name="b5a2p" localSheetId="8">#REF!</definedName>
    <definedName name="b5a2p" localSheetId="12">#REF!</definedName>
    <definedName name="b5a2p" localSheetId="15">#REF!</definedName>
    <definedName name="b5a2p" localSheetId="10">#REF!</definedName>
    <definedName name="b5a2p" localSheetId="7">#REF!</definedName>
    <definedName name="b5a2p" localSheetId="11">#REF!</definedName>
    <definedName name="b5a2p">#REF!</definedName>
    <definedName name="b5a2t" localSheetId="8">#REF!</definedName>
    <definedName name="b5a2t" localSheetId="12">#REF!</definedName>
    <definedName name="b5a2t" localSheetId="15">#REF!</definedName>
    <definedName name="b5a2t" localSheetId="10">#REF!</definedName>
    <definedName name="b5a2t" localSheetId="7">#REF!</definedName>
    <definedName name="b5a2t" localSheetId="11">#REF!</definedName>
    <definedName name="b5a2t">#REF!</definedName>
    <definedName name="B6A" localSheetId="8">#REF!</definedName>
    <definedName name="B6A" localSheetId="12">#REF!</definedName>
    <definedName name="B6A" localSheetId="15">#REF!</definedName>
    <definedName name="B6A" localSheetId="10">#REF!</definedName>
    <definedName name="B6A" localSheetId="7">#REF!</definedName>
    <definedName name="B6A" localSheetId="11">#REF!</definedName>
    <definedName name="B6A">#REF!</definedName>
    <definedName name="B6A1P" localSheetId="8">#REF!</definedName>
    <definedName name="B6A1P" localSheetId="12">#REF!</definedName>
    <definedName name="B6A1P" localSheetId="15">#REF!</definedName>
    <definedName name="B6A1P" localSheetId="10">#REF!</definedName>
    <definedName name="B6A1P" localSheetId="7">#REF!</definedName>
    <definedName name="B6A1P" localSheetId="11">#REF!</definedName>
    <definedName name="B6A1P">#REF!</definedName>
    <definedName name="b6a1t" localSheetId="8">#REF!</definedName>
    <definedName name="b6a1t" localSheetId="12">#REF!</definedName>
    <definedName name="b6a1t" localSheetId="15">#REF!</definedName>
    <definedName name="b6a1t" localSheetId="10">#REF!</definedName>
    <definedName name="b6a1t" localSheetId="7">#REF!</definedName>
    <definedName name="b6a1t" localSheetId="11">#REF!</definedName>
    <definedName name="b6a1t">#REF!</definedName>
    <definedName name="b6a2p" localSheetId="8">#REF!</definedName>
    <definedName name="b6a2p" localSheetId="12">#REF!</definedName>
    <definedName name="b6a2p" localSheetId="15">#REF!</definedName>
    <definedName name="b6a2p" localSheetId="10">#REF!</definedName>
    <definedName name="b6a2p" localSheetId="7">#REF!</definedName>
    <definedName name="b6a2p" localSheetId="11">#REF!</definedName>
    <definedName name="b6a2p">#REF!</definedName>
    <definedName name="b6a2t" localSheetId="8">#REF!</definedName>
    <definedName name="b6a2t" localSheetId="12">#REF!</definedName>
    <definedName name="b6a2t" localSheetId="15">#REF!</definedName>
    <definedName name="b6a2t" localSheetId="10">#REF!</definedName>
    <definedName name="b6a2t" localSheetId="7">#REF!</definedName>
    <definedName name="b6a2t" localSheetId="11">#REF!</definedName>
    <definedName name="b6a2t">#REF!</definedName>
    <definedName name="B7A" localSheetId="8">#REF!</definedName>
    <definedName name="B7A" localSheetId="12">#REF!</definedName>
    <definedName name="B7A" localSheetId="15">#REF!</definedName>
    <definedName name="B7A" localSheetId="10">#REF!</definedName>
    <definedName name="B7A" localSheetId="7">#REF!</definedName>
    <definedName name="B7A" localSheetId="11">#REF!</definedName>
    <definedName name="B7A">#REF!</definedName>
    <definedName name="B7A1P" localSheetId="8">#REF!</definedName>
    <definedName name="B7A1P" localSheetId="12">#REF!</definedName>
    <definedName name="B7A1P" localSheetId="15">#REF!</definedName>
    <definedName name="B7A1P" localSheetId="10">#REF!</definedName>
    <definedName name="B7A1P" localSheetId="7">#REF!</definedName>
    <definedName name="B7A1P" localSheetId="11">#REF!</definedName>
    <definedName name="B7A1P">#REF!</definedName>
    <definedName name="b7a1t" localSheetId="8">#REF!</definedName>
    <definedName name="b7a1t" localSheetId="12">#REF!</definedName>
    <definedName name="b7a1t" localSheetId="15">#REF!</definedName>
    <definedName name="b7a1t" localSheetId="10">#REF!</definedName>
    <definedName name="b7a1t" localSheetId="7">#REF!</definedName>
    <definedName name="b7a1t" localSheetId="11">#REF!</definedName>
    <definedName name="b7a1t">#REF!</definedName>
    <definedName name="b7a2p" localSheetId="8">#REF!</definedName>
    <definedName name="b7a2p" localSheetId="12">#REF!</definedName>
    <definedName name="b7a2p" localSheetId="15">#REF!</definedName>
    <definedName name="b7a2p" localSheetId="10">#REF!</definedName>
    <definedName name="b7a2p" localSheetId="7">#REF!</definedName>
    <definedName name="b7a2p" localSheetId="11">#REF!</definedName>
    <definedName name="b7a2p">#REF!</definedName>
    <definedName name="b7a2t" localSheetId="8">#REF!</definedName>
    <definedName name="b7a2t" localSheetId="12">#REF!</definedName>
    <definedName name="b7a2t" localSheetId="15">#REF!</definedName>
    <definedName name="b7a2t" localSheetId="10">#REF!</definedName>
    <definedName name="b7a2t" localSheetId="7">#REF!</definedName>
    <definedName name="b7a2t" localSheetId="11">#REF!</definedName>
    <definedName name="b7a2t">#REF!</definedName>
    <definedName name="B8A" localSheetId="8">#REF!</definedName>
    <definedName name="B8A" localSheetId="12">#REF!</definedName>
    <definedName name="B8A" localSheetId="15">#REF!</definedName>
    <definedName name="B8A" localSheetId="10">#REF!</definedName>
    <definedName name="B8A" localSheetId="7">#REF!</definedName>
    <definedName name="B8A" localSheetId="11">#REF!</definedName>
    <definedName name="B8A">#REF!</definedName>
    <definedName name="B8A1P" localSheetId="8">#REF!</definedName>
    <definedName name="B8A1P" localSheetId="12">#REF!</definedName>
    <definedName name="B8A1P" localSheetId="15">#REF!</definedName>
    <definedName name="B8A1P" localSheetId="10">#REF!</definedName>
    <definedName name="B8A1P" localSheetId="7">#REF!</definedName>
    <definedName name="B8A1P" localSheetId="11">#REF!</definedName>
    <definedName name="B8A1P">#REF!</definedName>
    <definedName name="b8a1t" localSheetId="8">#REF!</definedName>
    <definedName name="b8a1t" localSheetId="12">#REF!</definedName>
    <definedName name="b8a1t" localSheetId="15">#REF!</definedName>
    <definedName name="b8a1t" localSheetId="10">#REF!</definedName>
    <definedName name="b8a1t" localSheetId="7">#REF!</definedName>
    <definedName name="b8a1t" localSheetId="11">#REF!</definedName>
    <definedName name="b8a1t">#REF!</definedName>
    <definedName name="b8a2p" localSheetId="8">#REF!</definedName>
    <definedName name="b8a2p" localSheetId="12">#REF!</definedName>
    <definedName name="b8a2p" localSheetId="15">#REF!</definedName>
    <definedName name="b8a2p" localSheetId="10">#REF!</definedName>
    <definedName name="b8a2p" localSheetId="7">#REF!</definedName>
    <definedName name="b8a2p" localSheetId="11">#REF!</definedName>
    <definedName name="b8a2p">#REF!</definedName>
    <definedName name="b8a2t" localSheetId="8">#REF!</definedName>
    <definedName name="b8a2t" localSheetId="12">#REF!</definedName>
    <definedName name="b8a2t" localSheetId="15">#REF!</definedName>
    <definedName name="b8a2t" localSheetId="10">#REF!</definedName>
    <definedName name="b8a2t" localSheetId="7">#REF!</definedName>
    <definedName name="b8a2t" localSheetId="11">#REF!</definedName>
    <definedName name="b8a2t">#REF!</definedName>
    <definedName name="B9A1P" localSheetId="8">#REF!</definedName>
    <definedName name="B9A1P" localSheetId="12">#REF!</definedName>
    <definedName name="B9A1P" localSheetId="15">#REF!</definedName>
    <definedName name="B9A1P" localSheetId="10">#REF!</definedName>
    <definedName name="B9A1P" localSheetId="7">#REF!</definedName>
    <definedName name="B9A1P" localSheetId="11">#REF!</definedName>
    <definedName name="B9A1P">#REF!</definedName>
    <definedName name="b9a1t" localSheetId="8">#REF!</definedName>
    <definedName name="b9a1t" localSheetId="12">#REF!</definedName>
    <definedName name="b9a1t" localSheetId="15">#REF!</definedName>
    <definedName name="b9a1t" localSheetId="10">#REF!</definedName>
    <definedName name="b9a1t" localSheetId="7">#REF!</definedName>
    <definedName name="b9a1t" localSheetId="11">#REF!</definedName>
    <definedName name="b9a1t">#REF!</definedName>
    <definedName name="b9a2p" localSheetId="8">#REF!</definedName>
    <definedName name="b9a2p" localSheetId="12">#REF!</definedName>
    <definedName name="b9a2p" localSheetId="15">#REF!</definedName>
    <definedName name="b9a2p" localSheetId="10">#REF!</definedName>
    <definedName name="b9a2p" localSheetId="7">#REF!</definedName>
    <definedName name="b9a2p" localSheetId="11">#REF!</definedName>
    <definedName name="b9a2p">#REF!</definedName>
    <definedName name="b9a2t" localSheetId="8">#REF!</definedName>
    <definedName name="b9a2t" localSheetId="12">#REF!</definedName>
    <definedName name="b9a2t" localSheetId="15">#REF!</definedName>
    <definedName name="b9a2t" localSheetId="10">#REF!</definedName>
    <definedName name="b9a2t" localSheetId="7">#REF!</definedName>
    <definedName name="b9a2t" localSheetId="11">#REF!</definedName>
    <definedName name="b9a2t">#REF!</definedName>
    <definedName name="BA" localSheetId="8">#REF!</definedName>
    <definedName name="BA" localSheetId="12">#REF!</definedName>
    <definedName name="BA" localSheetId="15">#REF!</definedName>
    <definedName name="BA" localSheetId="10">#REF!</definedName>
    <definedName name="BA" localSheetId="7">#REF!</definedName>
    <definedName name="BA" localSheetId="11">#REF!</definedName>
    <definedName name="BA">#REF!</definedName>
    <definedName name="BA1P" localSheetId="8">#REF!</definedName>
    <definedName name="BA1P" localSheetId="12">#REF!</definedName>
    <definedName name="BA1P" localSheetId="15">#REF!</definedName>
    <definedName name="BA1P" localSheetId="10">#REF!</definedName>
    <definedName name="BA1P" localSheetId="7">#REF!</definedName>
    <definedName name="BA1P" localSheetId="11">#REF!</definedName>
    <definedName name="BA1P">#REF!</definedName>
    <definedName name="ba1t" localSheetId="8">#REF!</definedName>
    <definedName name="ba1t" localSheetId="12">#REF!</definedName>
    <definedName name="ba1t" localSheetId="15">#REF!</definedName>
    <definedName name="ba1t" localSheetId="10">#REF!</definedName>
    <definedName name="ba1t" localSheetId="7">#REF!</definedName>
    <definedName name="ba1t" localSheetId="11">#REF!</definedName>
    <definedName name="ba1t">#REF!</definedName>
    <definedName name="ba2p" localSheetId="8">#REF!</definedName>
    <definedName name="ba2p" localSheetId="12">#REF!</definedName>
    <definedName name="ba2p" localSheetId="15">#REF!</definedName>
    <definedName name="ba2p" localSheetId="10">#REF!</definedName>
    <definedName name="ba2p" localSheetId="7">#REF!</definedName>
    <definedName name="ba2p" localSheetId="11">#REF!</definedName>
    <definedName name="ba2p">#REF!</definedName>
    <definedName name="ba2t" localSheetId="8">#REF!</definedName>
    <definedName name="ba2t" localSheetId="12">#REF!</definedName>
    <definedName name="ba2t" localSheetId="15">#REF!</definedName>
    <definedName name="ba2t" localSheetId="10">#REF!</definedName>
    <definedName name="ba2t" localSheetId="7">#REF!</definedName>
    <definedName name="ba2t" localSheetId="11">#REF!</definedName>
    <definedName name="ba2t">#REF!</definedName>
    <definedName name="bb" localSheetId="8">#REF!</definedName>
    <definedName name="bb" localSheetId="12">#REF!</definedName>
    <definedName name="bb" localSheetId="15">#REF!</definedName>
    <definedName name="bb" localSheetId="10">#REF!</definedName>
    <definedName name="bb" localSheetId="7">#REF!</definedName>
    <definedName name="bb" localSheetId="11">#REF!</definedName>
    <definedName name="bb">#REF!</definedName>
    <definedName name="bbb" localSheetId="8">#REF!</definedName>
    <definedName name="bbb" localSheetId="12">#REF!</definedName>
    <definedName name="bbb" localSheetId="15">#REF!</definedName>
    <definedName name="bbb" localSheetId="10">#REF!</definedName>
    <definedName name="bbb" localSheetId="7">#REF!</definedName>
    <definedName name="bbb" localSheetId="11">#REF!</definedName>
    <definedName name="bbb">#REF!</definedName>
    <definedName name="BBC" localSheetId="8">#REF!</definedName>
    <definedName name="BBC" localSheetId="12">#REF!</definedName>
    <definedName name="BBC" localSheetId="15">#REF!</definedName>
    <definedName name="BBC" localSheetId="10">#REF!</definedName>
    <definedName name="BBC" localSheetId="7">#REF!</definedName>
    <definedName name="BBC" localSheetId="11">#REF!</definedName>
    <definedName name="BBC">#REF!</definedName>
    <definedName name="BC" localSheetId="8">#REF!</definedName>
    <definedName name="BC" localSheetId="12">#REF!</definedName>
    <definedName name="BC" localSheetId="15">#REF!</definedName>
    <definedName name="BC" localSheetId="10">#REF!</definedName>
    <definedName name="BC" localSheetId="7">#REF!</definedName>
    <definedName name="BC" localSheetId="11">#REF!</definedName>
    <definedName name="BC">#REF!</definedName>
    <definedName name="BCB" localSheetId="8">#REF!</definedName>
    <definedName name="BCB" localSheetId="12">#REF!</definedName>
    <definedName name="BCB" localSheetId="15">#REF!</definedName>
    <definedName name="BCB" localSheetId="10">#REF!</definedName>
    <definedName name="BCB" localSheetId="7">#REF!</definedName>
    <definedName name="BCB" localSheetId="11">#REF!</definedName>
    <definedName name="BCB">#REF!</definedName>
    <definedName name="bcout" localSheetId="8">#REF!</definedName>
    <definedName name="bcout" localSheetId="12">#REF!</definedName>
    <definedName name="bcout" localSheetId="15">#REF!</definedName>
    <definedName name="bcout" localSheetId="10">#REF!</definedName>
    <definedName name="bcout" localSheetId="7">#REF!</definedName>
    <definedName name="bcout" localSheetId="11">#REF!</definedName>
    <definedName name="bcout">#REF!</definedName>
    <definedName name="bdsfg" localSheetId="10" hidden="1">{#N/A,#N/A,FALSE,"이태원철근"}</definedName>
    <definedName name="bdsfg" hidden="1">{#N/A,#N/A,FALSE,"이태원철근"}</definedName>
    <definedName name="beta1" localSheetId="8">#REF!</definedName>
    <definedName name="beta1" localSheetId="12">#REF!</definedName>
    <definedName name="beta1" localSheetId="15">#REF!</definedName>
    <definedName name="beta1" localSheetId="10">#REF!</definedName>
    <definedName name="beta1" localSheetId="7">#REF!</definedName>
    <definedName name="beta1" localSheetId="11">#REF!</definedName>
    <definedName name="beta1">#REF!</definedName>
    <definedName name="BF" localSheetId="8">#REF!</definedName>
    <definedName name="BF" localSheetId="12">#REF!</definedName>
    <definedName name="BF" localSheetId="15">#REF!</definedName>
    <definedName name="BF" localSheetId="10">#REF!</definedName>
    <definedName name="BF" localSheetId="7">#REF!</definedName>
    <definedName name="BF" localSheetId="11">#REF!</definedName>
    <definedName name="BF">#REF!</definedName>
    <definedName name="BFH" localSheetId="8">#REF!</definedName>
    <definedName name="BFH" localSheetId="12">#REF!</definedName>
    <definedName name="BFH" localSheetId="15">#REF!</definedName>
    <definedName name="BFH" localSheetId="10">#REF!</definedName>
    <definedName name="BFH" localSheetId="7">#REF!</definedName>
    <definedName name="BFH" localSheetId="11">#REF!</definedName>
    <definedName name="BFH">#REF!</definedName>
    <definedName name="BHU" localSheetId="8">#REF!</definedName>
    <definedName name="BHU" localSheetId="12">#REF!</definedName>
    <definedName name="BHU" localSheetId="15">#REF!</definedName>
    <definedName name="BHU" localSheetId="10">#REF!</definedName>
    <definedName name="BHU" localSheetId="7">#REF!</definedName>
    <definedName name="BHU" localSheetId="11">#REF!</definedName>
    <definedName name="BHU">#REF!</definedName>
    <definedName name="BI" localSheetId="10" hidden="1">{#N/A,#N/A,FALSE,"이태원철근"}</definedName>
    <definedName name="BI" hidden="1">{#N/A,#N/A,FALSE,"이태원철근"}</definedName>
    <definedName name="bik" localSheetId="8">#REF!</definedName>
    <definedName name="bik" localSheetId="12">#REF!</definedName>
    <definedName name="bik" localSheetId="15">#REF!</definedName>
    <definedName name="bik" localSheetId="10">#REF!</definedName>
    <definedName name="bik" localSheetId="7">#REF!</definedName>
    <definedName name="bik" localSheetId="11">#REF!</definedName>
    <definedName name="bik">#REF!</definedName>
    <definedName name="BL" localSheetId="8">#REF!</definedName>
    <definedName name="BL" localSheetId="12">#REF!</definedName>
    <definedName name="BL" localSheetId="22">#REF!</definedName>
    <definedName name="BL" localSheetId="18">#REF!</definedName>
    <definedName name="BL" localSheetId="15">#REF!</definedName>
    <definedName name="BL" localSheetId="21">#REF!</definedName>
    <definedName name="BL" localSheetId="20">#REF!</definedName>
    <definedName name="BL" localSheetId="19">#REF!</definedName>
    <definedName name="BL" localSheetId="26">#REF!</definedName>
    <definedName name="BL">#REF!</definedName>
    <definedName name="BM" localSheetId="8">#REF!</definedName>
    <definedName name="BM" localSheetId="12">#REF!</definedName>
    <definedName name="BM" localSheetId="15">#REF!</definedName>
    <definedName name="BM" localSheetId="10">#REF!</definedName>
    <definedName name="BM" localSheetId="7">#REF!</definedName>
    <definedName name="BM" localSheetId="11">#REF!</definedName>
    <definedName name="BM">#REF!</definedName>
    <definedName name="BMO" localSheetId="8">#REF!</definedName>
    <definedName name="BMO" localSheetId="12">#REF!</definedName>
    <definedName name="BMO" localSheetId="15">#REF!</definedName>
    <definedName name="BMO" localSheetId="10">#REF!</definedName>
    <definedName name="BMO" localSheetId="7">#REF!</definedName>
    <definedName name="BMO" localSheetId="11">#REF!</definedName>
    <definedName name="BMO">#REF!</definedName>
    <definedName name="BR" localSheetId="8">#REF!</definedName>
    <definedName name="BR" localSheetId="12">#REF!</definedName>
    <definedName name="BR" localSheetId="15">#REF!</definedName>
    <definedName name="BR" localSheetId="10">#REF!</definedName>
    <definedName name="BR" localSheetId="7">#REF!</definedName>
    <definedName name="BR" localSheetId="11">#REF!</definedName>
    <definedName name="BR">#REF!</definedName>
    <definedName name="br_ea" localSheetId="8">#REF!</definedName>
    <definedName name="br_ea" localSheetId="12">#REF!</definedName>
    <definedName name="br_ea" localSheetId="15">#REF!</definedName>
    <definedName name="br_ea" localSheetId="10">#REF!</definedName>
    <definedName name="br_ea" localSheetId="7">#REF!</definedName>
    <definedName name="br_ea" localSheetId="11">#REF!</definedName>
    <definedName name="br_ea">#REF!</definedName>
    <definedName name="br4r1" localSheetId="8">#REF!</definedName>
    <definedName name="br4r1" localSheetId="12">#REF!</definedName>
    <definedName name="br4r1" localSheetId="15">#REF!</definedName>
    <definedName name="br4r1" localSheetId="10">#REF!</definedName>
    <definedName name="br4r1" localSheetId="7">#REF!</definedName>
    <definedName name="br4r1" localSheetId="11">#REF!</definedName>
    <definedName name="br4r1">#REF!</definedName>
    <definedName name="br4r2" localSheetId="8">#REF!</definedName>
    <definedName name="br4r2" localSheetId="12">#REF!</definedName>
    <definedName name="br4r2" localSheetId="15">#REF!</definedName>
    <definedName name="br4r2" localSheetId="10">#REF!</definedName>
    <definedName name="br4r2" localSheetId="7">#REF!</definedName>
    <definedName name="br4r2" localSheetId="11">#REF!</definedName>
    <definedName name="br4r2">#REF!</definedName>
    <definedName name="BRACING" localSheetId="8">#REF!</definedName>
    <definedName name="BRACING" localSheetId="12">#REF!</definedName>
    <definedName name="BRACING" localSheetId="15">#REF!</definedName>
    <definedName name="BRACING" localSheetId="10">#REF!</definedName>
    <definedName name="BRACING" localSheetId="7">#REF!</definedName>
    <definedName name="BRACING" localSheetId="11">#REF!</definedName>
    <definedName name="BRACING">#REF!</definedName>
    <definedName name="BS" localSheetId="8">#REF!</definedName>
    <definedName name="BS" localSheetId="12">#REF!</definedName>
    <definedName name="BS" localSheetId="15">#REF!</definedName>
    <definedName name="BS" localSheetId="10">#REF!</definedName>
    <definedName name="BS" localSheetId="7">#REF!</definedName>
    <definedName name="BS" localSheetId="11">#REF!</definedName>
    <definedName name="BS">#REF!</definedName>
    <definedName name="bsdtwet" localSheetId="10" hidden="1">{#N/A,#N/A,FALSE,"이태원철근"}</definedName>
    <definedName name="bsdtwet" hidden="1">{#N/A,#N/A,FALSE,"이태원철근"}</definedName>
    <definedName name="BSH" localSheetId="8">#REF!</definedName>
    <definedName name="BSH" localSheetId="12">#REF!</definedName>
    <definedName name="BSH" localSheetId="15">#REF!</definedName>
    <definedName name="BSH" localSheetId="10">#REF!</definedName>
    <definedName name="BSH" localSheetId="7">#REF!</definedName>
    <definedName name="BSH" localSheetId="11">#REF!</definedName>
    <definedName name="BSH">#REF!</definedName>
    <definedName name="BT" localSheetId="0">#REF!</definedName>
    <definedName name="BT" localSheetId="8">#REF!</definedName>
    <definedName name="BT" localSheetId="12">#REF!</definedName>
    <definedName name="BT" localSheetId="15">#REF!</definedName>
    <definedName name="BT" localSheetId="10">#REF!</definedName>
    <definedName name="BT" localSheetId="7">#REF!</definedName>
    <definedName name="BT" localSheetId="11">#REF!</definedName>
    <definedName name="BT">#REF!</definedName>
    <definedName name="BV" localSheetId="9">#REF!</definedName>
    <definedName name="BV" localSheetId="13">#REF!</definedName>
    <definedName name="BV" localSheetId="8">#REF!</definedName>
    <definedName name="BV" localSheetId="12">#REF!</definedName>
    <definedName name="BV" localSheetId="15">#REF!</definedName>
    <definedName name="BV" localSheetId="10">#REF!</definedName>
    <definedName name="BV" localSheetId="7">#REF!</definedName>
    <definedName name="BV" localSheetId="11">#REF!</definedName>
    <definedName name="BV">#REF!</definedName>
    <definedName name="BW" localSheetId="9">#REF!</definedName>
    <definedName name="BW" localSheetId="13">#REF!</definedName>
    <definedName name="BW" localSheetId="8">#REF!</definedName>
    <definedName name="BW" localSheetId="12">#REF!</definedName>
    <definedName name="BW" localSheetId="15">#REF!</definedName>
    <definedName name="BW" localSheetId="10">#REF!</definedName>
    <definedName name="BW" localSheetId="7">#REF!</definedName>
    <definedName name="BW" localSheetId="11">#REF!</definedName>
    <definedName name="BW">#REF!</definedName>
    <definedName name="bwc" localSheetId="9">#REF!</definedName>
    <definedName name="bwc" localSheetId="13">#REF!</definedName>
    <definedName name="bwc" localSheetId="8">#REF!</definedName>
    <definedName name="bwc" localSheetId="12">#REF!</definedName>
    <definedName name="bwc" localSheetId="15">#REF!</definedName>
    <definedName name="bwc" localSheetId="10">#REF!</definedName>
    <definedName name="bwc" localSheetId="7">#REF!</definedName>
    <definedName name="bwc" localSheetId="11">#REF!</definedName>
    <definedName name="bwc">#REF!</definedName>
    <definedName name="BWD" localSheetId="8">#REF!</definedName>
    <definedName name="BWD" localSheetId="12">#REF!</definedName>
    <definedName name="BWD" localSheetId="15">#REF!</definedName>
    <definedName name="BWD" localSheetId="10">#REF!</definedName>
    <definedName name="BWD" localSheetId="7">#REF!</definedName>
    <definedName name="BWD" localSheetId="11">#REF!</definedName>
    <definedName name="BWD">#REF!</definedName>
    <definedName name="B이" localSheetId="0">#REF!</definedName>
    <definedName name="B이" localSheetId="8">#REF!</definedName>
    <definedName name="B이" localSheetId="12">#REF!</definedName>
    <definedName name="B이" localSheetId="15">#REF!</definedName>
    <definedName name="B이" localSheetId="10">#REF!</definedName>
    <definedName name="B이" localSheetId="7">#REF!</definedName>
    <definedName name="B이" localSheetId="11">#REF!</definedName>
    <definedName name="B이">#REF!</definedName>
    <definedName name="B일" localSheetId="0">#REF!</definedName>
    <definedName name="B일" localSheetId="8">#REF!</definedName>
    <definedName name="B일" localSheetId="12">#REF!</definedName>
    <definedName name="B일" localSheetId="15">#REF!</definedName>
    <definedName name="B일" localSheetId="10">#REF!</definedName>
    <definedName name="B일" localSheetId="7">#REF!</definedName>
    <definedName name="B일" localSheetId="11">#REF!</definedName>
    <definedName name="B일">#REF!</definedName>
    <definedName name="B제로" localSheetId="0">#REF!</definedName>
    <definedName name="B제로" localSheetId="8">#REF!</definedName>
    <definedName name="B제로" localSheetId="12">#REF!</definedName>
    <definedName name="B제로" localSheetId="15">#REF!</definedName>
    <definedName name="B제로" localSheetId="10">#REF!</definedName>
    <definedName name="B제로" localSheetId="7">#REF!</definedName>
    <definedName name="B제로" localSheetId="11">#REF!</definedName>
    <definedName name="B제로">#REF!</definedName>
    <definedName name="c_1" localSheetId="8">#REF!</definedName>
    <definedName name="c_1" localSheetId="12">#REF!</definedName>
    <definedName name="c_1" localSheetId="15">#REF!</definedName>
    <definedName name="c_1" localSheetId="10">#REF!</definedName>
    <definedName name="c_1" localSheetId="7">#REF!</definedName>
    <definedName name="c_1" localSheetId="11">#REF!</definedName>
    <definedName name="c_1">#REF!</definedName>
    <definedName name="c_1e" localSheetId="8">#REF!</definedName>
    <definedName name="c_1e" localSheetId="12">#REF!</definedName>
    <definedName name="c_1e" localSheetId="15">#REF!</definedName>
    <definedName name="c_1e" localSheetId="10">#REF!</definedName>
    <definedName name="c_1e" localSheetId="7">#REF!</definedName>
    <definedName name="c_1e" localSheetId="11">#REF!</definedName>
    <definedName name="c_1e">#REF!</definedName>
    <definedName name="c_2" localSheetId="8">#REF!</definedName>
    <definedName name="c_2" localSheetId="12">#REF!</definedName>
    <definedName name="c_2" localSheetId="15">#REF!</definedName>
    <definedName name="c_2" localSheetId="10">#REF!</definedName>
    <definedName name="c_2" localSheetId="7">#REF!</definedName>
    <definedName name="c_2" localSheetId="11">#REF!</definedName>
    <definedName name="c_2">#REF!</definedName>
    <definedName name="C_2E" localSheetId="8">#REF!</definedName>
    <definedName name="C_2E" localSheetId="12">#REF!</definedName>
    <definedName name="C_2E" localSheetId="15">#REF!</definedName>
    <definedName name="C_2E" localSheetId="10">#REF!</definedName>
    <definedName name="C_2E" localSheetId="7">#REF!</definedName>
    <definedName name="C_2E" localSheetId="11">#REF!</definedName>
    <definedName name="C_2E">#REF!</definedName>
    <definedName name="c_3" localSheetId="8">#REF!</definedName>
    <definedName name="c_3" localSheetId="12">#REF!</definedName>
    <definedName name="c_3" localSheetId="15">#REF!</definedName>
    <definedName name="c_3" localSheetId="10">#REF!</definedName>
    <definedName name="c_3" localSheetId="7">#REF!</definedName>
    <definedName name="c_3" localSheetId="11">#REF!</definedName>
    <definedName name="c_3">#REF!</definedName>
    <definedName name="c_33" localSheetId="8">#REF!</definedName>
    <definedName name="c_33" localSheetId="12">#REF!</definedName>
    <definedName name="c_33" localSheetId="15">#REF!</definedName>
    <definedName name="c_33" localSheetId="10">#REF!</definedName>
    <definedName name="c_33" localSheetId="7">#REF!</definedName>
    <definedName name="c_33" localSheetId="11">#REF!</definedName>
    <definedName name="c_33">#REF!</definedName>
    <definedName name="c_4" localSheetId="8">#REF!</definedName>
    <definedName name="c_4" localSheetId="12">#REF!</definedName>
    <definedName name="c_4" localSheetId="15">#REF!</definedName>
    <definedName name="c_4" localSheetId="10">#REF!</definedName>
    <definedName name="c_4" localSheetId="7">#REF!</definedName>
    <definedName name="c_4" localSheetId="11">#REF!</definedName>
    <definedName name="c_4">#REF!</definedName>
    <definedName name="c1.a1p" localSheetId="8">#REF!</definedName>
    <definedName name="c1.a1p" localSheetId="12">#REF!</definedName>
    <definedName name="c1.a1p" localSheetId="15">#REF!</definedName>
    <definedName name="c1.a1p" localSheetId="10">#REF!</definedName>
    <definedName name="c1.a1p" localSheetId="7">#REF!</definedName>
    <definedName name="c1.a1p" localSheetId="11">#REF!</definedName>
    <definedName name="c1.a1p">#REF!</definedName>
    <definedName name="c1.a1t" localSheetId="8">#REF!</definedName>
    <definedName name="c1.a1t" localSheetId="12">#REF!</definedName>
    <definedName name="c1.a1t" localSheetId="15">#REF!</definedName>
    <definedName name="c1.a1t" localSheetId="10">#REF!</definedName>
    <definedName name="c1.a1t" localSheetId="7">#REF!</definedName>
    <definedName name="c1.a1t" localSheetId="11">#REF!</definedName>
    <definedName name="c1.a1t">#REF!</definedName>
    <definedName name="c1.a2p" localSheetId="8">#REF!</definedName>
    <definedName name="c1.a2p" localSheetId="12">#REF!</definedName>
    <definedName name="c1.a2p" localSheetId="15">#REF!</definedName>
    <definedName name="c1.a2p" localSheetId="10">#REF!</definedName>
    <definedName name="c1.a2p" localSheetId="7">#REF!</definedName>
    <definedName name="c1.a2p" localSheetId="11">#REF!</definedName>
    <definedName name="c1.a2p">#REF!</definedName>
    <definedName name="c1.a2t" localSheetId="8">#REF!</definedName>
    <definedName name="c1.a2t" localSheetId="12">#REF!</definedName>
    <definedName name="c1.a2t" localSheetId="15">#REF!</definedName>
    <definedName name="c1.a2t" localSheetId="10">#REF!</definedName>
    <definedName name="c1.a2t" localSheetId="7">#REF!</definedName>
    <definedName name="c1.a2t" localSheetId="11">#REF!</definedName>
    <definedName name="c1.a2t">#REF!</definedName>
    <definedName name="c2.a1p" localSheetId="8">#REF!</definedName>
    <definedName name="c2.a1p" localSheetId="12">#REF!</definedName>
    <definedName name="c2.a1p" localSheetId="15">#REF!</definedName>
    <definedName name="c2.a1p" localSheetId="10">#REF!</definedName>
    <definedName name="c2.a1p" localSheetId="7">#REF!</definedName>
    <definedName name="c2.a1p" localSheetId="11">#REF!</definedName>
    <definedName name="c2.a1p">#REF!</definedName>
    <definedName name="c2.a1t" localSheetId="8">#REF!</definedName>
    <definedName name="c2.a1t" localSheetId="12">#REF!</definedName>
    <definedName name="c2.a1t" localSheetId="15">#REF!</definedName>
    <definedName name="c2.a1t" localSheetId="10">#REF!</definedName>
    <definedName name="c2.a1t" localSheetId="7">#REF!</definedName>
    <definedName name="c2.a1t" localSheetId="11">#REF!</definedName>
    <definedName name="c2.a1t">#REF!</definedName>
    <definedName name="c2.a2p" localSheetId="8">#REF!</definedName>
    <definedName name="c2.a2p" localSheetId="12">#REF!</definedName>
    <definedName name="c2.a2p" localSheetId="15">#REF!</definedName>
    <definedName name="c2.a2p" localSheetId="10">#REF!</definedName>
    <definedName name="c2.a2p" localSheetId="7">#REF!</definedName>
    <definedName name="c2.a2p" localSheetId="11">#REF!</definedName>
    <definedName name="c2.a2p">#REF!</definedName>
    <definedName name="c2.a2t" localSheetId="8">#REF!</definedName>
    <definedName name="c2.a2t" localSheetId="12">#REF!</definedName>
    <definedName name="c2.a2t" localSheetId="15">#REF!</definedName>
    <definedName name="c2.a2t" localSheetId="10">#REF!</definedName>
    <definedName name="c2.a2t" localSheetId="7">#REF!</definedName>
    <definedName name="c2.a2t" localSheetId="11">#REF!</definedName>
    <definedName name="c2.a2t">#REF!</definedName>
    <definedName name="cable" localSheetId="8">#REF!</definedName>
    <definedName name="cable" localSheetId="12">#REF!</definedName>
    <definedName name="cable" localSheetId="15">#REF!</definedName>
    <definedName name="cable" localSheetId="10">#REF!</definedName>
    <definedName name="cable" localSheetId="7">#REF!</definedName>
    <definedName name="cable" localSheetId="11">#REF!</definedName>
    <definedName name="cable">#REF!</definedName>
    <definedName name="CABLE1" localSheetId="8">#REF!</definedName>
    <definedName name="CABLE1" localSheetId="12">#REF!</definedName>
    <definedName name="CABLE1" localSheetId="15">#REF!</definedName>
    <definedName name="CABLE1" localSheetId="10">#REF!</definedName>
    <definedName name="CABLE1" localSheetId="7">#REF!</definedName>
    <definedName name="CABLE1" localSheetId="11">#REF!</definedName>
    <definedName name="CABLE1">#REF!</definedName>
    <definedName name="CABLE2" localSheetId="8">#REF!</definedName>
    <definedName name="CABLE2" localSheetId="12">#REF!</definedName>
    <definedName name="CABLE2" localSheetId="15">#REF!</definedName>
    <definedName name="CABLE2" localSheetId="10">#REF!</definedName>
    <definedName name="CABLE2" localSheetId="7">#REF!</definedName>
    <definedName name="CABLE2" localSheetId="11">#REF!</definedName>
    <definedName name="CABLE2">#REF!</definedName>
    <definedName name="CABLE3" localSheetId="8">#REF!</definedName>
    <definedName name="CABLE3" localSheetId="12">#REF!</definedName>
    <definedName name="CABLE3" localSheetId="15">#REF!</definedName>
    <definedName name="CABLE3" localSheetId="10">#REF!</definedName>
    <definedName name="CABLE3" localSheetId="7">#REF!</definedName>
    <definedName name="CABLE3" localSheetId="11">#REF!</definedName>
    <definedName name="CABLE3">#REF!</definedName>
    <definedName name="CABLE4" localSheetId="8">#REF!</definedName>
    <definedName name="CABLE4" localSheetId="12">#REF!</definedName>
    <definedName name="CABLE4" localSheetId="15">#REF!</definedName>
    <definedName name="CABLE4" localSheetId="10">#REF!</definedName>
    <definedName name="CABLE4" localSheetId="7">#REF!</definedName>
    <definedName name="CABLE4" localSheetId="11">#REF!</definedName>
    <definedName name="CABLE4">#REF!</definedName>
    <definedName name="CalcAgencyPrice" localSheetId="8">#REF!</definedName>
    <definedName name="CalcAgencyPrice" localSheetId="12">#REF!</definedName>
    <definedName name="CalcAgencyPrice" localSheetId="15">#REF!</definedName>
    <definedName name="CalcAgencyPrice" localSheetId="10">#REF!</definedName>
    <definedName name="CalcAgencyPrice" localSheetId="7">#REF!</definedName>
    <definedName name="CalcAgencyPrice" localSheetId="11">#REF!</definedName>
    <definedName name="CalcAgencyPrice">#REF!</definedName>
    <definedName name="camberWork" localSheetId="22">노임!camberWork</definedName>
    <definedName name="camberWork" localSheetId="18">신규단산!camberWork</definedName>
    <definedName name="camberWork" localSheetId="23">'자재(사급자재)'!camberWork</definedName>
    <definedName name="camberWork" localSheetId="21">중기기초자료!camberWork</definedName>
    <definedName name="camberWork" localSheetId="20">중기사용료!camberWork</definedName>
    <definedName name="camberWork" localSheetId="19">중기사용료목록!camberWork</definedName>
    <definedName name="camberWork" localSheetId="26">중기전역변수!camberWork</definedName>
    <definedName name="camberWork">[0]!camberWork</definedName>
    <definedName name="case1" localSheetId="8">#REF!</definedName>
    <definedName name="case1" localSheetId="12">#REF!</definedName>
    <definedName name="case1" localSheetId="15">#REF!</definedName>
    <definedName name="case1" localSheetId="10">#REF!</definedName>
    <definedName name="case1" localSheetId="7">#REF!</definedName>
    <definedName name="case1" localSheetId="11">#REF!</definedName>
    <definedName name="case1">#REF!</definedName>
    <definedName name="case2" localSheetId="8">#REF!</definedName>
    <definedName name="case2" localSheetId="12">#REF!</definedName>
    <definedName name="case2" localSheetId="15">#REF!</definedName>
    <definedName name="case2" localSheetId="10">#REF!</definedName>
    <definedName name="case2" localSheetId="7">#REF!</definedName>
    <definedName name="case2" localSheetId="11">#REF!</definedName>
    <definedName name="case2">#REF!</definedName>
    <definedName name="CC" localSheetId="8">#REF!</definedName>
    <definedName name="CC" localSheetId="12">#REF!</definedName>
    <definedName name="CC" localSheetId="15">#REF!</definedName>
    <definedName name="CC" localSheetId="10">#REF!</definedName>
    <definedName name="CC" localSheetId="7">#REF!</definedName>
    <definedName name="CC" localSheetId="11">#REF!</definedName>
    <definedName name="CC">#REF!</definedName>
    <definedName name="CCC" localSheetId="8">#REF!</definedName>
    <definedName name="CCC" localSheetId="12">#REF!</definedName>
    <definedName name="CCC" localSheetId="15">#REF!</definedName>
    <definedName name="CCC" localSheetId="10">#REF!</definedName>
    <definedName name="CCC" localSheetId="7">#REF!</definedName>
    <definedName name="CCC" localSheetId="11">#REF!</definedName>
    <definedName name="CCC">#REF!</definedName>
    <definedName name="CCTV설비" localSheetId="8">#REF!</definedName>
    <definedName name="CCTV설비" localSheetId="12">#REF!</definedName>
    <definedName name="CCTV설비" localSheetId="15">#REF!</definedName>
    <definedName name="CCTV설비" localSheetId="10">#REF!</definedName>
    <definedName name="CCTV설비" localSheetId="7">#REF!</definedName>
    <definedName name="CCTV설비" localSheetId="11">#REF!</definedName>
    <definedName name="CCTV설비">#REF!</definedName>
    <definedName name="CDA_B">'[2]960318-1'!$A$1029,'[2]960318-1'!$D$1029,'[2]960318-1'!$F$1029</definedName>
    <definedName name="CF" localSheetId="22" hidden="1">{#N/A,#N/A,FALSE,"운반시간"}</definedName>
    <definedName name="CF" localSheetId="18" hidden="1">{#N/A,#N/A,FALSE,"운반시간"}</definedName>
    <definedName name="CF" localSheetId="17" hidden="1">{#N/A,#N/A,FALSE,"운반시간"}</definedName>
    <definedName name="CF" localSheetId="23" hidden="1">{#N/A,#N/A,FALSE,"운반시간"}</definedName>
    <definedName name="CF" localSheetId="21" hidden="1">{#N/A,#N/A,FALSE,"운반시간"}</definedName>
    <definedName name="CF" localSheetId="20" hidden="1">{#N/A,#N/A,FALSE,"운반시간"}</definedName>
    <definedName name="CF" localSheetId="19" hidden="1">{#N/A,#N/A,FALSE,"운반시간"}</definedName>
    <definedName name="CF" localSheetId="26" hidden="1">{#N/A,#N/A,FALSE,"운반시간"}</definedName>
    <definedName name="CF" hidden="1">{#N/A,#N/A,FALSE,"운반시간"}</definedName>
    <definedName name="cfgt" localSheetId="22" hidden="1">{#N/A,#N/A,FALSE,"단가표지"}</definedName>
    <definedName name="cfgt" localSheetId="18" hidden="1">{#N/A,#N/A,FALSE,"단가표지"}</definedName>
    <definedName name="cfgt" localSheetId="17" hidden="1">{#N/A,#N/A,FALSE,"단가표지"}</definedName>
    <definedName name="cfgt" localSheetId="23" hidden="1">{#N/A,#N/A,FALSE,"단가표지"}</definedName>
    <definedName name="cfgt" localSheetId="21" hidden="1">{#N/A,#N/A,FALSE,"단가표지"}</definedName>
    <definedName name="cfgt" localSheetId="20" hidden="1">{#N/A,#N/A,FALSE,"단가표지"}</definedName>
    <definedName name="cfgt" localSheetId="19" hidden="1">{#N/A,#N/A,FALSE,"단가표지"}</definedName>
    <definedName name="cfgt" localSheetId="26" hidden="1">{#N/A,#N/A,FALSE,"단가표지"}</definedName>
    <definedName name="cfgt" hidden="1">{#N/A,#N/A,FALSE,"단가표지"}</definedName>
    <definedName name="ch_e" localSheetId="8">#REF!</definedName>
    <definedName name="ch_e" localSheetId="12">#REF!</definedName>
    <definedName name="ch_e" localSheetId="15">#REF!</definedName>
    <definedName name="ch_e" localSheetId="10">#REF!</definedName>
    <definedName name="ch_e" localSheetId="7">#REF!</definedName>
    <definedName name="ch_e" localSheetId="11">#REF!</definedName>
    <definedName name="ch_e">#REF!</definedName>
    <definedName name="ch_ea" localSheetId="8">#REF!</definedName>
    <definedName name="ch_ea" localSheetId="12">#REF!</definedName>
    <definedName name="ch_ea" localSheetId="15">#REF!</definedName>
    <definedName name="ch_ea" localSheetId="10">#REF!</definedName>
    <definedName name="ch_ea" localSheetId="7">#REF!</definedName>
    <definedName name="ch_ea" localSheetId="11">#REF!</definedName>
    <definedName name="ch_ea">#REF!</definedName>
    <definedName name="CHANNEL" localSheetId="8">#REF!</definedName>
    <definedName name="CHANNEL" localSheetId="12">#REF!</definedName>
    <definedName name="CHANNEL" localSheetId="15">#REF!</definedName>
    <definedName name="CHANNEL" localSheetId="10">#REF!</definedName>
    <definedName name="CHANNEL" localSheetId="7">#REF!</definedName>
    <definedName name="CHANNEL" localSheetId="11">#REF!</definedName>
    <definedName name="CHANNEL">#REF!</definedName>
    <definedName name="CL" localSheetId="0">#REF!</definedName>
    <definedName name="CL" localSheetId="8">#REF!</definedName>
    <definedName name="CL" localSheetId="12">#REF!</definedName>
    <definedName name="CL" localSheetId="15">#REF!</definedName>
    <definedName name="CL" localSheetId="10">#REF!</definedName>
    <definedName name="CL" localSheetId="7">#REF!</definedName>
    <definedName name="CL" localSheetId="11">#REF!</definedName>
    <definedName name="CL">#REF!</definedName>
    <definedName name="CODE" localSheetId="8">#REF!</definedName>
    <definedName name="CODE" localSheetId="12">#REF!</definedName>
    <definedName name="CODE" localSheetId="15">#REF!</definedName>
    <definedName name="CODE" localSheetId="10">#REF!</definedName>
    <definedName name="CODE" localSheetId="7">#REF!</definedName>
    <definedName name="CODE" localSheetId="11">#REF!</definedName>
    <definedName name="CODE">#REF!</definedName>
    <definedName name="Commission" localSheetId="8">#REF!</definedName>
    <definedName name="Commission" localSheetId="12">#REF!</definedName>
    <definedName name="Commission" localSheetId="15">#REF!</definedName>
    <definedName name="Commission" localSheetId="10">#REF!</definedName>
    <definedName name="Commission" localSheetId="7">#REF!</definedName>
    <definedName name="Commission" localSheetId="11">#REF!</definedName>
    <definedName name="Commission">#REF!</definedName>
    <definedName name="CON" localSheetId="8">#REF!</definedName>
    <definedName name="CON" localSheetId="12">#REF!</definedName>
    <definedName name="CON" localSheetId="22">#REF!</definedName>
    <definedName name="CON" localSheetId="18">#REF!</definedName>
    <definedName name="CON" localSheetId="15">#REF!</definedName>
    <definedName name="CON" localSheetId="10">#REF!</definedName>
    <definedName name="CON" localSheetId="7">#REF!</definedName>
    <definedName name="CON" localSheetId="11">#REF!</definedName>
    <definedName name="CON" localSheetId="21">#REF!</definedName>
    <definedName name="CON" localSheetId="20">#REF!</definedName>
    <definedName name="CON" localSheetId="19">#REF!</definedName>
    <definedName name="CON" localSheetId="26">#REF!</definedName>
    <definedName name="CON">#REF!</definedName>
    <definedName name="CON_1" localSheetId="8">#REF!</definedName>
    <definedName name="CON_1" localSheetId="12">#REF!</definedName>
    <definedName name="CON_1" localSheetId="15">#REF!</definedName>
    <definedName name="CON_1" localSheetId="10">#REF!</definedName>
    <definedName name="CON_1" localSheetId="7">#REF!</definedName>
    <definedName name="CON_1" localSheetId="11">#REF!</definedName>
    <definedName name="CON_1">#REF!</definedName>
    <definedName name="CON_11" localSheetId="8">#REF!</definedName>
    <definedName name="CON_11" localSheetId="12">#REF!</definedName>
    <definedName name="CON_11" localSheetId="15">#REF!</definedName>
    <definedName name="CON_11" localSheetId="10">#REF!</definedName>
    <definedName name="CON_11" localSheetId="7">#REF!</definedName>
    <definedName name="CON_11" localSheetId="11">#REF!</definedName>
    <definedName name="CON_11">#REF!</definedName>
    <definedName name="CON_3" localSheetId="8">#REF!</definedName>
    <definedName name="CON_3" localSheetId="12">#REF!</definedName>
    <definedName name="CON_3" localSheetId="15">#REF!</definedName>
    <definedName name="CON_3" localSheetId="10">#REF!</definedName>
    <definedName name="CON_3" localSheetId="7">#REF!</definedName>
    <definedName name="CON_3" localSheetId="11">#REF!</definedName>
    <definedName name="CON_3">#REF!</definedName>
    <definedName name="CON_31" localSheetId="8">#REF!</definedName>
    <definedName name="CON_31" localSheetId="12">#REF!</definedName>
    <definedName name="CON_31" localSheetId="15">#REF!</definedName>
    <definedName name="CON_31" localSheetId="10">#REF!</definedName>
    <definedName name="CON_31" localSheetId="7">#REF!</definedName>
    <definedName name="CON_31" localSheetId="11">#REF!</definedName>
    <definedName name="CON_31">#REF!</definedName>
    <definedName name="conc" localSheetId="8">#REF!</definedName>
    <definedName name="conc" localSheetId="12">#REF!</definedName>
    <definedName name="conc" localSheetId="15">#REF!</definedName>
    <definedName name="conc" localSheetId="10">#REF!</definedName>
    <definedName name="conc" localSheetId="7">#REF!</definedName>
    <definedName name="conc" localSheetId="11">#REF!</definedName>
    <definedName name="conc">#REF!</definedName>
    <definedName name="COND_1" localSheetId="8">#REF!</definedName>
    <definedName name="COND_1" localSheetId="12">#REF!</definedName>
    <definedName name="COND_1" localSheetId="15">#REF!</definedName>
    <definedName name="COND_1" localSheetId="10">#REF!</definedName>
    <definedName name="COND_1" localSheetId="7">#REF!</definedName>
    <definedName name="COND_1" localSheetId="11">#REF!</definedName>
    <definedName name="COND_1">#REF!</definedName>
    <definedName name="COND_3" localSheetId="8">#REF!</definedName>
    <definedName name="COND_3" localSheetId="12">#REF!</definedName>
    <definedName name="COND_3" localSheetId="15">#REF!</definedName>
    <definedName name="COND_3" localSheetId="10">#REF!</definedName>
    <definedName name="COND_3" localSheetId="7">#REF!</definedName>
    <definedName name="COND_3" localSheetId="11">#REF!</definedName>
    <definedName name="COND_3">#REF!</definedName>
    <definedName name="COND_31" localSheetId="8">#REF!</definedName>
    <definedName name="COND_31" localSheetId="12">#REF!</definedName>
    <definedName name="COND_31" localSheetId="15">#REF!</definedName>
    <definedName name="COND_31" localSheetId="10">#REF!</definedName>
    <definedName name="COND_31" localSheetId="7">#REF!</definedName>
    <definedName name="COND_31" localSheetId="11">#REF!</definedName>
    <definedName name="COND_31">#REF!</definedName>
    <definedName name="CONDUIT" localSheetId="8">#REF!</definedName>
    <definedName name="CONDUIT" localSheetId="12">#REF!</definedName>
    <definedName name="CONDUIT" localSheetId="15">#REF!</definedName>
    <definedName name="CONDUIT" localSheetId="10">#REF!</definedName>
    <definedName name="CONDUIT" localSheetId="7">#REF!</definedName>
    <definedName name="CONDUIT" localSheetId="11">#REF!</definedName>
    <definedName name="CONDUIT">#REF!</definedName>
    <definedName name="COV" localSheetId="8">#REF!</definedName>
    <definedName name="COV" localSheetId="12">#REF!</definedName>
    <definedName name="COV" localSheetId="15">#REF!</definedName>
    <definedName name="COV" localSheetId="10">#REF!</definedName>
    <definedName name="COV" localSheetId="7">#REF!</definedName>
    <definedName name="COV" localSheetId="11">#REF!</definedName>
    <definedName name="COV">#REF!</definedName>
    <definedName name="CPU시험사001" localSheetId="8">#REF!</definedName>
    <definedName name="CPU시험사001" localSheetId="12">#REF!</definedName>
    <definedName name="CPU시험사001" localSheetId="15">#REF!</definedName>
    <definedName name="CPU시험사001" localSheetId="10">#REF!</definedName>
    <definedName name="CPU시험사001" localSheetId="7">#REF!</definedName>
    <definedName name="CPU시험사001" localSheetId="11">#REF!</definedName>
    <definedName name="CPU시험사001">#REF!</definedName>
    <definedName name="CPU시험사002" localSheetId="8">#REF!</definedName>
    <definedName name="CPU시험사002" localSheetId="12">#REF!</definedName>
    <definedName name="CPU시험사002" localSheetId="15">#REF!</definedName>
    <definedName name="CPU시험사002" localSheetId="10">#REF!</definedName>
    <definedName name="CPU시험사002" localSheetId="7">#REF!</definedName>
    <definedName name="CPU시험사002" localSheetId="11">#REF!</definedName>
    <definedName name="CPU시험사002">#REF!</definedName>
    <definedName name="CPU시험사011" localSheetId="8">#REF!</definedName>
    <definedName name="CPU시험사011" localSheetId="12">#REF!</definedName>
    <definedName name="CPU시험사011" localSheetId="15">#REF!</definedName>
    <definedName name="CPU시험사011" localSheetId="10">#REF!</definedName>
    <definedName name="CPU시험사011" localSheetId="7">#REF!</definedName>
    <definedName name="CPU시험사011" localSheetId="11">#REF!</definedName>
    <definedName name="CPU시험사011">#REF!</definedName>
    <definedName name="CPU시험사982" localSheetId="8">#REF!</definedName>
    <definedName name="CPU시험사982" localSheetId="12">#REF!</definedName>
    <definedName name="CPU시험사982" localSheetId="15">#REF!</definedName>
    <definedName name="CPU시험사982" localSheetId="10">#REF!</definedName>
    <definedName name="CPU시험사982" localSheetId="7">#REF!</definedName>
    <definedName name="CPU시험사982" localSheetId="11">#REF!</definedName>
    <definedName name="CPU시험사982">#REF!</definedName>
    <definedName name="CPU시험사991" localSheetId="8">#REF!</definedName>
    <definedName name="CPU시험사991" localSheetId="12">#REF!</definedName>
    <definedName name="CPU시험사991" localSheetId="15">#REF!</definedName>
    <definedName name="CPU시험사991" localSheetId="10">#REF!</definedName>
    <definedName name="CPU시험사991" localSheetId="7">#REF!</definedName>
    <definedName name="CPU시험사991" localSheetId="11">#REF!</definedName>
    <definedName name="CPU시험사991">#REF!</definedName>
    <definedName name="CPU시험사992" localSheetId="8">#REF!</definedName>
    <definedName name="CPU시험사992" localSheetId="12">#REF!</definedName>
    <definedName name="CPU시험사992" localSheetId="15">#REF!</definedName>
    <definedName name="CPU시험사992" localSheetId="10">#REF!</definedName>
    <definedName name="CPU시험사992" localSheetId="7">#REF!</definedName>
    <definedName name="CPU시험사992" localSheetId="11">#REF!</definedName>
    <definedName name="CPU시험사992">#REF!</definedName>
    <definedName name="_xlnm.Criteria" localSheetId="8">#REF!</definedName>
    <definedName name="_xlnm.Criteria" localSheetId="12">#REF!</definedName>
    <definedName name="_xlnm.Criteria" localSheetId="15">#REF!</definedName>
    <definedName name="_xlnm.Criteria">#REF!</definedName>
    <definedName name="CT" localSheetId="8">#REF!</definedName>
    <definedName name="CT" localSheetId="12">#REF!</definedName>
    <definedName name="CT" localSheetId="15">#REF!</definedName>
    <definedName name="CT" localSheetId="10">#REF!</definedName>
    <definedName name="CT" localSheetId="7">#REF!</definedName>
    <definedName name="CT" localSheetId="11">#REF!</definedName>
    <definedName name="CT">#REF!</definedName>
    <definedName name="CTC" localSheetId="8">#REF!</definedName>
    <definedName name="CTC" localSheetId="12">#REF!</definedName>
    <definedName name="CTC" localSheetId="15">#REF!</definedName>
    <definedName name="CTC" localSheetId="10">#REF!</definedName>
    <definedName name="CTC" localSheetId="7">#REF!</definedName>
    <definedName name="CTC" localSheetId="11">#REF!</definedName>
    <definedName name="CTC">#REF!</definedName>
    <definedName name="CURRENT_1" localSheetId="8">#REF!</definedName>
    <definedName name="CURRENT_1" localSheetId="12">#REF!</definedName>
    <definedName name="CURRENT_1" localSheetId="15">#REF!</definedName>
    <definedName name="CURRENT_1" localSheetId="10">#REF!</definedName>
    <definedName name="CURRENT_1" localSheetId="7">#REF!</definedName>
    <definedName name="CURRENT_1" localSheetId="11">#REF!</definedName>
    <definedName name="CURRENT_1">#REF!</definedName>
    <definedName name="CURRENT_2" localSheetId="8">#REF!</definedName>
    <definedName name="CURRENT_2" localSheetId="12">#REF!</definedName>
    <definedName name="CURRENT_2" localSheetId="15">#REF!</definedName>
    <definedName name="CURRENT_2" localSheetId="10">#REF!</definedName>
    <definedName name="CURRENT_2" localSheetId="7">#REF!</definedName>
    <definedName name="CURRENT_2" localSheetId="11">#REF!</definedName>
    <definedName name="CURRENT_2">#REF!</definedName>
    <definedName name="CURRENT_3" localSheetId="8">#REF!</definedName>
    <definedName name="CURRENT_3" localSheetId="12">#REF!</definedName>
    <definedName name="CURRENT_3" localSheetId="15">#REF!</definedName>
    <definedName name="CURRENT_3" localSheetId="10">#REF!</definedName>
    <definedName name="CURRENT_3" localSheetId="7">#REF!</definedName>
    <definedName name="CURRENT_3" localSheetId="11">#REF!</definedName>
    <definedName name="CURRENT_3">#REF!</definedName>
    <definedName name="cvbncvbn" localSheetId="10" hidden="1">{#N/A,#N/A,FALSE,"이태원철근"}</definedName>
    <definedName name="cvbncvbn" hidden="1">{#N/A,#N/A,FALSE,"이태원철근"}</definedName>
    <definedName name="CX" localSheetId="22" hidden="1">{#N/A,#N/A,FALSE,"2~8번"}</definedName>
    <definedName name="CX" localSheetId="18" hidden="1">{#N/A,#N/A,FALSE,"2~8번"}</definedName>
    <definedName name="CX" localSheetId="17" hidden="1">{#N/A,#N/A,FALSE,"2~8번"}</definedName>
    <definedName name="CX" localSheetId="23" hidden="1">{#N/A,#N/A,FALSE,"2~8번"}</definedName>
    <definedName name="CX" localSheetId="21" hidden="1">{#N/A,#N/A,FALSE,"2~8번"}</definedName>
    <definedName name="CX" localSheetId="20" hidden="1">{#N/A,#N/A,FALSE,"2~8번"}</definedName>
    <definedName name="CX" localSheetId="19" hidden="1">{#N/A,#N/A,FALSE,"2~8번"}</definedName>
    <definedName name="CX" localSheetId="26" hidden="1">{#N/A,#N/A,FALSE,"2~8번"}</definedName>
    <definedName name="CX" hidden="1">{#N/A,#N/A,FALSE,"2~8번"}</definedName>
    <definedName name="D" localSheetId="8">#REF!</definedName>
    <definedName name="D" localSheetId="12">#REF!</definedName>
    <definedName name="D" localSheetId="15">#REF!</definedName>
    <definedName name="D" localSheetId="10">#REF!</definedName>
    <definedName name="D" localSheetId="7">#REF!</definedName>
    <definedName name="D" localSheetId="11">#REF!</definedName>
    <definedName name="D">#REF!</definedName>
    <definedName name="D_1" localSheetId="8">#REF!</definedName>
    <definedName name="D_1" localSheetId="12">#REF!</definedName>
    <definedName name="D_1" localSheetId="15">#REF!</definedName>
    <definedName name="D_1" localSheetId="10">#REF!</definedName>
    <definedName name="D_1" localSheetId="7">#REF!</definedName>
    <definedName name="D_1" localSheetId="11">#REF!</definedName>
    <definedName name="D_1">#REF!</definedName>
    <definedName name="D_2" localSheetId="8">#REF!</definedName>
    <definedName name="D_2" localSheetId="12">#REF!</definedName>
    <definedName name="D_2" localSheetId="15">#REF!</definedName>
    <definedName name="D_2" localSheetId="10">#REF!</definedName>
    <definedName name="D_2" localSheetId="7">#REF!</definedName>
    <definedName name="D_2" localSheetId="11">#REF!</definedName>
    <definedName name="D_2">#REF!</definedName>
    <definedName name="D_3" localSheetId="8">#REF!</definedName>
    <definedName name="D_3" localSheetId="12">#REF!</definedName>
    <definedName name="D_3" localSheetId="15">#REF!</definedName>
    <definedName name="D_3" localSheetId="10">#REF!</definedName>
    <definedName name="D_3" localSheetId="7">#REF!</definedName>
    <definedName name="D_3" localSheetId="11">#REF!</definedName>
    <definedName name="D_3">#REF!</definedName>
    <definedName name="D_4" localSheetId="8">#REF!</definedName>
    <definedName name="D_4" localSheetId="12">#REF!</definedName>
    <definedName name="D_4" localSheetId="15">#REF!</definedName>
    <definedName name="D_4" localSheetId="10">#REF!</definedName>
    <definedName name="D_4" localSheetId="7">#REF!</definedName>
    <definedName name="D_4" localSheetId="11">#REF!</definedName>
    <definedName name="D_4">#REF!</definedName>
    <definedName name="d1_e" localSheetId="8">#REF!</definedName>
    <definedName name="d1_e" localSheetId="12">#REF!</definedName>
    <definedName name="d1_e" localSheetId="15">#REF!</definedName>
    <definedName name="d1_e" localSheetId="10">#REF!</definedName>
    <definedName name="d1_e" localSheetId="7">#REF!</definedName>
    <definedName name="d1_e" localSheetId="11">#REF!</definedName>
    <definedName name="d1_e">#REF!</definedName>
    <definedName name="d1_ea" localSheetId="8">#REF!</definedName>
    <definedName name="d1_ea" localSheetId="12">#REF!</definedName>
    <definedName name="d1_ea" localSheetId="15">#REF!</definedName>
    <definedName name="d1_ea" localSheetId="10">#REF!</definedName>
    <definedName name="d1_ea" localSheetId="7">#REF!</definedName>
    <definedName name="d1_ea" localSheetId="11">#REF!</definedName>
    <definedName name="d1_ea">#REF!</definedName>
    <definedName name="D2_E" localSheetId="8">#REF!</definedName>
    <definedName name="D2_E" localSheetId="12">#REF!</definedName>
    <definedName name="D2_E" localSheetId="15">#REF!</definedName>
    <definedName name="D2_E" localSheetId="10">#REF!</definedName>
    <definedName name="D2_E" localSheetId="7">#REF!</definedName>
    <definedName name="D2_E" localSheetId="11">#REF!</definedName>
    <definedName name="D2_E">#REF!</definedName>
    <definedName name="d3_e" localSheetId="8">#REF!</definedName>
    <definedName name="d3_e" localSheetId="12">#REF!</definedName>
    <definedName name="d3_e" localSheetId="15">#REF!</definedName>
    <definedName name="d3_e" localSheetId="10">#REF!</definedName>
    <definedName name="d3_e" localSheetId="7">#REF!</definedName>
    <definedName name="d3_e" localSheetId="11">#REF!</definedName>
    <definedName name="d3_e">#REF!</definedName>
    <definedName name="d3_ea" localSheetId="8">#REF!</definedName>
    <definedName name="d3_ea" localSheetId="12">#REF!</definedName>
    <definedName name="d3_ea" localSheetId="15">#REF!</definedName>
    <definedName name="d3_ea" localSheetId="10">#REF!</definedName>
    <definedName name="d3_ea" localSheetId="7">#REF!</definedName>
    <definedName name="d3_ea" localSheetId="11">#REF!</definedName>
    <definedName name="d3_ea">#REF!</definedName>
    <definedName name="d4_e" localSheetId="8">#REF!</definedName>
    <definedName name="d4_e" localSheetId="12">#REF!</definedName>
    <definedName name="d4_e" localSheetId="15">#REF!</definedName>
    <definedName name="d4_e" localSheetId="10">#REF!</definedName>
    <definedName name="d4_e" localSheetId="7">#REF!</definedName>
    <definedName name="d4_e" localSheetId="11">#REF!</definedName>
    <definedName name="d4_e">#REF!</definedName>
    <definedName name="d4_ea" localSheetId="8">#REF!</definedName>
    <definedName name="d4_ea" localSheetId="12">#REF!</definedName>
    <definedName name="d4_ea" localSheetId="15">#REF!</definedName>
    <definedName name="d4_ea" localSheetId="10">#REF!</definedName>
    <definedName name="d4_ea" localSheetId="7">#REF!</definedName>
    <definedName name="d4_ea" localSheetId="11">#REF!</definedName>
    <definedName name="d4_ea">#REF!</definedName>
    <definedName name="DANGA" localSheetId="8">#REF!,#REF!</definedName>
    <definedName name="DANGA" localSheetId="12">#REF!,#REF!</definedName>
    <definedName name="DANGA" localSheetId="22">#REF!,#REF!</definedName>
    <definedName name="DANGA" localSheetId="18">#REF!,#REF!</definedName>
    <definedName name="DANGA" localSheetId="15">#REF!,#REF!</definedName>
    <definedName name="DANGA" localSheetId="10">#REF!,#REF!</definedName>
    <definedName name="DANGA" localSheetId="7">#REF!,#REF!</definedName>
    <definedName name="DANGA" localSheetId="11">#REF!,#REF!</definedName>
    <definedName name="DANGA" localSheetId="21">#REF!,#REF!</definedName>
    <definedName name="DANGA" localSheetId="20">#REF!,#REF!</definedName>
    <definedName name="DANGA" localSheetId="19">#REF!,#REF!</definedName>
    <definedName name="DANGA" localSheetId="26">#REF!,#REF!</definedName>
    <definedName name="DANGA">#REF!,#REF!</definedName>
    <definedName name="DaRWk1" localSheetId="8">#REF!</definedName>
    <definedName name="DaRWk1" localSheetId="12">#REF!</definedName>
    <definedName name="DaRWk1" localSheetId="15">#REF!</definedName>
    <definedName name="DaRWk1" localSheetId="10">#REF!</definedName>
    <definedName name="DaRWk1" localSheetId="7">#REF!</definedName>
    <definedName name="DaRWk1" localSheetId="11">#REF!</definedName>
    <definedName name="DaRWk1">#REF!</definedName>
    <definedName name="DaRWk10" localSheetId="8">#REF!</definedName>
    <definedName name="DaRWk10" localSheetId="12">#REF!</definedName>
    <definedName name="DaRWk10" localSheetId="15">#REF!</definedName>
    <definedName name="DaRWk10" localSheetId="10">#REF!</definedName>
    <definedName name="DaRWk10" localSheetId="7">#REF!</definedName>
    <definedName name="DaRWk10" localSheetId="11">#REF!</definedName>
    <definedName name="DaRWk10">#REF!</definedName>
    <definedName name="DaRWk11" localSheetId="8">#REF!</definedName>
    <definedName name="DaRWk11" localSheetId="12">#REF!</definedName>
    <definedName name="DaRWk11" localSheetId="15">#REF!</definedName>
    <definedName name="DaRWk11" localSheetId="10">#REF!</definedName>
    <definedName name="DaRWk11" localSheetId="7">#REF!</definedName>
    <definedName name="DaRWk11" localSheetId="11">#REF!</definedName>
    <definedName name="DaRWk11">#REF!</definedName>
    <definedName name="DaRWk12" localSheetId="8">#REF!</definedName>
    <definedName name="DaRWk12" localSheetId="12">#REF!</definedName>
    <definedName name="DaRWk12" localSheetId="15">#REF!</definedName>
    <definedName name="DaRWk12" localSheetId="10">#REF!</definedName>
    <definedName name="DaRWk12" localSheetId="7">#REF!</definedName>
    <definedName name="DaRWk12" localSheetId="11">#REF!</definedName>
    <definedName name="DaRWk12">#REF!</definedName>
    <definedName name="DaRWk2" localSheetId="8">#REF!</definedName>
    <definedName name="DaRWk2" localSheetId="12">#REF!</definedName>
    <definedName name="DaRWk2" localSheetId="15">#REF!</definedName>
    <definedName name="DaRWk2" localSheetId="10">#REF!</definedName>
    <definedName name="DaRWk2" localSheetId="7">#REF!</definedName>
    <definedName name="DaRWk2" localSheetId="11">#REF!</definedName>
    <definedName name="DaRWk2">#REF!</definedName>
    <definedName name="DaRWk3" localSheetId="8">#REF!</definedName>
    <definedName name="DaRWk3" localSheetId="12">#REF!</definedName>
    <definedName name="DaRWk3" localSheetId="15">#REF!</definedName>
    <definedName name="DaRWk3" localSheetId="10">#REF!</definedName>
    <definedName name="DaRWk3" localSheetId="7">#REF!</definedName>
    <definedName name="DaRWk3" localSheetId="11">#REF!</definedName>
    <definedName name="DaRWk3">#REF!</definedName>
    <definedName name="DaRWk4" localSheetId="8">#REF!</definedName>
    <definedName name="DaRWk4" localSheetId="12">#REF!</definedName>
    <definedName name="DaRWk4" localSheetId="15">#REF!</definedName>
    <definedName name="DaRWk4" localSheetId="10">#REF!</definedName>
    <definedName name="DaRWk4" localSheetId="7">#REF!</definedName>
    <definedName name="DaRWk4" localSheetId="11">#REF!</definedName>
    <definedName name="DaRWk4">#REF!</definedName>
    <definedName name="DaRWk5" localSheetId="8">#REF!</definedName>
    <definedName name="DaRWk5" localSheetId="12">#REF!</definedName>
    <definedName name="DaRWk5" localSheetId="15">#REF!</definedName>
    <definedName name="DaRWk5" localSheetId="10">#REF!</definedName>
    <definedName name="DaRWk5" localSheetId="7">#REF!</definedName>
    <definedName name="DaRWk5" localSheetId="11">#REF!</definedName>
    <definedName name="DaRWk5">#REF!</definedName>
    <definedName name="DaRWk6" localSheetId="8">#REF!</definedName>
    <definedName name="DaRWk6" localSheetId="12">#REF!</definedName>
    <definedName name="DaRWk6" localSheetId="15">#REF!</definedName>
    <definedName name="DaRWk6" localSheetId="10">#REF!</definedName>
    <definedName name="DaRWk6" localSheetId="7">#REF!</definedName>
    <definedName name="DaRWk6" localSheetId="11">#REF!</definedName>
    <definedName name="DaRWk6">#REF!</definedName>
    <definedName name="DaRWk8" localSheetId="8">#REF!</definedName>
    <definedName name="DaRWk8" localSheetId="12">#REF!</definedName>
    <definedName name="DaRWk8" localSheetId="15">#REF!</definedName>
    <definedName name="DaRWk8" localSheetId="10">#REF!</definedName>
    <definedName name="DaRWk8" localSheetId="7">#REF!</definedName>
    <definedName name="DaRWk8" localSheetId="11">#REF!</definedName>
    <definedName name="DaRWk8">#REF!</definedName>
    <definedName name="DaRwk9" localSheetId="8">#REF!</definedName>
    <definedName name="DaRwk9" localSheetId="12">#REF!</definedName>
    <definedName name="DaRwk9" localSheetId="15">#REF!</definedName>
    <definedName name="DaRwk9" localSheetId="10">#REF!</definedName>
    <definedName name="DaRwk9" localSheetId="7">#REF!</definedName>
    <definedName name="DaRwk9" localSheetId="11">#REF!</definedName>
    <definedName name="DaRwk9">#REF!</definedName>
    <definedName name="data" localSheetId="8">#REF!</definedName>
    <definedName name="data" localSheetId="12">#REF!</definedName>
    <definedName name="data" localSheetId="15">#REF!</definedName>
    <definedName name="data" localSheetId="10">#REF!</definedName>
    <definedName name="data" localSheetId="7">#REF!</definedName>
    <definedName name="data" localSheetId="11">#REF!</definedName>
    <definedName name="data">#REF!</definedName>
    <definedName name="DATA_01" localSheetId="8" hidden="1">#REF!</definedName>
    <definedName name="DATA_01" localSheetId="12" hidden="1">#REF!</definedName>
    <definedName name="DATA_01" localSheetId="15" hidden="1">#REF!</definedName>
    <definedName name="DATA_01" hidden="1">#REF!</definedName>
    <definedName name="DATA_02" localSheetId="8" hidden="1">#REF!</definedName>
    <definedName name="DATA_02" localSheetId="12" hidden="1">#REF!</definedName>
    <definedName name="DATA_02" localSheetId="15" hidden="1">#REF!</definedName>
    <definedName name="DATA_02" hidden="1">#REF!</definedName>
    <definedName name="DATA_03" localSheetId="8" hidden="1">#REF!</definedName>
    <definedName name="DATA_03" localSheetId="12" hidden="1">#REF!</definedName>
    <definedName name="DATA_03" localSheetId="15" hidden="1">#REF!</definedName>
    <definedName name="DATA_03" hidden="1">#REF!</definedName>
    <definedName name="DATA_04" localSheetId="8" hidden="1">#REF!</definedName>
    <definedName name="DATA_04" localSheetId="12" hidden="1">#REF!</definedName>
    <definedName name="DATA_04" localSheetId="15" hidden="1">#REF!</definedName>
    <definedName name="DATA_04" hidden="1">#REF!</definedName>
    <definedName name="DATA_05" localSheetId="8" hidden="1">#REF!</definedName>
    <definedName name="DATA_05" localSheetId="12" hidden="1">#REF!</definedName>
    <definedName name="DATA_05" localSheetId="15" hidden="1">#REF!</definedName>
    <definedName name="DATA_05" hidden="1">#REF!</definedName>
    <definedName name="DATA_06" localSheetId="8" hidden="1">#REF!</definedName>
    <definedName name="DATA_06" localSheetId="12" hidden="1">#REF!</definedName>
    <definedName name="DATA_06" localSheetId="15" hidden="1">#REF!</definedName>
    <definedName name="DATA_06" hidden="1">#REF!</definedName>
    <definedName name="DATA_07" localSheetId="8" hidden="1">#REF!</definedName>
    <definedName name="DATA_07" localSheetId="12" hidden="1">#REF!</definedName>
    <definedName name="DATA_07" localSheetId="15" hidden="1">#REF!</definedName>
    <definedName name="DATA_07" hidden="1">#REF!</definedName>
    <definedName name="DATA_08" localSheetId="8" hidden="1">#REF!</definedName>
    <definedName name="DATA_08" localSheetId="12" hidden="1">#REF!</definedName>
    <definedName name="DATA_08" localSheetId="15" hidden="1">#REF!</definedName>
    <definedName name="DATA_08" hidden="1">#REF!</definedName>
    <definedName name="data1" localSheetId="8">#REF!</definedName>
    <definedName name="data1" localSheetId="12">#REF!</definedName>
    <definedName name="data1" localSheetId="15">#REF!</definedName>
    <definedName name="data1" localSheetId="10">#REF!</definedName>
    <definedName name="data1" localSheetId="7">#REF!</definedName>
    <definedName name="data1" localSheetId="11">#REF!</definedName>
    <definedName name="data1">#REF!</definedName>
    <definedName name="_xlnm.Database" localSheetId="0">#REF!</definedName>
    <definedName name="_xlnm.Database" localSheetId="9">#REF!</definedName>
    <definedName name="_xlnm.Database" localSheetId="13">#REF!</definedName>
    <definedName name="_xlnm.Database" localSheetId="8">#REF!</definedName>
    <definedName name="_xlnm.Database" localSheetId="12">#REF!</definedName>
    <definedName name="_xlnm.Database" localSheetId="15">#REF!</definedName>
    <definedName name="_xlnm.Database" localSheetId="10">#REF!</definedName>
    <definedName name="_xlnm.Database" localSheetId="7">#REF!</definedName>
    <definedName name="_xlnm.Database" localSheetId="11">#REF!</definedName>
    <definedName name="_xlnm.Database">#REF!</definedName>
    <definedName name="database2" localSheetId="9">#REF!</definedName>
    <definedName name="database2" localSheetId="13">#REF!</definedName>
    <definedName name="database2" localSheetId="8">#REF!</definedName>
    <definedName name="database2" localSheetId="12">#REF!</definedName>
    <definedName name="database2" localSheetId="15">#REF!</definedName>
    <definedName name="database2" localSheetId="10">#REF!</definedName>
    <definedName name="database2" localSheetId="7">#REF!</definedName>
    <definedName name="database2" localSheetId="11">#REF!</definedName>
    <definedName name="database2">#REF!</definedName>
    <definedName name="DaWk7" localSheetId="8">#REF!</definedName>
    <definedName name="DaWk7" localSheetId="12">#REF!</definedName>
    <definedName name="DaWk7" localSheetId="15">#REF!</definedName>
    <definedName name="DaWk7" localSheetId="10">#REF!</definedName>
    <definedName name="DaWk7" localSheetId="7">#REF!</definedName>
    <definedName name="DaWk7" localSheetId="11">#REF!</definedName>
    <definedName name="DaWk7">#REF!</definedName>
    <definedName name="DB" localSheetId="9">#REF!</definedName>
    <definedName name="DB" localSheetId="13">#REF!</definedName>
    <definedName name="DB" localSheetId="8">#REF!</definedName>
    <definedName name="DB" localSheetId="12">#REF!</definedName>
    <definedName name="DB" localSheetId="15">#REF!</definedName>
    <definedName name="DB" localSheetId="10">#REF!</definedName>
    <definedName name="DB" localSheetId="7">#REF!</definedName>
    <definedName name="DB" localSheetId="11">#REF!</definedName>
    <definedName name="DB">#REF!</definedName>
    <definedName name="dbrwk1" localSheetId="8">#REF!</definedName>
    <definedName name="dbrwk1" localSheetId="12">#REF!</definedName>
    <definedName name="dbrwk1" localSheetId="15">#REF!</definedName>
    <definedName name="dbrwk1" localSheetId="10">#REF!</definedName>
    <definedName name="dbrwk1" localSheetId="7">#REF!</definedName>
    <definedName name="dbrwk1" localSheetId="11">#REF!</definedName>
    <definedName name="dbrwk1">#REF!</definedName>
    <definedName name="dbrwk10" localSheetId="8">#REF!</definedName>
    <definedName name="dbrwk10" localSheetId="12">#REF!</definedName>
    <definedName name="dbrwk10" localSheetId="15">#REF!</definedName>
    <definedName name="dbrwk10" localSheetId="10">#REF!</definedName>
    <definedName name="dbrwk10" localSheetId="7">#REF!</definedName>
    <definedName name="dbrwk10" localSheetId="11">#REF!</definedName>
    <definedName name="dbrwk10">#REF!</definedName>
    <definedName name="dbrwk11" localSheetId="8">#REF!</definedName>
    <definedName name="dbrwk11" localSheetId="12">#REF!</definedName>
    <definedName name="dbrwk11" localSheetId="15">#REF!</definedName>
    <definedName name="dbrwk11" localSheetId="10">#REF!</definedName>
    <definedName name="dbrwk11" localSheetId="7">#REF!</definedName>
    <definedName name="dbrwk11" localSheetId="11">#REF!</definedName>
    <definedName name="dbrwk11">#REF!</definedName>
    <definedName name="dbrwk12" localSheetId="8">#REF!</definedName>
    <definedName name="dbrwk12" localSheetId="12">#REF!</definedName>
    <definedName name="dbrwk12" localSheetId="15">#REF!</definedName>
    <definedName name="dbrwk12" localSheetId="10">#REF!</definedName>
    <definedName name="dbrwk12" localSheetId="7">#REF!</definedName>
    <definedName name="dbrwk12" localSheetId="11">#REF!</definedName>
    <definedName name="dbrwk12">#REF!</definedName>
    <definedName name="dbrwk2" localSheetId="8">#REF!</definedName>
    <definedName name="dbrwk2" localSheetId="12">#REF!</definedName>
    <definedName name="dbrwk2" localSheetId="15">#REF!</definedName>
    <definedName name="dbrwk2" localSheetId="10">#REF!</definedName>
    <definedName name="dbrwk2" localSheetId="7">#REF!</definedName>
    <definedName name="dbrwk2" localSheetId="11">#REF!</definedName>
    <definedName name="dbrwk2">#REF!</definedName>
    <definedName name="dbrwk3" localSheetId="8">#REF!</definedName>
    <definedName name="dbrwk3" localSheetId="12">#REF!</definedName>
    <definedName name="dbrwk3" localSheetId="15">#REF!</definedName>
    <definedName name="dbrwk3" localSheetId="10">#REF!</definedName>
    <definedName name="dbrwk3" localSheetId="7">#REF!</definedName>
    <definedName name="dbrwk3" localSheetId="11">#REF!</definedName>
    <definedName name="dbrwk3">#REF!</definedName>
    <definedName name="dbrwk4" localSheetId="8">#REF!</definedName>
    <definedName name="dbrwk4" localSheetId="12">#REF!</definedName>
    <definedName name="dbrwk4" localSheetId="15">#REF!</definedName>
    <definedName name="dbrwk4" localSheetId="10">#REF!</definedName>
    <definedName name="dbrwk4" localSheetId="7">#REF!</definedName>
    <definedName name="dbrwk4" localSheetId="11">#REF!</definedName>
    <definedName name="dbrwk4">#REF!</definedName>
    <definedName name="dbrwk5" localSheetId="8">#REF!</definedName>
    <definedName name="dbrwk5" localSheetId="12">#REF!</definedName>
    <definedName name="dbrwk5" localSheetId="15">#REF!</definedName>
    <definedName name="dbrwk5" localSheetId="10">#REF!</definedName>
    <definedName name="dbrwk5" localSheetId="7">#REF!</definedName>
    <definedName name="dbrwk5" localSheetId="11">#REF!</definedName>
    <definedName name="dbrwk5">#REF!</definedName>
    <definedName name="dbrwk6" localSheetId="8">#REF!</definedName>
    <definedName name="dbrwk6" localSheetId="12">#REF!</definedName>
    <definedName name="dbrwk6" localSheetId="15">#REF!</definedName>
    <definedName name="dbrwk6" localSheetId="10">#REF!</definedName>
    <definedName name="dbrwk6" localSheetId="7">#REF!</definedName>
    <definedName name="dbrwk6" localSheetId="11">#REF!</definedName>
    <definedName name="dbrwk6">#REF!</definedName>
    <definedName name="dbrwk7" localSheetId="8">#REF!</definedName>
    <definedName name="dbrwk7" localSheetId="12">#REF!</definedName>
    <definedName name="dbrwk7" localSheetId="15">#REF!</definedName>
    <definedName name="dbrwk7" localSheetId="10">#REF!</definedName>
    <definedName name="dbrwk7" localSheetId="7">#REF!</definedName>
    <definedName name="dbrwk7" localSheetId="11">#REF!</definedName>
    <definedName name="dbrwk7">#REF!</definedName>
    <definedName name="dbrwk8" localSheetId="8">#REF!</definedName>
    <definedName name="dbrwk8" localSheetId="12">#REF!</definedName>
    <definedName name="dbrwk8" localSheetId="15">#REF!</definedName>
    <definedName name="dbrwk8" localSheetId="10">#REF!</definedName>
    <definedName name="dbrwk8" localSheetId="7">#REF!</definedName>
    <definedName name="dbrwk8" localSheetId="11">#REF!</definedName>
    <definedName name="dbrwk8">#REF!</definedName>
    <definedName name="dbrwk9" localSheetId="8">#REF!</definedName>
    <definedName name="dbrwk9" localSheetId="12">#REF!</definedName>
    <definedName name="dbrwk9" localSheetId="15">#REF!</definedName>
    <definedName name="dbrwk9" localSheetId="10">#REF!</definedName>
    <definedName name="dbrwk9" localSheetId="7">#REF!</definedName>
    <definedName name="dbrwk9" localSheetId="11">#REF!</definedName>
    <definedName name="dbrwk9">#REF!</definedName>
    <definedName name="DC" localSheetId="8">#REF!</definedName>
    <definedName name="DC" localSheetId="12">#REF!</definedName>
    <definedName name="DC" localSheetId="15">#REF!</definedName>
    <definedName name="DC" localSheetId="10">#REF!</definedName>
    <definedName name="DC" localSheetId="7">#REF!</definedName>
    <definedName name="DC" localSheetId="11">#REF!</definedName>
    <definedName name="DC">#REF!</definedName>
    <definedName name="dcrwk1" localSheetId="8">#REF!</definedName>
    <definedName name="dcrwk1" localSheetId="12">#REF!</definedName>
    <definedName name="dcrwk1" localSheetId="15">#REF!</definedName>
    <definedName name="dcrwk1" localSheetId="10">#REF!</definedName>
    <definedName name="dcrwk1" localSheetId="7">#REF!</definedName>
    <definedName name="dcrwk1" localSheetId="11">#REF!</definedName>
    <definedName name="dcrwk1">#REF!</definedName>
    <definedName name="dcrwk10" localSheetId="8">#REF!</definedName>
    <definedName name="dcrwk10" localSheetId="12">#REF!</definedName>
    <definedName name="dcrwk10" localSheetId="15">#REF!</definedName>
    <definedName name="dcrwk10" localSheetId="10">#REF!</definedName>
    <definedName name="dcrwk10" localSheetId="7">#REF!</definedName>
    <definedName name="dcrwk10" localSheetId="11">#REF!</definedName>
    <definedName name="dcrwk10">#REF!</definedName>
    <definedName name="dcrwk11" localSheetId="8">#REF!</definedName>
    <definedName name="dcrwk11" localSheetId="12">#REF!</definedName>
    <definedName name="dcrwk11" localSheetId="15">#REF!</definedName>
    <definedName name="dcrwk11" localSheetId="10">#REF!</definedName>
    <definedName name="dcrwk11" localSheetId="7">#REF!</definedName>
    <definedName name="dcrwk11" localSheetId="11">#REF!</definedName>
    <definedName name="dcrwk11">#REF!</definedName>
    <definedName name="dcrwk12" localSheetId="8">#REF!</definedName>
    <definedName name="dcrwk12" localSheetId="12">#REF!</definedName>
    <definedName name="dcrwk12" localSheetId="15">#REF!</definedName>
    <definedName name="dcrwk12" localSheetId="10">#REF!</definedName>
    <definedName name="dcrwk12" localSheetId="7">#REF!</definedName>
    <definedName name="dcrwk12" localSheetId="11">#REF!</definedName>
    <definedName name="dcrwk12">#REF!</definedName>
    <definedName name="dcrwk2" localSheetId="8">#REF!</definedName>
    <definedName name="dcrwk2" localSheetId="12">#REF!</definedName>
    <definedName name="dcrwk2" localSheetId="15">#REF!</definedName>
    <definedName name="dcrwk2" localSheetId="10">#REF!</definedName>
    <definedName name="dcrwk2" localSheetId="7">#REF!</definedName>
    <definedName name="dcrwk2" localSheetId="11">#REF!</definedName>
    <definedName name="dcrwk2">#REF!</definedName>
    <definedName name="dcrwk3" localSheetId="8">#REF!</definedName>
    <definedName name="dcrwk3" localSheetId="12">#REF!</definedName>
    <definedName name="dcrwk3" localSheetId="15">#REF!</definedName>
    <definedName name="dcrwk3" localSheetId="10">#REF!</definedName>
    <definedName name="dcrwk3" localSheetId="7">#REF!</definedName>
    <definedName name="dcrwk3" localSheetId="11">#REF!</definedName>
    <definedName name="dcrwk3">#REF!</definedName>
    <definedName name="dcrwk4" localSheetId="8">#REF!</definedName>
    <definedName name="dcrwk4" localSheetId="12">#REF!</definedName>
    <definedName name="dcrwk4" localSheetId="15">#REF!</definedName>
    <definedName name="dcrwk4" localSheetId="10">#REF!</definedName>
    <definedName name="dcrwk4" localSheetId="7">#REF!</definedName>
    <definedName name="dcrwk4" localSheetId="11">#REF!</definedName>
    <definedName name="dcrwk4">#REF!</definedName>
    <definedName name="dcrwk5" localSheetId="8">#REF!</definedName>
    <definedName name="dcrwk5" localSheetId="12">#REF!</definedName>
    <definedName name="dcrwk5" localSheetId="15">#REF!</definedName>
    <definedName name="dcrwk5" localSheetId="10">#REF!</definedName>
    <definedName name="dcrwk5" localSheetId="7">#REF!</definedName>
    <definedName name="dcrwk5" localSheetId="11">#REF!</definedName>
    <definedName name="dcrwk5">#REF!</definedName>
    <definedName name="dcrwk6" localSheetId="8">#REF!</definedName>
    <definedName name="dcrwk6" localSheetId="12">#REF!</definedName>
    <definedName name="dcrwk6" localSheetId="15">#REF!</definedName>
    <definedName name="dcrwk6" localSheetId="10">#REF!</definedName>
    <definedName name="dcrwk6" localSheetId="7">#REF!</definedName>
    <definedName name="dcrwk6" localSheetId="11">#REF!</definedName>
    <definedName name="dcrwk6">#REF!</definedName>
    <definedName name="dcrwk7" localSheetId="8">#REF!</definedName>
    <definedName name="dcrwk7" localSheetId="12">#REF!</definedName>
    <definedName name="dcrwk7" localSheetId="15">#REF!</definedName>
    <definedName name="dcrwk7" localSheetId="10">#REF!</definedName>
    <definedName name="dcrwk7" localSheetId="7">#REF!</definedName>
    <definedName name="dcrwk7" localSheetId="11">#REF!</definedName>
    <definedName name="dcrwk7">#REF!</definedName>
    <definedName name="dcrwk8" localSheetId="8">#REF!</definedName>
    <definedName name="dcrwk8" localSheetId="12">#REF!</definedName>
    <definedName name="dcrwk8" localSheetId="15">#REF!</definedName>
    <definedName name="dcrwk8" localSheetId="10">#REF!</definedName>
    <definedName name="dcrwk8" localSheetId="7">#REF!</definedName>
    <definedName name="dcrwk8" localSheetId="11">#REF!</definedName>
    <definedName name="dcrwk8">#REF!</definedName>
    <definedName name="dcrwk9" localSheetId="8">#REF!</definedName>
    <definedName name="dcrwk9" localSheetId="12">#REF!</definedName>
    <definedName name="dcrwk9" localSheetId="15">#REF!</definedName>
    <definedName name="dcrwk9" localSheetId="10">#REF!</definedName>
    <definedName name="dcrwk9" localSheetId="7">#REF!</definedName>
    <definedName name="dcrwk9" localSheetId="11">#REF!</definedName>
    <definedName name="dcrwk9">#REF!</definedName>
    <definedName name="DD" localSheetId="8">#REF!</definedName>
    <definedName name="DD" localSheetId="12">#REF!</definedName>
    <definedName name="DD" localSheetId="15">#REF!</definedName>
    <definedName name="DD" localSheetId="10">#REF!</definedName>
    <definedName name="DD" localSheetId="7">#REF!</definedName>
    <definedName name="DD" localSheetId="11">#REF!</definedName>
    <definedName name="DD">#REF!</definedName>
    <definedName name="DDD" localSheetId="8">#REF!</definedName>
    <definedName name="DDD" localSheetId="12">#REF!</definedName>
    <definedName name="DDD" localSheetId="15">#REF!</definedName>
    <definedName name="DDD" localSheetId="10">#REF!</definedName>
    <definedName name="DDD" localSheetId="7">#REF!</definedName>
    <definedName name="DDD" localSheetId="11">#REF!</definedName>
    <definedName name="DDD">#REF!</definedName>
    <definedName name="DDDDD" localSheetId="22">노임!DDDDD</definedName>
    <definedName name="DDDDD" localSheetId="18">신규단산!DDDDD</definedName>
    <definedName name="DDDDD" localSheetId="23">'자재(사급자재)'!DDDDD</definedName>
    <definedName name="DDDDD" localSheetId="21">중기기초자료!DDDDD</definedName>
    <definedName name="DDDDD" localSheetId="20">중기사용료!DDDDD</definedName>
    <definedName name="DDDDD" localSheetId="19">중기사용료목록!DDDDD</definedName>
    <definedName name="DDDDD" localSheetId="26">중기전역변수!DDDDD</definedName>
    <definedName name="DDDDD">[0]!DDDDD</definedName>
    <definedName name="deck" localSheetId="8">#REF!</definedName>
    <definedName name="deck" localSheetId="12">#REF!</definedName>
    <definedName name="deck" localSheetId="15">#REF!</definedName>
    <definedName name="deck" localSheetId="10">#REF!</definedName>
    <definedName name="deck" localSheetId="7">#REF!</definedName>
    <definedName name="deck" localSheetId="11">#REF!</definedName>
    <definedName name="deck">#REF!</definedName>
    <definedName name="deck_ea" localSheetId="8">#REF!</definedName>
    <definedName name="deck_ea" localSheetId="12">#REF!</definedName>
    <definedName name="deck_ea" localSheetId="15">#REF!</definedName>
    <definedName name="deck_ea" localSheetId="10">#REF!</definedName>
    <definedName name="deck_ea" localSheetId="7">#REF!</definedName>
    <definedName name="deck_ea" localSheetId="11">#REF!</definedName>
    <definedName name="deck_ea">#REF!</definedName>
    <definedName name="decv" localSheetId="22" hidden="1">{#N/A,#N/A,FALSE,"혼합골재"}</definedName>
    <definedName name="decv" localSheetId="18" hidden="1">{#N/A,#N/A,FALSE,"혼합골재"}</definedName>
    <definedName name="decv" localSheetId="17" hidden="1">{#N/A,#N/A,FALSE,"혼합골재"}</definedName>
    <definedName name="decv" localSheetId="23" hidden="1">{#N/A,#N/A,FALSE,"혼합골재"}</definedName>
    <definedName name="decv" localSheetId="21" hidden="1">{#N/A,#N/A,FALSE,"혼합골재"}</definedName>
    <definedName name="decv" localSheetId="20" hidden="1">{#N/A,#N/A,FALSE,"혼합골재"}</definedName>
    <definedName name="decv" localSheetId="19" hidden="1">{#N/A,#N/A,FALSE,"혼합골재"}</definedName>
    <definedName name="decv" localSheetId="26" hidden="1">{#N/A,#N/A,FALSE,"혼합골재"}</definedName>
    <definedName name="decv" hidden="1">{#N/A,#N/A,FALSE,"혼합골재"}</definedName>
    <definedName name="DEL" localSheetId="0" hidden="1">{#N/A,#N/A,FALSE,"전열산출서"}</definedName>
    <definedName name="DEL" localSheetId="10" hidden="1">{#N/A,#N/A,FALSE,"전열산출서"}</definedName>
    <definedName name="DEL" hidden="1">{#N/A,#N/A,FALSE,"전열산출서"}</definedName>
    <definedName name="DelDC" localSheetId="8">#REF!</definedName>
    <definedName name="DelDC" localSheetId="12">#REF!</definedName>
    <definedName name="DelDC" localSheetId="15">#REF!</definedName>
    <definedName name="DelDC" localSheetId="10">#REF!</definedName>
    <definedName name="DelDC" localSheetId="7">#REF!</definedName>
    <definedName name="DelDC" localSheetId="11">#REF!</definedName>
    <definedName name="DelDC">#REF!</definedName>
    <definedName name="DelDm" localSheetId="8">#REF!</definedName>
    <definedName name="DelDm" localSheetId="12">#REF!</definedName>
    <definedName name="DelDm" localSheetId="15">#REF!</definedName>
    <definedName name="DelDm" localSheetId="10">#REF!</definedName>
    <definedName name="DelDm" localSheetId="7">#REF!</definedName>
    <definedName name="DelDm" localSheetId="11">#REF!</definedName>
    <definedName name="DelDm">#REF!</definedName>
    <definedName name="Delivery" localSheetId="8">#REF!</definedName>
    <definedName name="Delivery" localSheetId="12">#REF!</definedName>
    <definedName name="Delivery" localSheetId="15">#REF!</definedName>
    <definedName name="Delivery" localSheetId="10">#REF!</definedName>
    <definedName name="Delivery" localSheetId="7">#REF!</definedName>
    <definedName name="Delivery" localSheetId="11">#REF!</definedName>
    <definedName name="Delivery">#REF!</definedName>
    <definedName name="DelType" localSheetId="8">#REF!</definedName>
    <definedName name="DelType" localSheetId="12">#REF!</definedName>
    <definedName name="DelType" localSheetId="15">#REF!</definedName>
    <definedName name="DelType" localSheetId="10">#REF!</definedName>
    <definedName name="DelType" localSheetId="7">#REF!</definedName>
    <definedName name="DelType" localSheetId="11">#REF!</definedName>
    <definedName name="DelType">#REF!</definedName>
    <definedName name="DEMO" localSheetId="8">#REF!</definedName>
    <definedName name="DEMO" localSheetId="12">#REF!</definedName>
    <definedName name="DEMO" localSheetId="15">#REF!</definedName>
    <definedName name="DEMO" localSheetId="10">#REF!</definedName>
    <definedName name="DEMO" localSheetId="7">#REF!</definedName>
    <definedName name="DEMO" localSheetId="11">#REF!</definedName>
    <definedName name="DEMO">#REF!</definedName>
    <definedName name="deptLookup" localSheetId="8">#REF!</definedName>
    <definedName name="deptLookup" localSheetId="12">#REF!</definedName>
    <definedName name="deptLookup" localSheetId="15">#REF!</definedName>
    <definedName name="deptLookup" localSheetId="10">#REF!</definedName>
    <definedName name="deptLookup" localSheetId="7">#REF!</definedName>
    <definedName name="deptLookup" localSheetId="11">#REF!</definedName>
    <definedName name="deptLookup">#REF!</definedName>
    <definedName name="design" localSheetId="9">#REF!</definedName>
    <definedName name="design" localSheetId="13">#REF!</definedName>
    <definedName name="design" localSheetId="8">#REF!</definedName>
    <definedName name="design" localSheetId="12">#REF!</definedName>
    <definedName name="design" localSheetId="15">#REF!</definedName>
    <definedName name="design" localSheetId="10">#REF!</definedName>
    <definedName name="design" localSheetId="7">#REF!</definedName>
    <definedName name="design" localSheetId="11">#REF!</definedName>
    <definedName name="design">#REF!</definedName>
    <definedName name="designout" localSheetId="9">#REF!</definedName>
    <definedName name="designout" localSheetId="13">#REF!</definedName>
    <definedName name="designout" localSheetId="8">#REF!</definedName>
    <definedName name="designout" localSheetId="12">#REF!</definedName>
    <definedName name="designout" localSheetId="15">#REF!</definedName>
    <definedName name="designout" localSheetId="10">#REF!</definedName>
    <definedName name="designout" localSheetId="7">#REF!</definedName>
    <definedName name="designout" localSheetId="11">#REF!</definedName>
    <definedName name="designout">#REF!</definedName>
    <definedName name="designTemp" localSheetId="9">#REF!</definedName>
    <definedName name="designTemp" localSheetId="13">#REF!</definedName>
    <definedName name="designTemp" localSheetId="8">#REF!</definedName>
    <definedName name="designTemp" localSheetId="12">#REF!</definedName>
    <definedName name="designTemp" localSheetId="15">#REF!</definedName>
    <definedName name="designTemp" localSheetId="10">#REF!</definedName>
    <definedName name="designTemp" localSheetId="7">#REF!</definedName>
    <definedName name="designTemp" localSheetId="11">#REF!</definedName>
    <definedName name="designTemp">#REF!</definedName>
    <definedName name="df" localSheetId="8">#REF!</definedName>
    <definedName name="df" localSheetId="12">#REF!</definedName>
    <definedName name="df" localSheetId="15">#REF!</definedName>
    <definedName name="df" localSheetId="10">#REF!</definedName>
    <definedName name="df" localSheetId="7">#REF!</definedName>
    <definedName name="df" localSheetId="11">#REF!</definedName>
    <definedName name="df">#REF!</definedName>
    <definedName name="dfa" localSheetId="22" hidden="1">{#N/A,#N/A,FALSE,"운반시간"}</definedName>
    <definedName name="dfa" localSheetId="18" hidden="1">{#N/A,#N/A,FALSE,"운반시간"}</definedName>
    <definedName name="dfa" localSheetId="17" hidden="1">{#N/A,#N/A,FALSE,"운반시간"}</definedName>
    <definedName name="dfa" localSheetId="23" hidden="1">{#N/A,#N/A,FALSE,"운반시간"}</definedName>
    <definedName name="dfa" localSheetId="21" hidden="1">{#N/A,#N/A,FALSE,"운반시간"}</definedName>
    <definedName name="dfa" localSheetId="20" hidden="1">{#N/A,#N/A,FALSE,"운반시간"}</definedName>
    <definedName name="dfa" localSheetId="19" hidden="1">{#N/A,#N/A,FALSE,"운반시간"}</definedName>
    <definedName name="dfa" localSheetId="26" hidden="1">{#N/A,#N/A,FALSE,"운반시간"}</definedName>
    <definedName name="dfa" hidden="1">{#N/A,#N/A,FALSE,"운반시간"}</definedName>
    <definedName name="dfrxg" localSheetId="8">#REF!</definedName>
    <definedName name="dfrxg" localSheetId="12">#REF!</definedName>
    <definedName name="dfrxg" localSheetId="15">#REF!</definedName>
    <definedName name="dfrxg" localSheetId="10">#REF!</definedName>
    <definedName name="dfrxg" localSheetId="7">#REF!</definedName>
    <definedName name="dfrxg" localSheetId="11">#REF!</definedName>
    <definedName name="dfrxg">#REF!</definedName>
    <definedName name="DIA" localSheetId="8">#REF!</definedName>
    <definedName name="DIA" localSheetId="12">#REF!</definedName>
    <definedName name="DIA" localSheetId="15">#REF!</definedName>
    <definedName name="DIA" localSheetId="10">#REF!</definedName>
    <definedName name="DIA" localSheetId="7">#REF!</definedName>
    <definedName name="DIA" localSheetId="11">#REF!</definedName>
    <definedName name="DIA">#REF!</definedName>
    <definedName name="direction" localSheetId="8">#REF!</definedName>
    <definedName name="direction" localSheetId="12">#REF!</definedName>
    <definedName name="direction" localSheetId="15">#REF!</definedName>
    <definedName name="direction" localSheetId="10">#REF!</definedName>
    <definedName name="direction" localSheetId="7">#REF!</definedName>
    <definedName name="direction" localSheetId="11">#REF!</definedName>
    <definedName name="direction">#REF!</definedName>
    <definedName name="dirout" localSheetId="8">#REF!</definedName>
    <definedName name="dirout" localSheetId="12">#REF!</definedName>
    <definedName name="dirout" localSheetId="15">#REF!</definedName>
    <definedName name="dirout" localSheetId="10">#REF!</definedName>
    <definedName name="dirout" localSheetId="7">#REF!</definedName>
    <definedName name="dirout" localSheetId="11">#REF!</definedName>
    <definedName name="dirout">#REF!</definedName>
    <definedName name="DISTANCE" localSheetId="8">#REF!</definedName>
    <definedName name="DISTANCE" localSheetId="12">#REF!</definedName>
    <definedName name="DISTANCE" localSheetId="15">#REF!</definedName>
    <definedName name="DISTANCE" localSheetId="10">#REF!</definedName>
    <definedName name="DISTANCE" localSheetId="7">#REF!</definedName>
    <definedName name="DISTANCE" localSheetId="11">#REF!</definedName>
    <definedName name="DISTANCE">#REF!</definedName>
    <definedName name="DL" localSheetId="9">#REF!</definedName>
    <definedName name="DL" localSheetId="13">#REF!</definedName>
    <definedName name="DL" localSheetId="8">#REF!</definedName>
    <definedName name="DL" localSheetId="12">#REF!</definedName>
    <definedName name="DL" localSheetId="15">#REF!</definedName>
    <definedName name="DL" localSheetId="10">#REF!</definedName>
    <definedName name="DL" localSheetId="7">#REF!</definedName>
    <definedName name="DL" localSheetId="11">#REF!</definedName>
    <definedName name="DL">#REF!</definedName>
    <definedName name="DLAWHDDLF" localSheetId="9">#REF!</definedName>
    <definedName name="DLAWHDDLF" localSheetId="13">#REF!</definedName>
    <definedName name="DLAWHDDLF" localSheetId="8">#REF!</definedName>
    <definedName name="DLAWHDDLF" localSheetId="12">#REF!</definedName>
    <definedName name="DLAWHDDLF" localSheetId="15">#REF!</definedName>
    <definedName name="DLAWHDDLF" localSheetId="10">#REF!</definedName>
    <definedName name="DLAWHDDLF" localSheetId="7">#REF!</definedName>
    <definedName name="DLAWHDDLF" localSheetId="11">#REF!</definedName>
    <definedName name="DLAWHDDLF">#REF!</definedName>
    <definedName name="dn" localSheetId="10" hidden="1">{#N/A,#N/A,FALSE,"혼합골재"}</definedName>
    <definedName name="dn" hidden="1">{#N/A,#N/A,FALSE,"혼합골재"}</definedName>
    <definedName name="DNS" localSheetId="8">#REF!</definedName>
    <definedName name="DNS" localSheetId="12">#REF!</definedName>
    <definedName name="DNS" localSheetId="15">#REF!</definedName>
    <definedName name="DNS" localSheetId="10">#REF!</definedName>
    <definedName name="DNS" localSheetId="7">#REF!</definedName>
    <definedName name="DNS" localSheetId="11">#REF!</definedName>
    <definedName name="DNS">#REF!</definedName>
    <definedName name="dp" localSheetId="9">#REF!</definedName>
    <definedName name="dp" localSheetId="13">#REF!</definedName>
    <definedName name="dp" localSheetId="8">#REF!</definedName>
    <definedName name="dp" localSheetId="12">#REF!</definedName>
    <definedName name="dp" localSheetId="15">#REF!</definedName>
    <definedName name="dp" localSheetId="10">#REF!</definedName>
    <definedName name="dp" localSheetId="7">#REF!</definedName>
    <definedName name="dp" localSheetId="11">#REF!</definedName>
    <definedName name="dp">#REF!</definedName>
    <definedName name="DPI" localSheetId="8">#REF!</definedName>
    <definedName name="DPI" localSheetId="12">#REF!</definedName>
    <definedName name="DPI" localSheetId="15">#REF!</definedName>
    <definedName name="DPI" localSheetId="10">#REF!</definedName>
    <definedName name="DPI" localSheetId="7">#REF!</definedName>
    <definedName name="DPI" localSheetId="11">#REF!</definedName>
    <definedName name="DPI">#REF!</definedName>
    <definedName name="DRDEWF" localSheetId="8">#REF!</definedName>
    <definedName name="DRDEWF" localSheetId="12">#REF!</definedName>
    <definedName name="DRDEWF" localSheetId="15">#REF!</definedName>
    <definedName name="DRDEWF" localSheetId="10">#REF!</definedName>
    <definedName name="DRDEWF" localSheetId="7">#REF!</definedName>
    <definedName name="DRDEWF" localSheetId="11">#REF!</definedName>
    <definedName name="DRDEWF">#REF!</definedName>
    <definedName name="DRDS" localSheetId="8">#REF!</definedName>
    <definedName name="DRDS" localSheetId="12">#REF!</definedName>
    <definedName name="DRDS" localSheetId="15">#REF!</definedName>
    <definedName name="DRDS" localSheetId="10">#REF!</definedName>
    <definedName name="DRDS" localSheetId="7">#REF!</definedName>
    <definedName name="DRDS" localSheetId="11">#REF!</definedName>
    <definedName name="DRDS">#REF!</definedName>
    <definedName name="drefdfd" localSheetId="8">#REF!</definedName>
    <definedName name="drefdfd" localSheetId="12">#REF!</definedName>
    <definedName name="drefdfd" localSheetId="15">#REF!</definedName>
    <definedName name="drefdfd" localSheetId="10">#REF!</definedName>
    <definedName name="drefdfd" localSheetId="7">#REF!</definedName>
    <definedName name="drefdfd" localSheetId="11">#REF!</definedName>
    <definedName name="drefdfd">#REF!</definedName>
    <definedName name="DROW">#N/A</definedName>
    <definedName name="DRTRTDKGMUKRT" localSheetId="8">#REF!</definedName>
    <definedName name="DRTRTDKGMUKRT" localSheetId="12">#REF!</definedName>
    <definedName name="DRTRTDKGMUKRT" localSheetId="15">#REF!</definedName>
    <definedName name="DRTRTDKGMUKRT" localSheetId="10">#REF!</definedName>
    <definedName name="DRTRTDKGMUKRT" localSheetId="7">#REF!</definedName>
    <definedName name="DRTRTDKGMUKRT" localSheetId="11">#REF!</definedName>
    <definedName name="DRTRTDKGMUKRT">#REF!</definedName>
    <definedName name="DRXSZH" localSheetId="8">#REF!</definedName>
    <definedName name="DRXSZH" localSheetId="12">#REF!</definedName>
    <definedName name="DRXSZH" localSheetId="15">#REF!</definedName>
    <definedName name="DRXSZH" localSheetId="10">#REF!</definedName>
    <definedName name="DRXSZH" localSheetId="7">#REF!</definedName>
    <definedName name="DRXSZH" localSheetId="11">#REF!</definedName>
    <definedName name="DRXSZH">#REF!</definedName>
    <definedName name="ds" localSheetId="0">#REF!</definedName>
    <definedName name="Ds" localSheetId="9">#REF!</definedName>
    <definedName name="Ds" localSheetId="13">#REF!</definedName>
    <definedName name="Ds" localSheetId="8">#REF!</definedName>
    <definedName name="Ds" localSheetId="12">#REF!</definedName>
    <definedName name="ds" localSheetId="15">#REF!</definedName>
    <definedName name="ds" localSheetId="10">#REF!</definedName>
    <definedName name="ds" localSheetId="7">#REF!</definedName>
    <definedName name="ds" localSheetId="11">#REF!</definedName>
    <definedName name="ds">#REF!</definedName>
    <definedName name="Ds_h" localSheetId="9">#REF!</definedName>
    <definedName name="Ds_h" localSheetId="13">#REF!</definedName>
    <definedName name="Ds_h" localSheetId="8">#REF!</definedName>
    <definedName name="Ds_h" localSheetId="12">#REF!</definedName>
    <definedName name="Ds_h" localSheetId="15">#REF!</definedName>
    <definedName name="Ds_h" localSheetId="10">#REF!</definedName>
    <definedName name="Ds_h" localSheetId="7">#REF!</definedName>
    <definedName name="Ds_h" localSheetId="11">#REF!</definedName>
    <definedName name="Ds_h">#REF!</definedName>
    <definedName name="DsA" localSheetId="8">#REF!</definedName>
    <definedName name="DsA" localSheetId="12">#REF!</definedName>
    <definedName name="DsA" localSheetId="15">#REF!</definedName>
    <definedName name="DsA" localSheetId="10">#REF!</definedName>
    <definedName name="DsA" localSheetId="7">#REF!</definedName>
    <definedName name="DsA" localSheetId="11">#REF!</definedName>
    <definedName name="DsA">#REF!</definedName>
    <definedName name="dsh" localSheetId="8">#REF!</definedName>
    <definedName name="dsh" localSheetId="12">#REF!</definedName>
    <definedName name="dsh" localSheetId="15">#REF!</definedName>
    <definedName name="dsh" localSheetId="10">#REF!</definedName>
    <definedName name="dsh" localSheetId="7">#REF!</definedName>
    <definedName name="dsh" localSheetId="11">#REF!</definedName>
    <definedName name="dsh">#REF!</definedName>
    <definedName name="dshn" localSheetId="8">#REF!</definedName>
    <definedName name="dshn" localSheetId="12">#REF!</definedName>
    <definedName name="dshn" localSheetId="15">#REF!</definedName>
    <definedName name="dshn" localSheetId="10">#REF!</definedName>
    <definedName name="dshn" localSheetId="7">#REF!</definedName>
    <definedName name="dshn" localSheetId="11">#REF!</definedName>
    <definedName name="dshn">#REF!</definedName>
    <definedName name="dsv" localSheetId="8">#REF!</definedName>
    <definedName name="dsv" localSheetId="12">#REF!</definedName>
    <definedName name="dsv" localSheetId="15">#REF!</definedName>
    <definedName name="dsv" localSheetId="10">#REF!</definedName>
    <definedName name="dsv" localSheetId="7">#REF!</definedName>
    <definedName name="dsv" localSheetId="11">#REF!</definedName>
    <definedName name="dsv">#REF!</definedName>
    <definedName name="dsvn" localSheetId="8">#REF!</definedName>
    <definedName name="dsvn" localSheetId="12">#REF!</definedName>
    <definedName name="dsvn" localSheetId="15">#REF!</definedName>
    <definedName name="dsvn" localSheetId="10">#REF!</definedName>
    <definedName name="dsvn" localSheetId="7">#REF!</definedName>
    <definedName name="dsvn" localSheetId="11">#REF!</definedName>
    <definedName name="dsvn">#REF!</definedName>
    <definedName name="dumppr" localSheetId="8">#REF!</definedName>
    <definedName name="dumppr" localSheetId="12">#REF!</definedName>
    <definedName name="dumppr" localSheetId="15">#REF!</definedName>
    <definedName name="dumppr" localSheetId="10">#REF!</definedName>
    <definedName name="dumppr" localSheetId="7">#REF!</definedName>
    <definedName name="dumppr" localSheetId="11">#REF!</definedName>
    <definedName name="dumppr">#REF!</definedName>
    <definedName name="E_1" localSheetId="8">#REF!</definedName>
    <definedName name="E_1" localSheetId="12">#REF!</definedName>
    <definedName name="E_1" localSheetId="15">#REF!</definedName>
    <definedName name="E_1" localSheetId="10">#REF!</definedName>
    <definedName name="E_1" localSheetId="7">#REF!</definedName>
    <definedName name="E_1" localSheetId="11">#REF!</definedName>
    <definedName name="E_1">#REF!</definedName>
    <definedName name="e_2" localSheetId="8">#REF!</definedName>
    <definedName name="e_2" localSheetId="12">#REF!</definedName>
    <definedName name="e_2" localSheetId="15">#REF!</definedName>
    <definedName name="e_2" localSheetId="10">#REF!</definedName>
    <definedName name="e_2" localSheetId="7">#REF!</definedName>
    <definedName name="e_2" localSheetId="11">#REF!</definedName>
    <definedName name="e_2">#REF!</definedName>
    <definedName name="E_IV" localSheetId="8">#REF!</definedName>
    <definedName name="E_IV" localSheetId="12">#REF!</definedName>
    <definedName name="E_IV" localSheetId="15">#REF!</definedName>
    <definedName name="E_IV" localSheetId="10">#REF!</definedName>
    <definedName name="E_IV" localSheetId="7">#REF!</definedName>
    <definedName name="E_IV" localSheetId="11">#REF!</definedName>
    <definedName name="E_IV">#REF!</definedName>
    <definedName name="e1_e" localSheetId="8">#REF!</definedName>
    <definedName name="e1_e" localSheetId="12">#REF!</definedName>
    <definedName name="e1_e" localSheetId="15">#REF!</definedName>
    <definedName name="e1_e" localSheetId="10">#REF!</definedName>
    <definedName name="e1_e" localSheetId="7">#REF!</definedName>
    <definedName name="e1_e" localSheetId="11">#REF!</definedName>
    <definedName name="e1_e">#REF!</definedName>
    <definedName name="e1_ea" localSheetId="8">#REF!</definedName>
    <definedName name="e1_ea" localSheetId="12">#REF!</definedName>
    <definedName name="e1_ea" localSheetId="15">#REF!</definedName>
    <definedName name="e1_ea" localSheetId="10">#REF!</definedName>
    <definedName name="e1_ea" localSheetId="7">#REF!</definedName>
    <definedName name="e1_ea" localSheetId="11">#REF!</definedName>
    <definedName name="e1_ea">#REF!</definedName>
    <definedName name="e2_e" localSheetId="8">#REF!</definedName>
    <definedName name="e2_e" localSheetId="12">#REF!</definedName>
    <definedName name="e2_e" localSheetId="15">#REF!</definedName>
    <definedName name="e2_e" localSheetId="10">#REF!</definedName>
    <definedName name="e2_e" localSheetId="7">#REF!</definedName>
    <definedName name="e2_e" localSheetId="11">#REF!</definedName>
    <definedName name="e2_e">#REF!</definedName>
    <definedName name="e2_ea" localSheetId="8">#REF!</definedName>
    <definedName name="e2_ea" localSheetId="12">#REF!</definedName>
    <definedName name="e2_ea" localSheetId="15">#REF!</definedName>
    <definedName name="e2_ea" localSheetId="10">#REF!</definedName>
    <definedName name="e2_ea" localSheetId="7">#REF!</definedName>
    <definedName name="e2_ea" localSheetId="11">#REF!</definedName>
    <definedName name="e2_ea">#REF!</definedName>
    <definedName name="E40M" localSheetId="8">#REF!</definedName>
    <definedName name="E40M" localSheetId="12">#REF!</definedName>
    <definedName name="E40M" localSheetId="15">#REF!</definedName>
    <definedName name="E40M" localSheetId="10">#REF!</definedName>
    <definedName name="E40M" localSheetId="7">#REF!</definedName>
    <definedName name="E40M" localSheetId="11">#REF!</definedName>
    <definedName name="E40M">#REF!</definedName>
    <definedName name="E41M" localSheetId="8">#REF!</definedName>
    <definedName name="E41M" localSheetId="12">#REF!</definedName>
    <definedName name="E41M" localSheetId="15">#REF!</definedName>
    <definedName name="E41M" localSheetId="10">#REF!</definedName>
    <definedName name="E41M" localSheetId="7">#REF!</definedName>
    <definedName name="E41M" localSheetId="11">#REF!</definedName>
    <definedName name="E41M">#REF!</definedName>
    <definedName name="E42M" localSheetId="8">#REF!</definedName>
    <definedName name="E42M" localSheetId="12">#REF!</definedName>
    <definedName name="E42M" localSheetId="15">#REF!</definedName>
    <definedName name="E42M" localSheetId="10">#REF!</definedName>
    <definedName name="E42M" localSheetId="7">#REF!</definedName>
    <definedName name="E42M" localSheetId="11">#REF!</definedName>
    <definedName name="E42M">#REF!</definedName>
    <definedName name="E42P" localSheetId="8">#REF!</definedName>
    <definedName name="E42P" localSheetId="12">#REF!</definedName>
    <definedName name="E42P" localSheetId="15">#REF!</definedName>
    <definedName name="E42P" localSheetId="10">#REF!</definedName>
    <definedName name="E42P" localSheetId="7">#REF!</definedName>
    <definedName name="E42P" localSheetId="11">#REF!</definedName>
    <definedName name="E42P">#REF!</definedName>
    <definedName name="E43M" localSheetId="8">#REF!</definedName>
    <definedName name="E43M" localSheetId="12">#REF!</definedName>
    <definedName name="E43M" localSheetId="15">#REF!</definedName>
    <definedName name="E43M" localSheetId="10">#REF!</definedName>
    <definedName name="E43M" localSheetId="7">#REF!</definedName>
    <definedName name="E43M" localSheetId="11">#REF!</definedName>
    <definedName name="E43M">#REF!</definedName>
    <definedName name="E43P" localSheetId="8">#REF!</definedName>
    <definedName name="E43P" localSheetId="12">#REF!</definedName>
    <definedName name="E43P" localSheetId="15">#REF!</definedName>
    <definedName name="E43P" localSheetId="10">#REF!</definedName>
    <definedName name="E43P" localSheetId="7">#REF!</definedName>
    <definedName name="E43P" localSheetId="11">#REF!</definedName>
    <definedName name="E43P">#REF!</definedName>
    <definedName name="E44M" localSheetId="8">#REF!</definedName>
    <definedName name="E44M" localSheetId="12">#REF!</definedName>
    <definedName name="E44M" localSheetId="15">#REF!</definedName>
    <definedName name="E44M" localSheetId="10">#REF!</definedName>
    <definedName name="E44M" localSheetId="7">#REF!</definedName>
    <definedName name="E44M" localSheetId="11">#REF!</definedName>
    <definedName name="E44M">#REF!</definedName>
    <definedName name="E44P" localSheetId="8">#REF!</definedName>
    <definedName name="E44P" localSheetId="12">#REF!</definedName>
    <definedName name="E44P" localSheetId="15">#REF!</definedName>
    <definedName name="E44P" localSheetId="10">#REF!</definedName>
    <definedName name="E44P" localSheetId="7">#REF!</definedName>
    <definedName name="E44P" localSheetId="11">#REF!</definedName>
    <definedName name="E44P">#REF!</definedName>
    <definedName name="E45M" localSheetId="8">#REF!</definedName>
    <definedName name="E45M" localSheetId="12">#REF!</definedName>
    <definedName name="E45M" localSheetId="15">#REF!</definedName>
    <definedName name="E45M" localSheetId="10">#REF!</definedName>
    <definedName name="E45M" localSheetId="7">#REF!</definedName>
    <definedName name="E45M" localSheetId="11">#REF!</definedName>
    <definedName name="E45M">#REF!</definedName>
    <definedName name="E45P" localSheetId="8">#REF!</definedName>
    <definedName name="E45P" localSheetId="12">#REF!</definedName>
    <definedName name="E45P" localSheetId="15">#REF!</definedName>
    <definedName name="E45P" localSheetId="10">#REF!</definedName>
    <definedName name="E45P" localSheetId="7">#REF!</definedName>
    <definedName name="E45P" localSheetId="11">#REF!</definedName>
    <definedName name="E45P">#REF!</definedName>
    <definedName name="E46M" localSheetId="8">#REF!</definedName>
    <definedName name="E46M" localSheetId="12">#REF!</definedName>
    <definedName name="E46M" localSheetId="15">#REF!</definedName>
    <definedName name="E46M" localSheetId="10">#REF!</definedName>
    <definedName name="E46M" localSheetId="7">#REF!</definedName>
    <definedName name="E46M" localSheetId="11">#REF!</definedName>
    <definedName name="E46M">#REF!</definedName>
    <definedName name="E46P" localSheetId="8">#REF!</definedName>
    <definedName name="E46P" localSheetId="12">#REF!</definedName>
    <definedName name="E46P" localSheetId="15">#REF!</definedName>
    <definedName name="E46P" localSheetId="10">#REF!</definedName>
    <definedName name="E46P" localSheetId="7">#REF!</definedName>
    <definedName name="E46P" localSheetId="11">#REF!</definedName>
    <definedName name="E46P">#REF!</definedName>
    <definedName name="E47M" localSheetId="8">#REF!</definedName>
    <definedName name="E47M" localSheetId="12">#REF!</definedName>
    <definedName name="E47M" localSheetId="15">#REF!</definedName>
    <definedName name="E47M" localSheetId="10">#REF!</definedName>
    <definedName name="E47M" localSheetId="7">#REF!</definedName>
    <definedName name="E47M" localSheetId="11">#REF!</definedName>
    <definedName name="E47M">#REF!</definedName>
    <definedName name="E47P" localSheetId="8">#REF!</definedName>
    <definedName name="E47P" localSheetId="12">#REF!</definedName>
    <definedName name="E47P" localSheetId="15">#REF!</definedName>
    <definedName name="E47P" localSheetId="10">#REF!</definedName>
    <definedName name="E47P" localSheetId="7">#REF!</definedName>
    <definedName name="E47P" localSheetId="11">#REF!</definedName>
    <definedName name="E47P">#REF!</definedName>
    <definedName name="E48M" localSheetId="8">#REF!</definedName>
    <definedName name="E48M" localSheetId="12">#REF!</definedName>
    <definedName name="E48M" localSheetId="15">#REF!</definedName>
    <definedName name="E48M" localSheetId="10">#REF!</definedName>
    <definedName name="E48M" localSheetId="7">#REF!</definedName>
    <definedName name="E48M" localSheetId="11">#REF!</definedName>
    <definedName name="E48M">#REF!</definedName>
    <definedName name="E48P" localSheetId="8">#REF!</definedName>
    <definedName name="E48P" localSheetId="12">#REF!</definedName>
    <definedName name="E48P" localSheetId="15">#REF!</definedName>
    <definedName name="E48P" localSheetId="10">#REF!</definedName>
    <definedName name="E48P" localSheetId="7">#REF!</definedName>
    <definedName name="E48P" localSheetId="11">#REF!</definedName>
    <definedName name="E48P">#REF!</definedName>
    <definedName name="E49M" localSheetId="8">#REF!</definedName>
    <definedName name="E49M" localSheetId="12">#REF!</definedName>
    <definedName name="E49M" localSheetId="15">#REF!</definedName>
    <definedName name="E49M" localSheetId="10">#REF!</definedName>
    <definedName name="E49M" localSheetId="7">#REF!</definedName>
    <definedName name="E49M" localSheetId="11">#REF!</definedName>
    <definedName name="E49M">#REF!</definedName>
    <definedName name="E49P" localSheetId="8">#REF!</definedName>
    <definedName name="E49P" localSheetId="12">#REF!</definedName>
    <definedName name="E49P" localSheetId="15">#REF!</definedName>
    <definedName name="E49P" localSheetId="10">#REF!</definedName>
    <definedName name="E49P" localSheetId="7">#REF!</definedName>
    <definedName name="E49P" localSheetId="11">#REF!</definedName>
    <definedName name="E49P">#REF!</definedName>
    <definedName name="E4M" localSheetId="8">#REF!</definedName>
    <definedName name="E4M" localSheetId="12">#REF!</definedName>
    <definedName name="E4M" localSheetId="15">#REF!</definedName>
    <definedName name="E4M" localSheetId="10">#REF!</definedName>
    <definedName name="E4M" localSheetId="7">#REF!</definedName>
    <definedName name="E4M" localSheetId="11">#REF!</definedName>
    <definedName name="E4M">#REF!</definedName>
    <definedName name="E4P" localSheetId="8">#REF!</definedName>
    <definedName name="E4P" localSheetId="12">#REF!</definedName>
    <definedName name="E4P" localSheetId="15">#REF!</definedName>
    <definedName name="E4P" localSheetId="10">#REF!</definedName>
    <definedName name="E4P" localSheetId="7">#REF!</definedName>
    <definedName name="E4P" localSheetId="11">#REF!</definedName>
    <definedName name="E4P">#REF!</definedName>
    <definedName name="E50M" localSheetId="8">#REF!</definedName>
    <definedName name="E50M" localSheetId="12">#REF!</definedName>
    <definedName name="E50M" localSheetId="15">#REF!</definedName>
    <definedName name="E50M" localSheetId="10">#REF!</definedName>
    <definedName name="E50M" localSheetId="7">#REF!</definedName>
    <definedName name="E50M" localSheetId="11">#REF!</definedName>
    <definedName name="E50M">#REF!</definedName>
    <definedName name="E50P" localSheetId="8">#REF!</definedName>
    <definedName name="E50P" localSheetId="12">#REF!</definedName>
    <definedName name="E50P" localSheetId="15">#REF!</definedName>
    <definedName name="E50P" localSheetId="10">#REF!</definedName>
    <definedName name="E50P" localSheetId="7">#REF!</definedName>
    <definedName name="E50P" localSheetId="11">#REF!</definedName>
    <definedName name="E50P">#REF!</definedName>
    <definedName name="E51E" localSheetId="8">#REF!</definedName>
    <definedName name="E51E" localSheetId="12">#REF!</definedName>
    <definedName name="E51E" localSheetId="15">#REF!</definedName>
    <definedName name="E51E" localSheetId="10">#REF!</definedName>
    <definedName name="E51E" localSheetId="7">#REF!</definedName>
    <definedName name="E51E" localSheetId="11">#REF!</definedName>
    <definedName name="E51E">#REF!</definedName>
    <definedName name="E52M" localSheetId="8">#REF!</definedName>
    <definedName name="E52M" localSheetId="12">#REF!</definedName>
    <definedName name="E52M" localSheetId="15">#REF!</definedName>
    <definedName name="E52M" localSheetId="10">#REF!</definedName>
    <definedName name="E52M" localSheetId="7">#REF!</definedName>
    <definedName name="E52M" localSheetId="11">#REF!</definedName>
    <definedName name="E52M">#REF!</definedName>
    <definedName name="E52P" localSheetId="8">#REF!</definedName>
    <definedName name="E52P" localSheetId="12">#REF!</definedName>
    <definedName name="E52P" localSheetId="15">#REF!</definedName>
    <definedName name="E52P" localSheetId="10">#REF!</definedName>
    <definedName name="E52P" localSheetId="7">#REF!</definedName>
    <definedName name="E52P" localSheetId="11">#REF!</definedName>
    <definedName name="E52P">#REF!</definedName>
    <definedName name="E53M" localSheetId="8">#REF!</definedName>
    <definedName name="E53M" localSheetId="12">#REF!</definedName>
    <definedName name="E53M" localSheetId="15">#REF!</definedName>
    <definedName name="E53M" localSheetId="10">#REF!</definedName>
    <definedName name="E53M" localSheetId="7">#REF!</definedName>
    <definedName name="E53M" localSheetId="11">#REF!</definedName>
    <definedName name="E53M">#REF!</definedName>
    <definedName name="E53P" localSheetId="8">#REF!</definedName>
    <definedName name="E53P" localSheetId="12">#REF!</definedName>
    <definedName name="E53P" localSheetId="15">#REF!</definedName>
    <definedName name="E53P" localSheetId="10">#REF!</definedName>
    <definedName name="E53P" localSheetId="7">#REF!</definedName>
    <definedName name="E53P" localSheetId="11">#REF!</definedName>
    <definedName name="E53P">#REF!</definedName>
    <definedName name="E54M" localSheetId="8">#REF!</definedName>
    <definedName name="E54M" localSheetId="12">#REF!</definedName>
    <definedName name="E54M" localSheetId="15">#REF!</definedName>
    <definedName name="E54M" localSheetId="10">#REF!</definedName>
    <definedName name="E54M" localSheetId="7">#REF!</definedName>
    <definedName name="E54M" localSheetId="11">#REF!</definedName>
    <definedName name="E54M">#REF!</definedName>
    <definedName name="E54P" localSheetId="8">#REF!</definedName>
    <definedName name="E54P" localSheetId="12">#REF!</definedName>
    <definedName name="E54P" localSheetId="15">#REF!</definedName>
    <definedName name="E54P" localSheetId="10">#REF!</definedName>
    <definedName name="E54P" localSheetId="7">#REF!</definedName>
    <definedName name="E54P" localSheetId="11">#REF!</definedName>
    <definedName name="E54P">#REF!</definedName>
    <definedName name="E55M" localSheetId="8">#REF!</definedName>
    <definedName name="E55M" localSheetId="12">#REF!</definedName>
    <definedName name="E55M" localSheetId="15">#REF!</definedName>
    <definedName name="E55M" localSheetId="10">#REF!</definedName>
    <definedName name="E55M" localSheetId="7">#REF!</definedName>
    <definedName name="E55M" localSheetId="11">#REF!</definedName>
    <definedName name="E55M">#REF!</definedName>
    <definedName name="E55P" localSheetId="8">#REF!</definedName>
    <definedName name="E55P" localSheetId="12">#REF!</definedName>
    <definedName name="E55P" localSheetId="15">#REF!</definedName>
    <definedName name="E55P" localSheetId="10">#REF!</definedName>
    <definedName name="E55P" localSheetId="7">#REF!</definedName>
    <definedName name="E55P" localSheetId="11">#REF!</definedName>
    <definedName name="E55P">#REF!</definedName>
    <definedName name="E56M" localSheetId="8">#REF!</definedName>
    <definedName name="E56M" localSheetId="12">#REF!</definedName>
    <definedName name="E56M" localSheetId="15">#REF!</definedName>
    <definedName name="E56M" localSheetId="10">#REF!</definedName>
    <definedName name="E56M" localSheetId="7">#REF!</definedName>
    <definedName name="E56M" localSheetId="11">#REF!</definedName>
    <definedName name="E56M">#REF!</definedName>
    <definedName name="E56P" localSheetId="8">#REF!</definedName>
    <definedName name="E56P" localSheetId="12">#REF!</definedName>
    <definedName name="E56P" localSheetId="15">#REF!</definedName>
    <definedName name="E56P" localSheetId="10">#REF!</definedName>
    <definedName name="E56P" localSheetId="7">#REF!</definedName>
    <definedName name="E56P" localSheetId="11">#REF!</definedName>
    <definedName name="E56P">#REF!</definedName>
    <definedName name="E57M" localSheetId="8">#REF!</definedName>
    <definedName name="E57M" localSheetId="12">#REF!</definedName>
    <definedName name="E57M" localSheetId="15">#REF!</definedName>
    <definedName name="E57M" localSheetId="10">#REF!</definedName>
    <definedName name="E57M" localSheetId="7">#REF!</definedName>
    <definedName name="E57M" localSheetId="11">#REF!</definedName>
    <definedName name="E57M">#REF!</definedName>
    <definedName name="E57P" localSheetId="8">#REF!</definedName>
    <definedName name="E57P" localSheetId="12">#REF!</definedName>
    <definedName name="E57P" localSheetId="15">#REF!</definedName>
    <definedName name="E57P" localSheetId="10">#REF!</definedName>
    <definedName name="E57P" localSheetId="7">#REF!</definedName>
    <definedName name="E57P" localSheetId="11">#REF!</definedName>
    <definedName name="E57P">#REF!</definedName>
    <definedName name="E58M" localSheetId="8">#REF!</definedName>
    <definedName name="E58M" localSheetId="12">#REF!</definedName>
    <definedName name="E58M" localSheetId="15">#REF!</definedName>
    <definedName name="E58M" localSheetId="10">#REF!</definedName>
    <definedName name="E58M" localSheetId="7">#REF!</definedName>
    <definedName name="E58M" localSheetId="11">#REF!</definedName>
    <definedName name="E58M">#REF!</definedName>
    <definedName name="E58P" localSheetId="8">#REF!</definedName>
    <definedName name="E58P" localSheetId="12">#REF!</definedName>
    <definedName name="E58P" localSheetId="15">#REF!</definedName>
    <definedName name="E58P" localSheetId="10">#REF!</definedName>
    <definedName name="E58P" localSheetId="7">#REF!</definedName>
    <definedName name="E58P" localSheetId="11">#REF!</definedName>
    <definedName name="E58P">#REF!</definedName>
    <definedName name="E59M" localSheetId="8">#REF!</definedName>
    <definedName name="E59M" localSheetId="12">#REF!</definedName>
    <definedName name="E59M" localSheetId="15">#REF!</definedName>
    <definedName name="E59M" localSheetId="10">#REF!</definedName>
    <definedName name="E59M" localSheetId="7">#REF!</definedName>
    <definedName name="E59M" localSheetId="11">#REF!</definedName>
    <definedName name="E59M">#REF!</definedName>
    <definedName name="E59P" localSheetId="8">#REF!</definedName>
    <definedName name="E59P" localSheetId="12">#REF!</definedName>
    <definedName name="E59P" localSheetId="15">#REF!</definedName>
    <definedName name="E59P" localSheetId="10">#REF!</definedName>
    <definedName name="E59P" localSheetId="7">#REF!</definedName>
    <definedName name="E59P" localSheetId="11">#REF!</definedName>
    <definedName name="E59P">#REF!</definedName>
    <definedName name="E5M" localSheetId="8">#REF!</definedName>
    <definedName name="E5M" localSheetId="12">#REF!</definedName>
    <definedName name="E5M" localSheetId="15">#REF!</definedName>
    <definedName name="E5M" localSheetId="10">#REF!</definedName>
    <definedName name="E5M" localSheetId="7">#REF!</definedName>
    <definedName name="E5M" localSheetId="11">#REF!</definedName>
    <definedName name="E5M">#REF!</definedName>
    <definedName name="E5P" localSheetId="8">#REF!</definedName>
    <definedName name="E5P" localSheetId="12">#REF!</definedName>
    <definedName name="E5P" localSheetId="15">#REF!</definedName>
    <definedName name="E5P" localSheetId="10">#REF!</definedName>
    <definedName name="E5P" localSheetId="7">#REF!</definedName>
    <definedName name="E5P" localSheetId="11">#REF!</definedName>
    <definedName name="E5P">#REF!</definedName>
    <definedName name="E60M" localSheetId="8">#REF!</definedName>
    <definedName name="E60M" localSheetId="12">#REF!</definedName>
    <definedName name="E60M" localSheetId="15">#REF!</definedName>
    <definedName name="E60M" localSheetId="10">#REF!</definedName>
    <definedName name="E60M" localSheetId="7">#REF!</definedName>
    <definedName name="E60M" localSheetId="11">#REF!</definedName>
    <definedName name="E60M">#REF!</definedName>
    <definedName name="E60P" localSheetId="8">#REF!</definedName>
    <definedName name="E60P" localSheetId="12">#REF!</definedName>
    <definedName name="E60P" localSheetId="15">#REF!</definedName>
    <definedName name="E60P" localSheetId="10">#REF!</definedName>
    <definedName name="E60P" localSheetId="7">#REF!</definedName>
    <definedName name="E60P" localSheetId="11">#REF!</definedName>
    <definedName name="E60P">#REF!</definedName>
    <definedName name="E61M" localSheetId="8">#REF!</definedName>
    <definedName name="E61M" localSheetId="12">#REF!</definedName>
    <definedName name="E61M" localSheetId="15">#REF!</definedName>
    <definedName name="E61M" localSheetId="10">#REF!</definedName>
    <definedName name="E61M" localSheetId="7">#REF!</definedName>
    <definedName name="E61M" localSheetId="11">#REF!</definedName>
    <definedName name="E61M">#REF!</definedName>
    <definedName name="E61P" localSheetId="8">#REF!</definedName>
    <definedName name="E61P" localSheetId="12">#REF!</definedName>
    <definedName name="E61P" localSheetId="15">#REF!</definedName>
    <definedName name="E61P" localSheetId="10">#REF!</definedName>
    <definedName name="E61P" localSheetId="7">#REF!</definedName>
    <definedName name="E61P" localSheetId="11">#REF!</definedName>
    <definedName name="E61P">#REF!</definedName>
    <definedName name="E62M" localSheetId="8">#REF!</definedName>
    <definedName name="E62M" localSheetId="12">#REF!</definedName>
    <definedName name="E62M" localSheetId="15">#REF!</definedName>
    <definedName name="E62M" localSheetId="10">#REF!</definedName>
    <definedName name="E62M" localSheetId="7">#REF!</definedName>
    <definedName name="E62M" localSheetId="11">#REF!</definedName>
    <definedName name="E62M">#REF!</definedName>
    <definedName name="E62P" localSheetId="8">#REF!</definedName>
    <definedName name="E62P" localSheetId="12">#REF!</definedName>
    <definedName name="E62P" localSheetId="15">#REF!</definedName>
    <definedName name="E62P" localSheetId="10">#REF!</definedName>
    <definedName name="E62P" localSheetId="7">#REF!</definedName>
    <definedName name="E62P" localSheetId="11">#REF!</definedName>
    <definedName name="E62P">#REF!</definedName>
    <definedName name="E63M" localSheetId="8">#REF!</definedName>
    <definedName name="E63M" localSheetId="12">#REF!</definedName>
    <definedName name="E63M" localSheetId="15">#REF!</definedName>
    <definedName name="E63M" localSheetId="10">#REF!</definedName>
    <definedName name="E63M" localSheetId="7">#REF!</definedName>
    <definedName name="E63M" localSheetId="11">#REF!</definedName>
    <definedName name="E63M">#REF!</definedName>
    <definedName name="E63P" localSheetId="8">#REF!</definedName>
    <definedName name="E63P" localSheetId="12">#REF!</definedName>
    <definedName name="E63P" localSheetId="15">#REF!</definedName>
    <definedName name="E63P" localSheetId="10">#REF!</definedName>
    <definedName name="E63P" localSheetId="7">#REF!</definedName>
    <definedName name="E63P" localSheetId="11">#REF!</definedName>
    <definedName name="E63P">#REF!</definedName>
    <definedName name="E64M" localSheetId="8">#REF!</definedName>
    <definedName name="E64M" localSheetId="12">#REF!</definedName>
    <definedName name="E64M" localSheetId="15">#REF!</definedName>
    <definedName name="E64M" localSheetId="10">#REF!</definedName>
    <definedName name="E64M" localSheetId="7">#REF!</definedName>
    <definedName name="E64M" localSheetId="11">#REF!</definedName>
    <definedName name="E64M">#REF!</definedName>
    <definedName name="E64P" localSheetId="8">#REF!</definedName>
    <definedName name="E64P" localSheetId="12">#REF!</definedName>
    <definedName name="E64P" localSheetId="15">#REF!</definedName>
    <definedName name="E64P" localSheetId="10">#REF!</definedName>
    <definedName name="E64P" localSheetId="7">#REF!</definedName>
    <definedName name="E64P" localSheetId="11">#REF!</definedName>
    <definedName name="E64P">#REF!</definedName>
    <definedName name="E65M" localSheetId="8">#REF!</definedName>
    <definedName name="E65M" localSheetId="12">#REF!</definedName>
    <definedName name="E65M" localSheetId="15">#REF!</definedName>
    <definedName name="E65M" localSheetId="10">#REF!</definedName>
    <definedName name="E65M" localSheetId="7">#REF!</definedName>
    <definedName name="E65M" localSheetId="11">#REF!</definedName>
    <definedName name="E65M">#REF!</definedName>
    <definedName name="E65P" localSheetId="8">#REF!</definedName>
    <definedName name="E65P" localSheetId="12">#REF!</definedName>
    <definedName name="E65P" localSheetId="15">#REF!</definedName>
    <definedName name="E65P" localSheetId="10">#REF!</definedName>
    <definedName name="E65P" localSheetId="7">#REF!</definedName>
    <definedName name="E65P" localSheetId="11">#REF!</definedName>
    <definedName name="E65P">#REF!</definedName>
    <definedName name="E66M" localSheetId="8">#REF!</definedName>
    <definedName name="E66M" localSheetId="12">#REF!</definedName>
    <definedName name="E66M" localSheetId="15">#REF!</definedName>
    <definedName name="E66M" localSheetId="10">#REF!</definedName>
    <definedName name="E66M" localSheetId="7">#REF!</definedName>
    <definedName name="E66M" localSheetId="11">#REF!</definedName>
    <definedName name="E66M">#REF!</definedName>
    <definedName name="E66P" localSheetId="8">#REF!</definedName>
    <definedName name="E66P" localSheetId="12">#REF!</definedName>
    <definedName name="E66P" localSheetId="15">#REF!</definedName>
    <definedName name="E66P" localSheetId="10">#REF!</definedName>
    <definedName name="E66P" localSheetId="7">#REF!</definedName>
    <definedName name="E66P" localSheetId="11">#REF!</definedName>
    <definedName name="E66P">#REF!</definedName>
    <definedName name="E67M" localSheetId="8">#REF!</definedName>
    <definedName name="E67M" localSheetId="12">#REF!</definedName>
    <definedName name="E67M" localSheetId="15">#REF!</definedName>
    <definedName name="E67M" localSheetId="10">#REF!</definedName>
    <definedName name="E67M" localSheetId="7">#REF!</definedName>
    <definedName name="E67M" localSheetId="11">#REF!</definedName>
    <definedName name="E67M">#REF!</definedName>
    <definedName name="E67P" localSheetId="8">#REF!</definedName>
    <definedName name="E67P" localSheetId="12">#REF!</definedName>
    <definedName name="E67P" localSheetId="15">#REF!</definedName>
    <definedName name="E67P" localSheetId="10">#REF!</definedName>
    <definedName name="E67P" localSheetId="7">#REF!</definedName>
    <definedName name="E67P" localSheetId="11">#REF!</definedName>
    <definedName name="E67P">#REF!</definedName>
    <definedName name="E68M" localSheetId="8">#REF!</definedName>
    <definedName name="E68M" localSheetId="12">#REF!</definedName>
    <definedName name="E68M" localSheetId="15">#REF!</definedName>
    <definedName name="E68M" localSheetId="10">#REF!</definedName>
    <definedName name="E68M" localSheetId="7">#REF!</definedName>
    <definedName name="E68M" localSheetId="11">#REF!</definedName>
    <definedName name="E68M">#REF!</definedName>
    <definedName name="E6M" localSheetId="8">#REF!</definedName>
    <definedName name="E6M" localSheetId="12">#REF!</definedName>
    <definedName name="E6M" localSheetId="15">#REF!</definedName>
    <definedName name="E6M" localSheetId="10">#REF!</definedName>
    <definedName name="E6M" localSheetId="7">#REF!</definedName>
    <definedName name="E6M" localSheetId="11">#REF!</definedName>
    <definedName name="E6M">#REF!</definedName>
    <definedName name="E6P" localSheetId="8">#REF!</definedName>
    <definedName name="E6P" localSheetId="12">#REF!</definedName>
    <definedName name="E6P" localSheetId="15">#REF!</definedName>
    <definedName name="E6P" localSheetId="10">#REF!</definedName>
    <definedName name="E6P" localSheetId="7">#REF!</definedName>
    <definedName name="E6P" localSheetId="11">#REF!</definedName>
    <definedName name="E6P">#REF!</definedName>
    <definedName name="E7M" localSheetId="8">#REF!</definedName>
    <definedName name="E7M" localSheetId="12">#REF!</definedName>
    <definedName name="E7M" localSheetId="15">#REF!</definedName>
    <definedName name="E7M" localSheetId="10">#REF!</definedName>
    <definedName name="E7M" localSheetId="7">#REF!</definedName>
    <definedName name="E7M" localSheetId="11">#REF!</definedName>
    <definedName name="E7M">#REF!</definedName>
    <definedName name="E7P" localSheetId="8">#REF!</definedName>
    <definedName name="E7P" localSheetId="12">#REF!</definedName>
    <definedName name="E7P" localSheetId="15">#REF!</definedName>
    <definedName name="E7P" localSheetId="10">#REF!</definedName>
    <definedName name="E7P" localSheetId="7">#REF!</definedName>
    <definedName name="E7P" localSheetId="11">#REF!</definedName>
    <definedName name="E7P">#REF!</definedName>
    <definedName name="E8M" localSheetId="8">#REF!</definedName>
    <definedName name="E8M" localSheetId="12">#REF!</definedName>
    <definedName name="E8M" localSheetId="15">#REF!</definedName>
    <definedName name="E8M" localSheetId="10">#REF!</definedName>
    <definedName name="E8M" localSheetId="7">#REF!</definedName>
    <definedName name="E8M" localSheetId="11">#REF!</definedName>
    <definedName name="E8M">#REF!</definedName>
    <definedName name="E8P" localSheetId="8">#REF!</definedName>
    <definedName name="E8P" localSheetId="12">#REF!</definedName>
    <definedName name="E8P" localSheetId="15">#REF!</definedName>
    <definedName name="E8P" localSheetId="10">#REF!</definedName>
    <definedName name="E8P" localSheetId="7">#REF!</definedName>
    <definedName name="E8P" localSheetId="11">#REF!</definedName>
    <definedName name="E8P">#REF!</definedName>
    <definedName name="E9M" localSheetId="8">#REF!</definedName>
    <definedName name="E9M" localSheetId="12">#REF!</definedName>
    <definedName name="E9M" localSheetId="15">#REF!</definedName>
    <definedName name="E9M" localSheetId="10">#REF!</definedName>
    <definedName name="E9M" localSheetId="7">#REF!</definedName>
    <definedName name="E9M" localSheetId="11">#REF!</definedName>
    <definedName name="E9M">#REF!</definedName>
    <definedName name="E9P" localSheetId="8">#REF!</definedName>
    <definedName name="E9P" localSheetId="12">#REF!</definedName>
    <definedName name="E9P" localSheetId="15">#REF!</definedName>
    <definedName name="E9P" localSheetId="10">#REF!</definedName>
    <definedName name="E9P" localSheetId="7">#REF!</definedName>
    <definedName name="E9P" localSheetId="11">#REF!</definedName>
    <definedName name="E9P">#REF!</definedName>
    <definedName name="eadfg" localSheetId="22" hidden="1">{#N/A,#N/A,FALSE,"혼합골재"}</definedName>
    <definedName name="eadfg" localSheetId="18" hidden="1">{#N/A,#N/A,FALSE,"혼합골재"}</definedName>
    <definedName name="eadfg" localSheetId="17" hidden="1">{#N/A,#N/A,FALSE,"혼합골재"}</definedName>
    <definedName name="eadfg" localSheetId="23" hidden="1">{#N/A,#N/A,FALSE,"혼합골재"}</definedName>
    <definedName name="eadfg" localSheetId="21" hidden="1">{#N/A,#N/A,FALSE,"혼합골재"}</definedName>
    <definedName name="eadfg" localSheetId="20" hidden="1">{#N/A,#N/A,FALSE,"혼합골재"}</definedName>
    <definedName name="eadfg" localSheetId="19" hidden="1">{#N/A,#N/A,FALSE,"혼합골재"}</definedName>
    <definedName name="eadfg" localSheetId="26" hidden="1">{#N/A,#N/A,FALSE,"혼합골재"}</definedName>
    <definedName name="eadfg" hidden="1">{#N/A,#N/A,FALSE,"혼합골재"}</definedName>
    <definedName name="EC" localSheetId="9">#REF!</definedName>
    <definedName name="EC" localSheetId="13">#REF!</definedName>
    <definedName name="EC" localSheetId="8">#REF!</definedName>
    <definedName name="EC" localSheetId="12">#REF!</definedName>
    <definedName name="EC" localSheetId="15">#REF!</definedName>
    <definedName name="EC" localSheetId="10">#REF!</definedName>
    <definedName name="EC" localSheetId="7">#REF!</definedName>
    <definedName name="EC" localSheetId="11">#REF!</definedName>
    <definedName name="EC">#REF!</definedName>
    <definedName name="edit__home__del__branch_\f" localSheetId="8">#REF!</definedName>
    <definedName name="edit__home__del__branch_\f" localSheetId="12">#REF!</definedName>
    <definedName name="edit__home__del__branch_\f" localSheetId="15">#REF!</definedName>
    <definedName name="edit__home__del__branch_\f" localSheetId="10">#REF!</definedName>
    <definedName name="edit__home__del__branch_\f" localSheetId="7">#REF!</definedName>
    <definedName name="edit__home__del__branch_\f" localSheetId="11">#REF!</definedName>
    <definedName name="edit__home__del__branch_\f">#REF!</definedName>
    <definedName name="ee" localSheetId="0">#REF!</definedName>
    <definedName name="ee" localSheetId="8">#REF!</definedName>
    <definedName name="ee" localSheetId="12">#REF!</definedName>
    <definedName name="ee" localSheetId="22" hidden="1">{#N/A,#N/A,FALSE,"단가표지"}</definedName>
    <definedName name="ee" localSheetId="18" hidden="1">{#N/A,#N/A,FALSE,"단가표지"}</definedName>
    <definedName name="ee" localSheetId="17" hidden="1">{#N/A,#N/A,FALSE,"단가표지"}</definedName>
    <definedName name="ee" localSheetId="15">#REF!</definedName>
    <definedName name="ee" localSheetId="10">#REF!</definedName>
    <definedName name="ee" localSheetId="7">#REF!</definedName>
    <definedName name="ee" localSheetId="11">#REF!</definedName>
    <definedName name="ee" localSheetId="23" hidden="1">{#N/A,#N/A,FALSE,"단가표지"}</definedName>
    <definedName name="ee" localSheetId="21" hidden="1">{#N/A,#N/A,FALSE,"단가표지"}</definedName>
    <definedName name="ee" localSheetId="20" hidden="1">{#N/A,#N/A,FALSE,"단가표지"}</definedName>
    <definedName name="ee" localSheetId="19" hidden="1">{#N/A,#N/A,FALSE,"단가표지"}</definedName>
    <definedName name="ee" localSheetId="26" hidden="1">{#N/A,#N/A,FALSE,"단가표지"}</definedName>
    <definedName name="ee">#REF!</definedName>
    <definedName name="eee" localSheetId="8">[0]!BlankMacro1</definedName>
    <definedName name="eee" localSheetId="12">[0]!BlankMacro1</definedName>
    <definedName name="eee" localSheetId="15">[0]!BlankMacro1</definedName>
    <definedName name="eee" localSheetId="10">[0]!BlankMacro1</definedName>
    <definedName name="eee" localSheetId="7">[0]!BlankMacro1</definedName>
    <definedName name="eee" localSheetId="11">[0]!BlankMacro1</definedName>
    <definedName name="eee">[0]!BlankMacro1</definedName>
    <definedName name="EEEE" localSheetId="9">#REF!</definedName>
    <definedName name="EEEE" localSheetId="13">#REF!</definedName>
    <definedName name="EEEE" localSheetId="8">#REF!</definedName>
    <definedName name="EEEE" localSheetId="12">#REF!</definedName>
    <definedName name="EEEE" localSheetId="15">#REF!</definedName>
    <definedName name="EEEE" localSheetId="10">#REF!</definedName>
    <definedName name="EEEE" localSheetId="7">#REF!</definedName>
    <definedName name="EEEE" localSheetId="11">#REF!</definedName>
    <definedName name="EEEE">#REF!</definedName>
    <definedName name="eh" localSheetId="8">ErrorHandler_1</definedName>
    <definedName name="eh" localSheetId="12">ErrorHandler_1</definedName>
    <definedName name="eh" localSheetId="15">ErrorHandler_1</definedName>
    <definedName name="eh" localSheetId="10">ErrorHandler_1</definedName>
    <definedName name="eh" localSheetId="7">ErrorHandler_1</definedName>
    <definedName name="eh" localSheetId="11">ErrorHandler_1</definedName>
    <definedName name="eh">ErrorHandler_1</definedName>
    <definedName name="EK" localSheetId="8" hidden="1">#REF!</definedName>
    <definedName name="EK" localSheetId="12" hidden="1">#REF!</definedName>
    <definedName name="EK" localSheetId="15" hidden="1">#REF!</definedName>
    <definedName name="EK" localSheetId="10" hidden="1">#REF!</definedName>
    <definedName name="EK" localSheetId="7" hidden="1">#REF!</definedName>
    <definedName name="EK" localSheetId="11" hidden="1">#REF!</definedName>
    <definedName name="EK" hidden="1">#REF!</definedName>
    <definedName name="EL1A1P" localSheetId="8">#REF!</definedName>
    <definedName name="EL1A1P" localSheetId="12">#REF!</definedName>
    <definedName name="EL1A1P" localSheetId="15">#REF!</definedName>
    <definedName name="EL1A1P" localSheetId="10">#REF!</definedName>
    <definedName name="EL1A1P" localSheetId="7">#REF!</definedName>
    <definedName name="EL1A1P" localSheetId="11">#REF!</definedName>
    <definedName name="EL1A1P">#REF!</definedName>
    <definedName name="el1a1t" localSheetId="8">#REF!</definedName>
    <definedName name="el1a1t" localSheetId="12">#REF!</definedName>
    <definedName name="el1a1t" localSheetId="15">#REF!</definedName>
    <definedName name="el1a1t" localSheetId="10">#REF!</definedName>
    <definedName name="el1a1t" localSheetId="7">#REF!</definedName>
    <definedName name="el1a1t" localSheetId="11">#REF!</definedName>
    <definedName name="el1a1t">#REF!</definedName>
    <definedName name="el1a2p" localSheetId="8">#REF!</definedName>
    <definedName name="el1a2p" localSheetId="12">#REF!</definedName>
    <definedName name="el1a2p" localSheetId="15">#REF!</definedName>
    <definedName name="el1a2p" localSheetId="10">#REF!</definedName>
    <definedName name="el1a2p" localSheetId="7">#REF!</definedName>
    <definedName name="el1a2p" localSheetId="11">#REF!</definedName>
    <definedName name="el1a2p">#REF!</definedName>
    <definedName name="el1a2t" localSheetId="8">#REF!</definedName>
    <definedName name="el1a2t" localSheetId="12">#REF!</definedName>
    <definedName name="el1a2t" localSheetId="15">#REF!</definedName>
    <definedName name="el1a2t" localSheetId="10">#REF!</definedName>
    <definedName name="el1a2t" localSheetId="7">#REF!</definedName>
    <definedName name="el1a2t" localSheetId="11">#REF!</definedName>
    <definedName name="el1a2t">#REF!</definedName>
    <definedName name="EL2A1P" localSheetId="8">#REF!</definedName>
    <definedName name="EL2A1P" localSheetId="12">#REF!</definedName>
    <definedName name="EL2A1P" localSheetId="15">#REF!</definedName>
    <definedName name="EL2A1P" localSheetId="10">#REF!</definedName>
    <definedName name="EL2A1P" localSheetId="7">#REF!</definedName>
    <definedName name="EL2A1P" localSheetId="11">#REF!</definedName>
    <definedName name="EL2A1P">#REF!</definedName>
    <definedName name="el2a1t" localSheetId="8">#REF!</definedName>
    <definedName name="el2a1t" localSheetId="12">#REF!</definedName>
    <definedName name="el2a1t" localSheetId="15">#REF!</definedName>
    <definedName name="el2a1t" localSheetId="10">#REF!</definedName>
    <definedName name="el2a1t" localSheetId="7">#REF!</definedName>
    <definedName name="el2a1t" localSheetId="11">#REF!</definedName>
    <definedName name="el2a1t">#REF!</definedName>
    <definedName name="el2a2p" localSheetId="8">#REF!</definedName>
    <definedName name="el2a2p" localSheetId="12">#REF!</definedName>
    <definedName name="el2a2p" localSheetId="15">#REF!</definedName>
    <definedName name="el2a2p" localSheetId="10">#REF!</definedName>
    <definedName name="el2a2p" localSheetId="7">#REF!</definedName>
    <definedName name="el2a2p" localSheetId="11">#REF!</definedName>
    <definedName name="el2a2p">#REF!</definedName>
    <definedName name="el2a2t" localSheetId="8">#REF!</definedName>
    <definedName name="el2a2t" localSheetId="12">#REF!</definedName>
    <definedName name="el2a2t" localSheetId="15">#REF!</definedName>
    <definedName name="el2a2t" localSheetId="10">#REF!</definedName>
    <definedName name="el2a2t" localSheetId="7">#REF!</definedName>
    <definedName name="el2a2t" localSheetId="11">#REF!</definedName>
    <definedName name="el2a2t">#REF!</definedName>
    <definedName name="EL3A1P" localSheetId="8">#REF!</definedName>
    <definedName name="EL3A1P" localSheetId="12">#REF!</definedName>
    <definedName name="EL3A1P" localSheetId="15">#REF!</definedName>
    <definedName name="EL3A1P" localSheetId="10">#REF!</definedName>
    <definedName name="EL3A1P" localSheetId="7">#REF!</definedName>
    <definedName name="EL3A1P" localSheetId="11">#REF!</definedName>
    <definedName name="EL3A1P">#REF!</definedName>
    <definedName name="el3a1t" localSheetId="8">#REF!</definedName>
    <definedName name="el3a1t" localSheetId="12">#REF!</definedName>
    <definedName name="el3a1t" localSheetId="15">#REF!</definedName>
    <definedName name="el3a1t" localSheetId="10">#REF!</definedName>
    <definedName name="el3a1t" localSheetId="7">#REF!</definedName>
    <definedName name="el3a1t" localSheetId="11">#REF!</definedName>
    <definedName name="el3a1t">#REF!</definedName>
    <definedName name="el3a2p" localSheetId="8">#REF!</definedName>
    <definedName name="el3a2p" localSheetId="12">#REF!</definedName>
    <definedName name="el3a2p" localSheetId="15">#REF!</definedName>
    <definedName name="el3a2p" localSheetId="10">#REF!</definedName>
    <definedName name="el3a2p" localSheetId="7">#REF!</definedName>
    <definedName name="el3a2p" localSheetId="11">#REF!</definedName>
    <definedName name="el3a2p">#REF!</definedName>
    <definedName name="el3a2t" localSheetId="8">#REF!</definedName>
    <definedName name="el3a2t" localSheetId="12">#REF!</definedName>
    <definedName name="el3a2t" localSheetId="15">#REF!</definedName>
    <definedName name="el3a2t" localSheetId="10">#REF!</definedName>
    <definedName name="el3a2t" localSheetId="7">#REF!</definedName>
    <definedName name="el3a2t" localSheetId="11">#REF!</definedName>
    <definedName name="el3a2t">#REF!</definedName>
    <definedName name="ELP" localSheetId="8">#REF!</definedName>
    <definedName name="ELP" localSheetId="12">#REF!</definedName>
    <definedName name="ELP" localSheetId="15">#REF!</definedName>
    <definedName name="ELP" localSheetId="10">#REF!</definedName>
    <definedName name="ELP" localSheetId="7">#REF!</definedName>
    <definedName name="ELP" localSheetId="11">#REF!</definedName>
    <definedName name="ELP">#REF!</definedName>
    <definedName name="enryer" localSheetId="10" hidden="1">{#N/A,#N/A,FALSE,"이태원철근"}</definedName>
    <definedName name="enryer" hidden="1">{#N/A,#N/A,FALSE,"이태원철근"}</definedName>
    <definedName name="EO" localSheetId="9">#REF!</definedName>
    <definedName name="EO" localSheetId="13">#REF!</definedName>
    <definedName name="EO" localSheetId="8">#REF!</definedName>
    <definedName name="EO" localSheetId="12">#REF!</definedName>
    <definedName name="EO" localSheetId="15">#REF!</definedName>
    <definedName name="EO" localSheetId="10">#REF!</definedName>
    <definedName name="EO" localSheetId="7">#REF!</definedName>
    <definedName name="EO" localSheetId="11">#REF!</definedName>
    <definedName name="EO">#REF!</definedName>
    <definedName name="ergh" localSheetId="22" hidden="1">{#N/A,#N/A,FALSE,"단가표지"}</definedName>
    <definedName name="ergh" localSheetId="18" hidden="1">{#N/A,#N/A,FALSE,"단가표지"}</definedName>
    <definedName name="ergh" localSheetId="17" hidden="1">{#N/A,#N/A,FALSE,"단가표지"}</definedName>
    <definedName name="ergh" localSheetId="23" hidden="1">{#N/A,#N/A,FALSE,"단가표지"}</definedName>
    <definedName name="ergh" localSheetId="21" hidden="1">{#N/A,#N/A,FALSE,"단가표지"}</definedName>
    <definedName name="ergh" localSheetId="20" hidden="1">{#N/A,#N/A,FALSE,"단가표지"}</definedName>
    <definedName name="ergh" localSheetId="19" hidden="1">{#N/A,#N/A,FALSE,"단가표지"}</definedName>
    <definedName name="ergh" localSheetId="26" hidden="1">{#N/A,#N/A,FALSE,"단가표지"}</definedName>
    <definedName name="ergh" hidden="1">{#N/A,#N/A,FALSE,"단가표지"}</definedName>
    <definedName name="ES" localSheetId="9">#REF!</definedName>
    <definedName name="ES" localSheetId="13">#REF!</definedName>
    <definedName name="ES" localSheetId="8">#REF!</definedName>
    <definedName name="ES" localSheetId="12">#REF!</definedName>
    <definedName name="ES" localSheetId="15">#REF!</definedName>
    <definedName name="ES" localSheetId="10">#REF!</definedName>
    <definedName name="ES" localSheetId="7">#REF!</definedName>
    <definedName name="ES" localSheetId="11">#REF!</definedName>
    <definedName name="ES">#REF!</definedName>
    <definedName name="_xlnm.Extract" localSheetId="9">#REF!</definedName>
    <definedName name="_xlnm.Extract" localSheetId="13">#REF!</definedName>
    <definedName name="_xlnm.Extract" localSheetId="8">#REF!</definedName>
    <definedName name="_xlnm.Extract" localSheetId="12">#REF!</definedName>
    <definedName name="_xlnm.Extract" localSheetId="15">#REF!</definedName>
    <definedName name="_xlnm.Extract" localSheetId="10">#REF!</definedName>
    <definedName name="_xlnm.Extract" localSheetId="7">#REF!</definedName>
    <definedName name="_xlnm.Extract" localSheetId="11">#REF!</definedName>
    <definedName name="_xlnm.Extract">#REF!</definedName>
    <definedName name="F" localSheetId="8">#REF!</definedName>
    <definedName name="F" localSheetId="12">#REF!</definedName>
    <definedName name="F" localSheetId="15">#REF!</definedName>
    <definedName name="F" localSheetId="10">#REF!</definedName>
    <definedName name="F" localSheetId="7">#REF!</definedName>
    <definedName name="F" localSheetId="11">#REF!</definedName>
    <definedName name="F">#REF!</definedName>
    <definedName name="fadfadf" localSheetId="22" hidden="1">{#N/A,#N/A,FALSE,"골재소요량";#N/A,#N/A,FALSE,"골재소요량"}</definedName>
    <definedName name="fadfadf" localSheetId="18" hidden="1">{#N/A,#N/A,FALSE,"골재소요량";#N/A,#N/A,FALSE,"골재소요량"}</definedName>
    <definedName name="fadfadf" localSheetId="17" hidden="1">{#N/A,#N/A,FALSE,"골재소요량";#N/A,#N/A,FALSE,"골재소요량"}</definedName>
    <definedName name="fadfadf" localSheetId="23" hidden="1">{#N/A,#N/A,FALSE,"골재소요량";#N/A,#N/A,FALSE,"골재소요량"}</definedName>
    <definedName name="fadfadf" localSheetId="21" hidden="1">{#N/A,#N/A,FALSE,"골재소요량";#N/A,#N/A,FALSE,"골재소요량"}</definedName>
    <definedName name="fadfadf" localSheetId="20" hidden="1">{#N/A,#N/A,FALSE,"골재소요량";#N/A,#N/A,FALSE,"골재소요량"}</definedName>
    <definedName name="fadfadf" localSheetId="19" hidden="1">{#N/A,#N/A,FALSE,"골재소요량";#N/A,#N/A,FALSE,"골재소요량"}</definedName>
    <definedName name="fadfadf" localSheetId="26" hidden="1">{#N/A,#N/A,FALSE,"골재소요량";#N/A,#N/A,FALSE,"골재소요량"}</definedName>
    <definedName name="fadfadf" hidden="1">{#N/A,#N/A,FALSE,"골재소요량";#N/A,#N/A,FALSE,"골재소요량"}</definedName>
    <definedName name="FC" localSheetId="8">#REF!</definedName>
    <definedName name="FC" localSheetId="12">#REF!</definedName>
    <definedName name="FC" localSheetId="15">#REF!</definedName>
    <definedName name="FC" localSheetId="10">#REF!</definedName>
    <definedName name="FC" localSheetId="7">#REF!</definedName>
    <definedName name="FC" localSheetId="11">#REF!</definedName>
    <definedName name="FC">#REF!</definedName>
    <definedName name="FC_B" localSheetId="8">#REF!</definedName>
    <definedName name="FC_B" localSheetId="12">#REF!</definedName>
    <definedName name="FC_B" localSheetId="15">#REF!</definedName>
    <definedName name="FC_B" localSheetId="10">#REF!</definedName>
    <definedName name="FC_B" localSheetId="7">#REF!</definedName>
    <definedName name="FC_B" localSheetId="11">#REF!</definedName>
    <definedName name="FC_B">#REF!</definedName>
    <definedName name="fcp" localSheetId="8">#REF!</definedName>
    <definedName name="fcp" localSheetId="12">#REF!</definedName>
    <definedName name="fcp" localSheetId="15">#REF!</definedName>
    <definedName name="fcp" localSheetId="10">#REF!</definedName>
    <definedName name="fcp" localSheetId="7">#REF!</definedName>
    <definedName name="fcp" localSheetId="11">#REF!</definedName>
    <definedName name="fcp">#REF!</definedName>
    <definedName name="FDFDF" localSheetId="8">#REF!</definedName>
    <definedName name="FDFDF" localSheetId="12">#REF!</definedName>
    <definedName name="FDFDF" localSheetId="15">#REF!</definedName>
    <definedName name="FDFDF" localSheetId="10">#REF!</definedName>
    <definedName name="FDFDF" localSheetId="7">#REF!</definedName>
    <definedName name="FDFDF" localSheetId="11">#REF!</definedName>
    <definedName name="FDFDF">#REF!</definedName>
    <definedName name="fdfr" localSheetId="8">#REF!</definedName>
    <definedName name="fdfr" localSheetId="12">#REF!</definedName>
    <definedName name="fdfr" localSheetId="15">#REF!</definedName>
    <definedName name="fdfr" localSheetId="10">#REF!</definedName>
    <definedName name="fdfr" localSheetId="7">#REF!</definedName>
    <definedName name="fdfr" localSheetId="11">#REF!</definedName>
    <definedName name="fdfr">#REF!</definedName>
    <definedName name="FDRHGFDS" localSheetId="8">#REF!</definedName>
    <definedName name="FDRHGFDS" localSheetId="12">#REF!</definedName>
    <definedName name="FDRHGFDS" localSheetId="15">#REF!</definedName>
    <definedName name="FDRHGFDS" localSheetId="10">#REF!</definedName>
    <definedName name="FDRHGFDS" localSheetId="7">#REF!</definedName>
    <definedName name="FDRHGFDS" localSheetId="11">#REF!</definedName>
    <definedName name="FDRHGFDS">#REF!</definedName>
    <definedName name="fdtdhg" localSheetId="8">#REF!</definedName>
    <definedName name="fdtdhg" localSheetId="12">#REF!</definedName>
    <definedName name="fdtdhg" localSheetId="15">#REF!</definedName>
    <definedName name="fdtdhg" localSheetId="10">#REF!</definedName>
    <definedName name="fdtdhg" localSheetId="7">#REF!</definedName>
    <definedName name="fdtdhg" localSheetId="11">#REF!</definedName>
    <definedName name="fdtdhg">#REF!</definedName>
    <definedName name="FDTRJHR" localSheetId="8">#REF!</definedName>
    <definedName name="FDTRJHR" localSheetId="12">#REF!</definedName>
    <definedName name="FDTRJHR" localSheetId="15">#REF!</definedName>
    <definedName name="FDTRJHR" localSheetId="10">#REF!</definedName>
    <definedName name="FDTRJHR" localSheetId="7">#REF!</definedName>
    <definedName name="FDTRJHR" localSheetId="11">#REF!</definedName>
    <definedName name="FDTRJHR">#REF!</definedName>
    <definedName name="FEEL" localSheetId="8">#REF!</definedName>
    <definedName name="FEEL" localSheetId="12">#REF!</definedName>
    <definedName name="FEEL" localSheetId="15">#REF!</definedName>
    <definedName name="FEEL" localSheetId="10">#REF!</definedName>
    <definedName name="FEEL" localSheetId="7">#REF!</definedName>
    <definedName name="FEEL" localSheetId="11">#REF!</definedName>
    <definedName name="FEEL">#REF!</definedName>
    <definedName name="ferff" localSheetId="8">#REF!</definedName>
    <definedName name="ferff" localSheetId="12">#REF!</definedName>
    <definedName name="ferff" localSheetId="15">#REF!</definedName>
    <definedName name="ferff" localSheetId="10">#REF!</definedName>
    <definedName name="ferff" localSheetId="7">#REF!</definedName>
    <definedName name="ferff" localSheetId="11">#REF!</definedName>
    <definedName name="ferff">#REF!</definedName>
    <definedName name="FEXRE" localSheetId="8">#REF!</definedName>
    <definedName name="FEXRE" localSheetId="12">#REF!</definedName>
    <definedName name="FEXRE" localSheetId="15">#REF!</definedName>
    <definedName name="FEXRE" localSheetId="10">#REF!</definedName>
    <definedName name="FEXRE" localSheetId="7">#REF!</definedName>
    <definedName name="FEXRE" localSheetId="11">#REF!</definedName>
    <definedName name="FEXRE">#REF!</definedName>
    <definedName name="FF" localSheetId="8">#REF!,#REF!,#REF!</definedName>
    <definedName name="FF" localSheetId="12">#REF!,#REF!,#REF!</definedName>
    <definedName name="FF" localSheetId="15">#REF!,#REF!,#REF!</definedName>
    <definedName name="FF" localSheetId="10">#REF!,#REF!,#REF!</definedName>
    <definedName name="FF" localSheetId="7">#REF!,#REF!,#REF!</definedName>
    <definedName name="FF" localSheetId="11">#REF!,#REF!,#REF!</definedName>
    <definedName name="FF">#REF!,#REF!,#REF!</definedName>
    <definedName name="ffff" localSheetId="22" hidden="1">{#N/A,#N/A,FALSE,"단가표지"}</definedName>
    <definedName name="ffff" localSheetId="18" hidden="1">{#N/A,#N/A,FALSE,"단가표지"}</definedName>
    <definedName name="ffff" localSheetId="17" hidden="1">{#N/A,#N/A,FALSE,"단가표지"}</definedName>
    <definedName name="ffff" localSheetId="23" hidden="1">{#N/A,#N/A,FALSE,"단가표지"}</definedName>
    <definedName name="ffff" localSheetId="21" hidden="1">{#N/A,#N/A,FALSE,"단가표지"}</definedName>
    <definedName name="ffff" localSheetId="20" hidden="1">{#N/A,#N/A,FALSE,"단가표지"}</definedName>
    <definedName name="ffff" localSheetId="19" hidden="1">{#N/A,#N/A,FALSE,"단가표지"}</definedName>
    <definedName name="ffff" localSheetId="26" hidden="1">{#N/A,#N/A,FALSE,"단가표지"}</definedName>
    <definedName name="ffff" hidden="1">{#N/A,#N/A,FALSE,"단가표지"}</definedName>
    <definedName name="FG" localSheetId="9">#REF!</definedName>
    <definedName name="FG" localSheetId="13">#REF!</definedName>
    <definedName name="FG" localSheetId="8">#REF!</definedName>
    <definedName name="FG" localSheetId="12">#REF!</definedName>
    <definedName name="FG" localSheetId="15">#REF!</definedName>
    <definedName name="FG" localSheetId="10">#REF!</definedName>
    <definedName name="FG" localSheetId="7">#REF!</definedName>
    <definedName name="FG" localSheetId="11">#REF!</definedName>
    <definedName name="FG">#REF!</definedName>
    <definedName name="fggfdxgr" localSheetId="8">#REF!</definedName>
    <definedName name="fggfdxgr" localSheetId="12">#REF!</definedName>
    <definedName name="fggfdxgr" localSheetId="15">#REF!</definedName>
    <definedName name="fggfdxgr" localSheetId="10">#REF!</definedName>
    <definedName name="fggfdxgr" localSheetId="7">#REF!</definedName>
    <definedName name="fggfdxgr" localSheetId="11">#REF!</definedName>
    <definedName name="fggfdxgr">#REF!</definedName>
    <definedName name="FGGG" localSheetId="8">#REF!</definedName>
    <definedName name="FGGG" localSheetId="12">#REF!</definedName>
    <definedName name="FGGG" localSheetId="15">#REF!</definedName>
    <definedName name="FGGG" localSheetId="10">#REF!</definedName>
    <definedName name="FGGG" localSheetId="7">#REF!</definedName>
    <definedName name="FGGG" localSheetId="11">#REF!</definedName>
    <definedName name="FGGG">#REF!</definedName>
    <definedName name="fghj" localSheetId="10" hidden="1">{#N/A,#N/A,FALSE,"이태원철근"}</definedName>
    <definedName name="fghj" hidden="1">{#N/A,#N/A,FALSE,"이태원철근"}</definedName>
    <definedName name="FGRKRKRKRKRKRKRKRKRKRKRKRKRKRKR" localSheetId="8">#REF!</definedName>
    <definedName name="FGRKRKRKRKRKRKRKRKRKRKRKRKRKRKR" localSheetId="12">#REF!</definedName>
    <definedName name="FGRKRKRKRKRKRKRKRKRKRKRKRKRKRKR" localSheetId="15">#REF!</definedName>
    <definedName name="FGRKRKRKRKRKRKRKRKRKRKRKRKRKRKR" localSheetId="10">#REF!</definedName>
    <definedName name="FGRKRKRKRKRKRKRKRKRKRKRKRKRKRKR" localSheetId="7">#REF!</definedName>
    <definedName name="FGRKRKRKRKRKRKRKRKRKRKRKRKRKRKR" localSheetId="11">#REF!</definedName>
    <definedName name="FGRKRKRKRKRKRKRKRKRKRKRKRKRKRKR">#REF!</definedName>
    <definedName name="fhjfjh" localSheetId="10" hidden="1">{#N/A,#N/A,FALSE,"이태원철근"}</definedName>
    <definedName name="fhjfjh" hidden="1">{#N/A,#N/A,FALSE,"이태원철근"}</definedName>
    <definedName name="foo" localSheetId="8">ErrorHandler_1</definedName>
    <definedName name="foo" localSheetId="12">ErrorHandler_1</definedName>
    <definedName name="foo" localSheetId="15">ErrorHandler_1</definedName>
    <definedName name="foo" localSheetId="10">ErrorHandler_1</definedName>
    <definedName name="foo" localSheetId="7">ErrorHandler_1</definedName>
    <definedName name="foo" localSheetId="11">ErrorHandler_1</definedName>
    <definedName name="foo">ErrorHandler_1</definedName>
    <definedName name="form" localSheetId="8">#REF!</definedName>
    <definedName name="form" localSheetId="12">#REF!</definedName>
    <definedName name="form" localSheetId="15">#REF!</definedName>
    <definedName name="form" localSheetId="10">#REF!</definedName>
    <definedName name="form" localSheetId="7">#REF!</definedName>
    <definedName name="form" localSheetId="11">#REF!</definedName>
    <definedName name="form">#REF!</definedName>
    <definedName name="FR8_1C" localSheetId="8">#REF!</definedName>
    <definedName name="FR8_1C" localSheetId="12">#REF!</definedName>
    <definedName name="FR8_1C" localSheetId="15">#REF!</definedName>
    <definedName name="FR8_1C" localSheetId="10">#REF!</definedName>
    <definedName name="FR8_1C" localSheetId="7">#REF!</definedName>
    <definedName name="FR8_1C" localSheetId="11">#REF!</definedName>
    <definedName name="FR8_1C">#REF!</definedName>
    <definedName name="FR8_2C" localSheetId="8">#REF!</definedName>
    <definedName name="FR8_2C" localSheetId="12">#REF!</definedName>
    <definedName name="FR8_2C" localSheetId="15">#REF!</definedName>
    <definedName name="FR8_2C" localSheetId="10">#REF!</definedName>
    <definedName name="FR8_2C" localSheetId="7">#REF!</definedName>
    <definedName name="FR8_2C" localSheetId="11">#REF!</definedName>
    <definedName name="FR8_2C">#REF!</definedName>
    <definedName name="FR8_3C" localSheetId="8">#REF!</definedName>
    <definedName name="FR8_3C" localSheetId="12">#REF!</definedName>
    <definedName name="FR8_3C" localSheetId="15">#REF!</definedName>
    <definedName name="FR8_3C" localSheetId="10">#REF!</definedName>
    <definedName name="FR8_3C" localSheetId="7">#REF!</definedName>
    <definedName name="FR8_3C" localSheetId="11">#REF!</definedName>
    <definedName name="FR8_3C">#REF!</definedName>
    <definedName name="FR8_4C" localSheetId="8">#REF!</definedName>
    <definedName name="FR8_4C" localSheetId="12">#REF!</definedName>
    <definedName name="FR8_4C" localSheetId="15">#REF!</definedName>
    <definedName name="FR8_4C" localSheetId="10">#REF!</definedName>
    <definedName name="FR8_4C" localSheetId="7">#REF!</definedName>
    <definedName name="FR8_4C" localSheetId="11">#REF!</definedName>
    <definedName name="FR8_4C">#REF!</definedName>
    <definedName name="ftri11" localSheetId="9">#REF!</definedName>
    <definedName name="ftri11" localSheetId="13">#REF!</definedName>
    <definedName name="ftri11" localSheetId="8">#REF!</definedName>
    <definedName name="ftri11" localSheetId="12">#REF!</definedName>
    <definedName name="ftri11" localSheetId="15">#REF!</definedName>
    <definedName name="ftri11" localSheetId="10">#REF!</definedName>
    <definedName name="ftri11" localSheetId="7">#REF!</definedName>
    <definedName name="ftri11" localSheetId="11">#REF!</definedName>
    <definedName name="ftri11">#REF!</definedName>
    <definedName name="ftri12" localSheetId="9">#REF!</definedName>
    <definedName name="ftri12" localSheetId="13">#REF!</definedName>
    <definedName name="ftri12" localSheetId="8">#REF!</definedName>
    <definedName name="ftri12" localSheetId="12">#REF!</definedName>
    <definedName name="ftri12" localSheetId="15">#REF!</definedName>
    <definedName name="ftri12" localSheetId="10">#REF!</definedName>
    <definedName name="ftri12" localSheetId="7">#REF!</definedName>
    <definedName name="ftri12" localSheetId="11">#REF!</definedName>
    <definedName name="ftri12">#REF!</definedName>
    <definedName name="ftri13" localSheetId="9">#REF!</definedName>
    <definedName name="ftri13" localSheetId="13">#REF!</definedName>
    <definedName name="ftri13" localSheetId="8">#REF!</definedName>
    <definedName name="ftri13" localSheetId="12">#REF!</definedName>
    <definedName name="ftri13" localSheetId="15">#REF!</definedName>
    <definedName name="ftri13" localSheetId="10">#REF!</definedName>
    <definedName name="ftri13" localSheetId="7">#REF!</definedName>
    <definedName name="ftri13" localSheetId="11">#REF!</definedName>
    <definedName name="ftri13">#REF!</definedName>
    <definedName name="ftri14" localSheetId="8">#REF!</definedName>
    <definedName name="ftri14" localSheetId="12">#REF!</definedName>
    <definedName name="ftri14" localSheetId="15">#REF!</definedName>
    <definedName name="ftri14" localSheetId="10">#REF!</definedName>
    <definedName name="ftri14" localSheetId="7">#REF!</definedName>
    <definedName name="ftri14" localSheetId="11">#REF!</definedName>
    <definedName name="ftri14">#REF!</definedName>
    <definedName name="ftri15" localSheetId="8">#REF!</definedName>
    <definedName name="ftri15" localSheetId="12">#REF!</definedName>
    <definedName name="ftri15" localSheetId="15">#REF!</definedName>
    <definedName name="ftri15" localSheetId="10">#REF!</definedName>
    <definedName name="ftri15" localSheetId="7">#REF!</definedName>
    <definedName name="ftri15" localSheetId="11">#REF!</definedName>
    <definedName name="ftri15">#REF!</definedName>
    <definedName name="FX" localSheetId="8">#REF!</definedName>
    <definedName name="FX" localSheetId="12">#REF!</definedName>
    <definedName name="FX" localSheetId="15">#REF!</definedName>
    <definedName name="FX" localSheetId="10">#REF!</definedName>
    <definedName name="FX" localSheetId="7">#REF!</definedName>
    <definedName name="FX" localSheetId="11">#REF!</definedName>
    <definedName name="FX">#REF!</definedName>
    <definedName name="fxmhpe1" localSheetId="8">#REF!</definedName>
    <definedName name="fxmhpe1" localSheetId="12">#REF!</definedName>
    <definedName name="fxmhpe1" localSheetId="15">#REF!</definedName>
    <definedName name="fxmhpe1" localSheetId="10">#REF!</definedName>
    <definedName name="fxmhpe1" localSheetId="7">#REF!</definedName>
    <definedName name="fxmhpe1" localSheetId="11">#REF!</definedName>
    <definedName name="fxmhpe1">#REF!</definedName>
    <definedName name="fxmhpe2" localSheetId="8">#REF!</definedName>
    <definedName name="fxmhpe2" localSheetId="12">#REF!</definedName>
    <definedName name="fxmhpe2" localSheetId="15">#REF!</definedName>
    <definedName name="fxmhpe2" localSheetId="10">#REF!</definedName>
    <definedName name="fxmhpe2" localSheetId="7">#REF!</definedName>
    <definedName name="fxmhpe2" localSheetId="11">#REF!</definedName>
    <definedName name="fxmhpe2">#REF!</definedName>
    <definedName name="fxmhpw" localSheetId="8">#REF!</definedName>
    <definedName name="fxmhpw" localSheetId="12">#REF!</definedName>
    <definedName name="fxmhpw" localSheetId="15">#REF!</definedName>
    <definedName name="fxmhpw" localSheetId="10">#REF!</definedName>
    <definedName name="fxmhpw" localSheetId="7">#REF!</definedName>
    <definedName name="fxmhpw" localSheetId="11">#REF!</definedName>
    <definedName name="fxmhpw">#REF!</definedName>
    <definedName name="fxmhq" localSheetId="8">#REF!</definedName>
    <definedName name="fxmhq" localSheetId="12">#REF!</definedName>
    <definedName name="fxmhq" localSheetId="15">#REF!</definedName>
    <definedName name="fxmhq" localSheetId="10">#REF!</definedName>
    <definedName name="fxmhq" localSheetId="7">#REF!</definedName>
    <definedName name="fxmhq" localSheetId="11">#REF!</definedName>
    <definedName name="fxmhq">#REF!</definedName>
    <definedName name="fxvhpe1" localSheetId="8">#REF!</definedName>
    <definedName name="fxvhpe1" localSheetId="12">#REF!</definedName>
    <definedName name="fxvhpe1" localSheetId="15">#REF!</definedName>
    <definedName name="fxvhpe1" localSheetId="10">#REF!</definedName>
    <definedName name="fxvhpe1" localSheetId="7">#REF!</definedName>
    <definedName name="fxvhpe1" localSheetId="11">#REF!</definedName>
    <definedName name="fxvhpe1">#REF!</definedName>
    <definedName name="fxvhpe2" localSheetId="8">#REF!</definedName>
    <definedName name="fxvhpe2" localSheetId="12">#REF!</definedName>
    <definedName name="fxvhpe2" localSheetId="15">#REF!</definedName>
    <definedName name="fxvhpe2" localSheetId="10">#REF!</definedName>
    <definedName name="fxvhpe2" localSheetId="7">#REF!</definedName>
    <definedName name="fxvhpe2" localSheetId="11">#REF!</definedName>
    <definedName name="fxvhpe2">#REF!</definedName>
    <definedName name="fxvhpw" localSheetId="8">#REF!</definedName>
    <definedName name="fxvhpw" localSheetId="12">#REF!</definedName>
    <definedName name="fxvhpw" localSheetId="15">#REF!</definedName>
    <definedName name="fxvhpw" localSheetId="10">#REF!</definedName>
    <definedName name="fxvhpw" localSheetId="7">#REF!</definedName>
    <definedName name="fxvhpw" localSheetId="11">#REF!</definedName>
    <definedName name="fxvhpw">#REF!</definedName>
    <definedName name="fxvhq" localSheetId="8">#REF!</definedName>
    <definedName name="fxvhq" localSheetId="12">#REF!</definedName>
    <definedName name="fxvhq" localSheetId="15">#REF!</definedName>
    <definedName name="fxvhq" localSheetId="10">#REF!</definedName>
    <definedName name="fxvhq" localSheetId="7">#REF!</definedName>
    <definedName name="fxvhq" localSheetId="11">#REF!</definedName>
    <definedName name="fxvhq">#REF!</definedName>
    <definedName name="fy" localSheetId="8">#REF!</definedName>
    <definedName name="fy" localSheetId="12">#REF!</definedName>
    <definedName name="fy" localSheetId="15">#REF!</definedName>
    <definedName name="fy" localSheetId="10">#REF!</definedName>
    <definedName name="fy" localSheetId="7">#REF!</definedName>
    <definedName name="fy" localSheetId="11">#REF!</definedName>
    <definedName name="fy">#REF!</definedName>
    <definedName name="fyjn" localSheetId="22" hidden="1">{#N/A,#N/A,FALSE,"단가표지"}</definedName>
    <definedName name="fyjn" localSheetId="18" hidden="1">{#N/A,#N/A,FALSE,"단가표지"}</definedName>
    <definedName name="fyjn" localSheetId="17" hidden="1">{#N/A,#N/A,FALSE,"단가표지"}</definedName>
    <definedName name="fyjn" localSheetId="23" hidden="1">{#N/A,#N/A,FALSE,"단가표지"}</definedName>
    <definedName name="fyjn" localSheetId="21" hidden="1">{#N/A,#N/A,FALSE,"단가표지"}</definedName>
    <definedName name="fyjn" localSheetId="20" hidden="1">{#N/A,#N/A,FALSE,"단가표지"}</definedName>
    <definedName name="fyjn" localSheetId="19" hidden="1">{#N/A,#N/A,FALSE,"단가표지"}</definedName>
    <definedName name="fyjn" localSheetId="26" hidden="1">{#N/A,#N/A,FALSE,"단가표지"}</definedName>
    <definedName name="fyjn" hidden="1">{#N/A,#N/A,FALSE,"단가표지"}</definedName>
    <definedName name="FZ" localSheetId="8">#REF!</definedName>
    <definedName name="FZ" localSheetId="12">#REF!</definedName>
    <definedName name="FZ" localSheetId="15">#REF!</definedName>
    <definedName name="FZ" localSheetId="10">#REF!</definedName>
    <definedName name="FZ" localSheetId="7">#REF!</definedName>
    <definedName name="FZ" localSheetId="11">#REF!</definedName>
    <definedName name="FZ">#REF!</definedName>
    <definedName name="F이" localSheetId="0">#REF!</definedName>
    <definedName name="F이" localSheetId="8">#REF!</definedName>
    <definedName name="F이" localSheetId="12">#REF!</definedName>
    <definedName name="F이" localSheetId="15">#REF!</definedName>
    <definedName name="F이" localSheetId="10">#REF!</definedName>
    <definedName name="F이" localSheetId="7">#REF!</definedName>
    <definedName name="F이" localSheetId="11">#REF!</definedName>
    <definedName name="F이">#REF!</definedName>
    <definedName name="F일" localSheetId="0">#REF!</definedName>
    <definedName name="F일" localSheetId="8">#REF!</definedName>
    <definedName name="F일" localSheetId="12">#REF!</definedName>
    <definedName name="F일" localSheetId="15">#REF!</definedName>
    <definedName name="F일" localSheetId="10">#REF!</definedName>
    <definedName name="F일" localSheetId="7">#REF!</definedName>
    <definedName name="F일" localSheetId="11">#REF!</definedName>
    <definedName name="F일">#REF!</definedName>
    <definedName name="G" localSheetId="8">#REF!</definedName>
    <definedName name="G" localSheetId="12">#REF!</definedName>
    <definedName name="G" localSheetId="15">#REF!</definedName>
    <definedName name="G" localSheetId="10">#REF!</definedName>
    <definedName name="G" localSheetId="7">#REF!</definedName>
    <definedName name="G" localSheetId="11">#REF!</definedName>
    <definedName name="G">#REF!</definedName>
    <definedName name="G_m" localSheetId="8">#REF!</definedName>
    <definedName name="G_m" localSheetId="12">#REF!</definedName>
    <definedName name="G_m" localSheetId="15">#REF!</definedName>
    <definedName name="G_m" localSheetId="10">#REF!</definedName>
    <definedName name="G_m" localSheetId="7">#REF!</definedName>
    <definedName name="G_m" localSheetId="11">#REF!</definedName>
    <definedName name="G_m">#REF!</definedName>
    <definedName name="G1A1P" localSheetId="8">#REF!</definedName>
    <definedName name="G1A1P" localSheetId="12">#REF!</definedName>
    <definedName name="G1A1P" localSheetId="15">#REF!</definedName>
    <definedName name="G1A1P" localSheetId="10">#REF!</definedName>
    <definedName name="G1A1P" localSheetId="7">#REF!</definedName>
    <definedName name="G1A1P" localSheetId="11">#REF!</definedName>
    <definedName name="G1A1P">#REF!</definedName>
    <definedName name="g1a1t" localSheetId="8">#REF!</definedName>
    <definedName name="g1a1t" localSheetId="12">#REF!</definedName>
    <definedName name="g1a1t" localSheetId="15">#REF!</definedName>
    <definedName name="g1a1t" localSheetId="10">#REF!</definedName>
    <definedName name="g1a1t" localSheetId="7">#REF!</definedName>
    <definedName name="g1a1t" localSheetId="11">#REF!</definedName>
    <definedName name="g1a1t">#REF!</definedName>
    <definedName name="g1a2p" localSheetId="8">#REF!</definedName>
    <definedName name="g1a2p" localSheetId="12">#REF!</definedName>
    <definedName name="g1a2p" localSheetId="15">#REF!</definedName>
    <definedName name="g1a2p" localSheetId="10">#REF!</definedName>
    <definedName name="g1a2p" localSheetId="7">#REF!</definedName>
    <definedName name="g1a2p" localSheetId="11">#REF!</definedName>
    <definedName name="g1a2p">#REF!</definedName>
    <definedName name="g1a2t" localSheetId="8">#REF!</definedName>
    <definedName name="g1a2t" localSheetId="12">#REF!</definedName>
    <definedName name="g1a2t" localSheetId="15">#REF!</definedName>
    <definedName name="g1a2t" localSheetId="10">#REF!</definedName>
    <definedName name="g1a2t" localSheetId="7">#REF!</definedName>
    <definedName name="g1a2t" localSheetId="11">#REF!</definedName>
    <definedName name="g1a2t">#REF!</definedName>
    <definedName name="G2A1P" localSheetId="8">#REF!</definedName>
    <definedName name="G2A1P" localSheetId="12">#REF!</definedName>
    <definedName name="G2A1P" localSheetId="15">#REF!</definedName>
    <definedName name="G2A1P" localSheetId="10">#REF!</definedName>
    <definedName name="G2A1P" localSheetId="7">#REF!</definedName>
    <definedName name="G2A1P" localSheetId="11">#REF!</definedName>
    <definedName name="G2A1P">#REF!</definedName>
    <definedName name="g2a1t" localSheetId="8">#REF!</definedName>
    <definedName name="g2a1t" localSheetId="12">#REF!</definedName>
    <definedName name="g2a1t" localSheetId="15">#REF!</definedName>
    <definedName name="g2a1t" localSheetId="10">#REF!</definedName>
    <definedName name="g2a1t" localSheetId="7">#REF!</definedName>
    <definedName name="g2a1t" localSheetId="11">#REF!</definedName>
    <definedName name="g2a1t">#REF!</definedName>
    <definedName name="g2a2p" localSheetId="8">#REF!</definedName>
    <definedName name="g2a2p" localSheetId="12">#REF!</definedName>
    <definedName name="g2a2p" localSheetId="15">#REF!</definedName>
    <definedName name="g2a2p" localSheetId="10">#REF!</definedName>
    <definedName name="g2a2p" localSheetId="7">#REF!</definedName>
    <definedName name="g2a2p" localSheetId="11">#REF!</definedName>
    <definedName name="g2a2p">#REF!</definedName>
    <definedName name="g2a2t" localSheetId="8">#REF!</definedName>
    <definedName name="g2a2t" localSheetId="12">#REF!</definedName>
    <definedName name="g2a2t" localSheetId="15">#REF!</definedName>
    <definedName name="g2a2t" localSheetId="10">#REF!</definedName>
    <definedName name="g2a2t" localSheetId="7">#REF!</definedName>
    <definedName name="g2a2t" localSheetId="11">#REF!</definedName>
    <definedName name="g2a2t">#REF!</definedName>
    <definedName name="G3A1P" localSheetId="8">#REF!</definedName>
    <definedName name="G3A1P" localSheetId="12">#REF!</definedName>
    <definedName name="G3A1P" localSheetId="15">#REF!</definedName>
    <definedName name="G3A1P" localSheetId="10">#REF!</definedName>
    <definedName name="G3A1P" localSheetId="7">#REF!</definedName>
    <definedName name="G3A1P" localSheetId="11">#REF!</definedName>
    <definedName name="G3A1P">#REF!</definedName>
    <definedName name="g3a1t" localSheetId="8">#REF!</definedName>
    <definedName name="g3a1t" localSheetId="12">#REF!</definedName>
    <definedName name="g3a1t" localSheetId="15">#REF!</definedName>
    <definedName name="g3a1t" localSheetId="10">#REF!</definedName>
    <definedName name="g3a1t" localSheetId="7">#REF!</definedName>
    <definedName name="g3a1t" localSheetId="11">#REF!</definedName>
    <definedName name="g3a1t">#REF!</definedName>
    <definedName name="g3a2p" localSheetId="8">#REF!</definedName>
    <definedName name="g3a2p" localSheetId="12">#REF!</definedName>
    <definedName name="g3a2p" localSheetId="15">#REF!</definedName>
    <definedName name="g3a2p" localSheetId="10">#REF!</definedName>
    <definedName name="g3a2p" localSheetId="7">#REF!</definedName>
    <definedName name="g3a2p" localSheetId="11">#REF!</definedName>
    <definedName name="g3a2p">#REF!</definedName>
    <definedName name="g3a2t" localSheetId="8">#REF!</definedName>
    <definedName name="g3a2t" localSheetId="12">#REF!</definedName>
    <definedName name="g3a2t" localSheetId="15">#REF!</definedName>
    <definedName name="g3a2t" localSheetId="10">#REF!</definedName>
    <definedName name="g3a2t" localSheetId="7">#REF!</definedName>
    <definedName name="g3a2t" localSheetId="11">#REF!</definedName>
    <definedName name="g3a2t">#REF!</definedName>
    <definedName name="G4A1P" localSheetId="8">#REF!</definedName>
    <definedName name="G4A1P" localSheetId="12">#REF!</definedName>
    <definedName name="G4A1P" localSheetId="15">#REF!</definedName>
    <definedName name="G4A1P" localSheetId="10">#REF!</definedName>
    <definedName name="G4A1P" localSheetId="7">#REF!</definedName>
    <definedName name="G4A1P" localSheetId="11">#REF!</definedName>
    <definedName name="G4A1P">#REF!</definedName>
    <definedName name="g4a1t" localSheetId="8">#REF!</definedName>
    <definedName name="g4a1t" localSheetId="12">#REF!</definedName>
    <definedName name="g4a1t" localSheetId="15">#REF!</definedName>
    <definedName name="g4a1t" localSheetId="10">#REF!</definedName>
    <definedName name="g4a1t" localSheetId="7">#REF!</definedName>
    <definedName name="g4a1t" localSheetId="11">#REF!</definedName>
    <definedName name="g4a1t">#REF!</definedName>
    <definedName name="g4a2p" localSheetId="8">#REF!</definedName>
    <definedName name="g4a2p" localSheetId="12">#REF!</definedName>
    <definedName name="g4a2p" localSheetId="15">#REF!</definedName>
    <definedName name="g4a2p" localSheetId="10">#REF!</definedName>
    <definedName name="g4a2p" localSheetId="7">#REF!</definedName>
    <definedName name="g4a2p" localSheetId="11">#REF!</definedName>
    <definedName name="g4a2p">#REF!</definedName>
    <definedName name="g4a2t" localSheetId="8">#REF!</definedName>
    <definedName name="g4a2t" localSheetId="12">#REF!</definedName>
    <definedName name="g4a2t" localSheetId="15">#REF!</definedName>
    <definedName name="g4a2t" localSheetId="10">#REF!</definedName>
    <definedName name="g4a2t" localSheetId="7">#REF!</definedName>
    <definedName name="g4a2t" localSheetId="11">#REF!</definedName>
    <definedName name="g4a2t">#REF!</definedName>
    <definedName name="G5A1P" localSheetId="8">#REF!</definedName>
    <definedName name="G5A1P" localSheetId="12">#REF!</definedName>
    <definedName name="G5A1P" localSheetId="15">#REF!</definedName>
    <definedName name="G5A1P" localSheetId="10">#REF!</definedName>
    <definedName name="G5A1P" localSheetId="7">#REF!</definedName>
    <definedName name="G5A1P" localSheetId="11">#REF!</definedName>
    <definedName name="G5A1P">#REF!</definedName>
    <definedName name="g5a1t" localSheetId="8">#REF!</definedName>
    <definedName name="g5a1t" localSheetId="12">#REF!</definedName>
    <definedName name="g5a1t" localSheetId="15">#REF!</definedName>
    <definedName name="g5a1t" localSheetId="10">#REF!</definedName>
    <definedName name="g5a1t" localSheetId="7">#REF!</definedName>
    <definedName name="g5a1t" localSheetId="11">#REF!</definedName>
    <definedName name="g5a1t">#REF!</definedName>
    <definedName name="g5a2p" localSheetId="8">#REF!</definedName>
    <definedName name="g5a2p" localSheetId="12">#REF!</definedName>
    <definedName name="g5a2p" localSheetId="15">#REF!</definedName>
    <definedName name="g5a2p" localSheetId="10">#REF!</definedName>
    <definedName name="g5a2p" localSheetId="7">#REF!</definedName>
    <definedName name="g5a2p" localSheetId="11">#REF!</definedName>
    <definedName name="g5a2p">#REF!</definedName>
    <definedName name="g5a2t" localSheetId="8">#REF!</definedName>
    <definedName name="g5a2t" localSheetId="12">#REF!</definedName>
    <definedName name="g5a2t" localSheetId="15">#REF!</definedName>
    <definedName name="g5a2t" localSheetId="10">#REF!</definedName>
    <definedName name="g5a2t" localSheetId="7">#REF!</definedName>
    <definedName name="g5a2t" localSheetId="11">#REF!</definedName>
    <definedName name="g5a2t">#REF!</definedName>
    <definedName name="G6A1P" localSheetId="8">#REF!</definedName>
    <definedName name="G6A1P" localSheetId="12">#REF!</definedName>
    <definedName name="G6A1P" localSheetId="15">#REF!</definedName>
    <definedName name="G6A1P" localSheetId="10">#REF!</definedName>
    <definedName name="G6A1P" localSheetId="7">#REF!</definedName>
    <definedName name="G6A1P" localSheetId="11">#REF!</definedName>
    <definedName name="G6A1P">#REF!</definedName>
    <definedName name="g6a1t" localSheetId="8">#REF!</definedName>
    <definedName name="g6a1t" localSheetId="12">#REF!</definedName>
    <definedName name="g6a1t" localSheetId="15">#REF!</definedName>
    <definedName name="g6a1t" localSheetId="10">#REF!</definedName>
    <definedName name="g6a1t" localSheetId="7">#REF!</definedName>
    <definedName name="g6a1t" localSheetId="11">#REF!</definedName>
    <definedName name="g6a1t">#REF!</definedName>
    <definedName name="g6a2p" localSheetId="8">#REF!</definedName>
    <definedName name="g6a2p" localSheetId="12">#REF!</definedName>
    <definedName name="g6a2p" localSheetId="15">#REF!</definedName>
    <definedName name="g6a2p" localSheetId="10">#REF!</definedName>
    <definedName name="g6a2p" localSheetId="7">#REF!</definedName>
    <definedName name="g6a2p" localSheetId="11">#REF!</definedName>
    <definedName name="g6a2p">#REF!</definedName>
    <definedName name="g6a2t" localSheetId="8">#REF!</definedName>
    <definedName name="g6a2t" localSheetId="12">#REF!</definedName>
    <definedName name="g6a2t" localSheetId="15">#REF!</definedName>
    <definedName name="g6a2t" localSheetId="10">#REF!</definedName>
    <definedName name="g6a2t" localSheetId="7">#REF!</definedName>
    <definedName name="g6a2t" localSheetId="11">#REF!</definedName>
    <definedName name="g6a2t">#REF!</definedName>
    <definedName name="gams" localSheetId="8">#REF!</definedName>
    <definedName name="gams" localSheetId="12">#REF!</definedName>
    <definedName name="gams" localSheetId="15">#REF!</definedName>
    <definedName name="gams" localSheetId="10">#REF!</definedName>
    <definedName name="gams" localSheetId="7">#REF!</definedName>
    <definedName name="gams" localSheetId="11">#REF!</definedName>
    <definedName name="gams">#REF!</definedName>
    <definedName name="gamt" localSheetId="8">#REF!</definedName>
    <definedName name="gamt" localSheetId="12">#REF!</definedName>
    <definedName name="gamt" localSheetId="15">#REF!</definedName>
    <definedName name="gamt" localSheetId="10">#REF!</definedName>
    <definedName name="gamt" localSheetId="7">#REF!</definedName>
    <definedName name="gamt" localSheetId="11">#REF!</definedName>
    <definedName name="gamt">#REF!</definedName>
    <definedName name="gamw" localSheetId="8">#REF!</definedName>
    <definedName name="gamw" localSheetId="12">#REF!</definedName>
    <definedName name="gamw" localSheetId="15">#REF!</definedName>
    <definedName name="gamw" localSheetId="10">#REF!</definedName>
    <definedName name="gamw" localSheetId="7">#REF!</definedName>
    <definedName name="gamw" localSheetId="11">#REF!</definedName>
    <definedName name="gamw">#REF!</definedName>
    <definedName name="GC" localSheetId="8">#REF!</definedName>
    <definedName name="GC" localSheetId="12">#REF!</definedName>
    <definedName name="GC" localSheetId="15">#REF!</definedName>
    <definedName name="GC" localSheetId="10">#REF!</definedName>
    <definedName name="GC" localSheetId="7">#REF!</definedName>
    <definedName name="GC" localSheetId="11">#REF!</definedName>
    <definedName name="GC">#REF!</definedName>
    <definedName name="gdgrdf" localSheetId="8">#REF!</definedName>
    <definedName name="gdgrdf" localSheetId="12">#REF!</definedName>
    <definedName name="gdgrdf" localSheetId="15">#REF!</definedName>
    <definedName name="gdgrdf" localSheetId="10">#REF!</definedName>
    <definedName name="gdgrdf" localSheetId="7">#REF!</definedName>
    <definedName name="gdgrdf" localSheetId="11">#REF!</definedName>
    <definedName name="gdgrdf">#REF!</definedName>
    <definedName name="GEMCO" localSheetId="8" hidden="1">#REF!</definedName>
    <definedName name="GEMCO" localSheetId="12" hidden="1">#REF!</definedName>
    <definedName name="GEMCO" localSheetId="15" hidden="1">#REF!</definedName>
    <definedName name="GEMCO" localSheetId="10" hidden="1">#REF!</definedName>
    <definedName name="GEMCO" localSheetId="7" hidden="1">#REF!</definedName>
    <definedName name="GEMCO" localSheetId="11" hidden="1">#REF!</definedName>
    <definedName name="GEMCO" hidden="1">#REF!</definedName>
    <definedName name="gfdgdgdf" localSheetId="8">#REF!</definedName>
    <definedName name="gfdgdgdf" localSheetId="12">#REF!</definedName>
    <definedName name="gfdgdgdf" localSheetId="15">#REF!</definedName>
    <definedName name="gfdgdgdf" localSheetId="10">#REF!</definedName>
    <definedName name="gfdgdgdf" localSheetId="7">#REF!</definedName>
    <definedName name="gfdgdgdf" localSheetId="11">#REF!</definedName>
    <definedName name="gfdgdgdf">#REF!</definedName>
    <definedName name="gfdtrf" localSheetId="8">#REF!</definedName>
    <definedName name="gfdtrf" localSheetId="12">#REF!</definedName>
    <definedName name="gfdtrf" localSheetId="15">#REF!</definedName>
    <definedName name="gfdtrf" localSheetId="10">#REF!</definedName>
    <definedName name="gfdtrf" localSheetId="7">#REF!</definedName>
    <definedName name="gfdtrf" localSheetId="11">#REF!</definedName>
    <definedName name="gfdtrf">#REF!</definedName>
    <definedName name="gfdtrfdgdf" localSheetId="8">#REF!</definedName>
    <definedName name="gfdtrfdgdf" localSheetId="12">#REF!</definedName>
    <definedName name="gfdtrfdgdf" localSheetId="15">#REF!</definedName>
    <definedName name="gfdtrfdgdf" localSheetId="10">#REF!</definedName>
    <definedName name="gfdtrfdgdf" localSheetId="7">#REF!</definedName>
    <definedName name="gfdtrfdgdf" localSheetId="11">#REF!</definedName>
    <definedName name="gfdtrfdgdf">#REF!</definedName>
    <definedName name="gfggfr" localSheetId="8">#REF!</definedName>
    <definedName name="gfggfr" localSheetId="12">#REF!</definedName>
    <definedName name="gfggfr" localSheetId="15">#REF!</definedName>
    <definedName name="gfggfr" localSheetId="10">#REF!</definedName>
    <definedName name="gfggfr" localSheetId="7">#REF!</definedName>
    <definedName name="gfggfr" localSheetId="11">#REF!</definedName>
    <definedName name="gfggfr">#REF!</definedName>
    <definedName name="GG" localSheetId="8">#REF!</definedName>
    <definedName name="GG" localSheetId="12">#REF!</definedName>
    <definedName name="GG" localSheetId="15">#REF!</definedName>
    <definedName name="GG" localSheetId="10">#REF!</definedName>
    <definedName name="GG" localSheetId="7">#REF!</definedName>
    <definedName name="GG" localSheetId="11">#REF!</definedName>
    <definedName name="GG">#REF!</definedName>
    <definedName name="ggfe" localSheetId="8">#REF!</definedName>
    <definedName name="ggfe" localSheetId="12">#REF!</definedName>
    <definedName name="ggfe" localSheetId="15">#REF!</definedName>
    <definedName name="ggfe" localSheetId="10">#REF!</definedName>
    <definedName name="ggfe" localSheetId="7">#REF!</definedName>
    <definedName name="ggfe" localSheetId="11">#REF!</definedName>
    <definedName name="ggfe">#REF!</definedName>
    <definedName name="GGGG" localSheetId="8">#REF!</definedName>
    <definedName name="GGGG" localSheetId="12">#REF!</definedName>
    <definedName name="GGGG" localSheetId="15">#REF!</definedName>
    <definedName name="GGGG" localSheetId="10">#REF!</definedName>
    <definedName name="GGGG" localSheetId="7">#REF!</definedName>
    <definedName name="GGGG" localSheetId="11">#REF!</definedName>
    <definedName name="GGGG">#REF!</definedName>
    <definedName name="GH" localSheetId="8">#REF!</definedName>
    <definedName name="GH" localSheetId="12">#REF!</definedName>
    <definedName name="GH" localSheetId="15">#REF!</definedName>
    <definedName name="GH" localSheetId="10">#REF!</definedName>
    <definedName name="GH" localSheetId="7">#REF!</definedName>
    <definedName name="GH" localSheetId="11">#REF!</definedName>
    <definedName name="GH">#REF!</definedName>
    <definedName name="gherv" localSheetId="10" hidden="1">{#N/A,#N/A,FALSE,"이태원철근"}</definedName>
    <definedName name="gherv" hidden="1">{#N/A,#N/A,FALSE,"이태원철근"}</definedName>
    <definedName name="ghf" localSheetId="8">#REF!</definedName>
    <definedName name="ghf" localSheetId="12">#REF!</definedName>
    <definedName name="ghf" localSheetId="15">#REF!</definedName>
    <definedName name="ghf" localSheetId="10">#REF!</definedName>
    <definedName name="ghf" localSheetId="7">#REF!</definedName>
    <definedName name="ghf" localSheetId="11">#REF!</definedName>
    <definedName name="ghf">#REF!</definedName>
    <definedName name="ghjkghj" localSheetId="10" hidden="1">{#N/A,#N/A,FALSE,"이태원철근"}</definedName>
    <definedName name="ghjkghj" hidden="1">{#N/A,#N/A,FALSE,"이태원철근"}</definedName>
    <definedName name="ghrgfdg" localSheetId="8">#REF!</definedName>
    <definedName name="ghrgfdg" localSheetId="12">#REF!</definedName>
    <definedName name="ghrgfdg" localSheetId="15">#REF!</definedName>
    <definedName name="ghrgfdg" localSheetId="10">#REF!</definedName>
    <definedName name="ghrgfdg" localSheetId="7">#REF!</definedName>
    <definedName name="ghrgfdg" localSheetId="11">#REF!</definedName>
    <definedName name="ghrgfdg">#REF!</definedName>
    <definedName name="ghrgfdxtr" localSheetId="8">#REF!</definedName>
    <definedName name="ghrgfdxtr" localSheetId="12">#REF!</definedName>
    <definedName name="ghrgfdxtr" localSheetId="15">#REF!</definedName>
    <definedName name="ghrgfdxtr" localSheetId="10">#REF!</definedName>
    <definedName name="ghrgfdxtr" localSheetId="7">#REF!</definedName>
    <definedName name="ghrgfdxtr" localSheetId="11">#REF!</definedName>
    <definedName name="ghrgfdxtr">#REF!</definedName>
    <definedName name="ghuu" localSheetId="22" hidden="1">{#N/A,#N/A,FALSE,"골재소요량";#N/A,#N/A,FALSE,"골재소요량"}</definedName>
    <definedName name="ghuu" localSheetId="18" hidden="1">{#N/A,#N/A,FALSE,"골재소요량";#N/A,#N/A,FALSE,"골재소요량"}</definedName>
    <definedName name="ghuu" localSheetId="17" hidden="1">{#N/A,#N/A,FALSE,"골재소요량";#N/A,#N/A,FALSE,"골재소요량"}</definedName>
    <definedName name="ghuu" localSheetId="23" hidden="1">{#N/A,#N/A,FALSE,"골재소요량";#N/A,#N/A,FALSE,"골재소요량"}</definedName>
    <definedName name="ghuu" localSheetId="21" hidden="1">{#N/A,#N/A,FALSE,"골재소요량";#N/A,#N/A,FALSE,"골재소요량"}</definedName>
    <definedName name="ghuu" localSheetId="20" hidden="1">{#N/A,#N/A,FALSE,"골재소요량";#N/A,#N/A,FALSE,"골재소요량"}</definedName>
    <definedName name="ghuu" localSheetId="19" hidden="1">{#N/A,#N/A,FALSE,"골재소요량";#N/A,#N/A,FALSE,"골재소요량"}</definedName>
    <definedName name="ghuu" localSheetId="26" hidden="1">{#N/A,#N/A,FALSE,"골재소요량";#N/A,#N/A,FALSE,"골재소요량"}</definedName>
    <definedName name="ghuu" hidden="1">{#N/A,#N/A,FALSE,"골재소요량";#N/A,#N/A,FALSE,"골재소요량"}</definedName>
    <definedName name="GLA1P" localSheetId="8">#REF!</definedName>
    <definedName name="GLA1P" localSheetId="12">#REF!</definedName>
    <definedName name="GLA1P" localSheetId="15">#REF!</definedName>
    <definedName name="GLA1P" localSheetId="10">#REF!</definedName>
    <definedName name="GLA1P" localSheetId="7">#REF!</definedName>
    <definedName name="GLA1P" localSheetId="11">#REF!</definedName>
    <definedName name="GLA1P">#REF!</definedName>
    <definedName name="gla1t" localSheetId="8">#REF!</definedName>
    <definedName name="gla1t" localSheetId="12">#REF!</definedName>
    <definedName name="gla1t" localSheetId="15">#REF!</definedName>
    <definedName name="gla1t" localSheetId="10">#REF!</definedName>
    <definedName name="gla1t" localSheetId="7">#REF!</definedName>
    <definedName name="gla1t" localSheetId="11">#REF!</definedName>
    <definedName name="gla1t">#REF!</definedName>
    <definedName name="gla2p" localSheetId="8">#REF!</definedName>
    <definedName name="gla2p" localSheetId="12">#REF!</definedName>
    <definedName name="gla2p" localSheetId="15">#REF!</definedName>
    <definedName name="gla2p" localSheetId="10">#REF!</definedName>
    <definedName name="gla2p" localSheetId="7">#REF!</definedName>
    <definedName name="gla2p" localSheetId="11">#REF!</definedName>
    <definedName name="gla2p">#REF!</definedName>
    <definedName name="gla2t" localSheetId="8">#REF!</definedName>
    <definedName name="gla2t" localSheetId="12">#REF!</definedName>
    <definedName name="gla2t" localSheetId="15">#REF!</definedName>
    <definedName name="gla2t" localSheetId="10">#REF!</definedName>
    <definedName name="gla2t" localSheetId="7">#REF!</definedName>
    <definedName name="gla2t" localSheetId="11">#REF!</definedName>
    <definedName name="gla2t">#REF!</definedName>
    <definedName name="gregf" localSheetId="8">#REF!</definedName>
    <definedName name="gregf" localSheetId="12">#REF!</definedName>
    <definedName name="gregf" localSheetId="15">#REF!</definedName>
    <definedName name="gregf" localSheetId="10">#REF!</definedName>
    <definedName name="gregf" localSheetId="7">#REF!</definedName>
    <definedName name="gregf" localSheetId="11">#REF!</definedName>
    <definedName name="gregf">#REF!</definedName>
    <definedName name="grew" localSheetId="8" hidden="1">#REF!</definedName>
    <definedName name="grew" localSheetId="12" hidden="1">#REF!</definedName>
    <definedName name="grew" localSheetId="15" hidden="1">#REF!</definedName>
    <definedName name="grew" localSheetId="10" hidden="1">#REF!</definedName>
    <definedName name="grew" localSheetId="7" hidden="1">#REF!</definedName>
    <definedName name="grew" localSheetId="11" hidden="1">#REF!</definedName>
    <definedName name="grew" hidden="1">#REF!</definedName>
    <definedName name="GRFCX" localSheetId="8">#REF!</definedName>
    <definedName name="GRFCX" localSheetId="12">#REF!</definedName>
    <definedName name="GRFCX" localSheetId="15">#REF!</definedName>
    <definedName name="GRFCX" localSheetId="10">#REF!</definedName>
    <definedName name="GRFCX" localSheetId="7">#REF!</definedName>
    <definedName name="GRFCX" localSheetId="11">#REF!</definedName>
    <definedName name="GRFCX">#REF!</definedName>
    <definedName name="grg" localSheetId="8">#REF!</definedName>
    <definedName name="grg" localSheetId="12">#REF!</definedName>
    <definedName name="grg" localSheetId="15">#REF!</definedName>
    <definedName name="grg" localSheetId="10">#REF!</definedName>
    <definedName name="grg" localSheetId="7">#REF!</definedName>
    <definedName name="grg" localSheetId="11">#REF!</definedName>
    <definedName name="grg">#REF!</definedName>
    <definedName name="grgdgr" localSheetId="8">#REF!</definedName>
    <definedName name="grgdgr" localSheetId="12">#REF!</definedName>
    <definedName name="grgdgr" localSheetId="15">#REF!</definedName>
    <definedName name="grgdgr" localSheetId="10">#REF!</definedName>
    <definedName name="grgdgr" localSheetId="7">#REF!</definedName>
    <definedName name="grgdgr" localSheetId="11">#REF!</definedName>
    <definedName name="grgdgr">#REF!</definedName>
    <definedName name="grggsf" localSheetId="8">#REF!</definedName>
    <definedName name="grggsf" localSheetId="12">#REF!</definedName>
    <definedName name="grggsf" localSheetId="15">#REF!</definedName>
    <definedName name="grggsf" localSheetId="10">#REF!</definedName>
    <definedName name="grggsf" localSheetId="7">#REF!</definedName>
    <definedName name="grggsf" localSheetId="11">#REF!</definedName>
    <definedName name="grggsf">#REF!</definedName>
    <definedName name="grgrfdxzg" localSheetId="8">#REF!</definedName>
    <definedName name="grgrfdxzg" localSheetId="12">#REF!</definedName>
    <definedName name="grgrfdxzg" localSheetId="15">#REF!</definedName>
    <definedName name="grgrfdxzg" localSheetId="10">#REF!</definedName>
    <definedName name="grgrfdxzg" localSheetId="7">#REF!</definedName>
    <definedName name="grgrfdxzg" localSheetId="11">#REF!</definedName>
    <definedName name="grgrfdxzg">#REF!</definedName>
    <definedName name="grgrg" localSheetId="8">#REF!</definedName>
    <definedName name="grgrg" localSheetId="12">#REF!</definedName>
    <definedName name="grgrg" localSheetId="15">#REF!</definedName>
    <definedName name="grgrg" localSheetId="10">#REF!</definedName>
    <definedName name="grgrg" localSheetId="7">#REF!</definedName>
    <definedName name="grgrg" localSheetId="11">#REF!</definedName>
    <definedName name="grgrg">#REF!</definedName>
    <definedName name="grgvcxg" localSheetId="8">#REF!</definedName>
    <definedName name="grgvcxg" localSheetId="12">#REF!</definedName>
    <definedName name="grgvcxg" localSheetId="15">#REF!</definedName>
    <definedName name="grgvcxg" localSheetId="10">#REF!</definedName>
    <definedName name="grgvcxg" localSheetId="7">#REF!</definedName>
    <definedName name="grgvcxg" localSheetId="11">#REF!</definedName>
    <definedName name="grgvcxg">#REF!</definedName>
    <definedName name="GROUND" localSheetId="8">#REF!</definedName>
    <definedName name="GROUND" localSheetId="12">#REF!</definedName>
    <definedName name="GROUND" localSheetId="15">#REF!</definedName>
    <definedName name="GROUND" localSheetId="10">#REF!</definedName>
    <definedName name="GROUND" localSheetId="7">#REF!</definedName>
    <definedName name="GROUND" localSheetId="11">#REF!</definedName>
    <definedName name="GROUND">#REF!</definedName>
    <definedName name="GrphActSales" localSheetId="8">#REF!</definedName>
    <definedName name="GrphActSales" localSheetId="12">#REF!</definedName>
    <definedName name="GrphActSales" localSheetId="15">#REF!</definedName>
    <definedName name="GrphActSales" localSheetId="10">#REF!</definedName>
    <definedName name="GrphActSales" localSheetId="7">#REF!</definedName>
    <definedName name="GrphActSales" localSheetId="11">#REF!</definedName>
    <definedName name="GrphActSales">#REF!</definedName>
    <definedName name="GrphActStk" localSheetId="8">#REF!</definedName>
    <definedName name="GrphActStk" localSheetId="12">#REF!</definedName>
    <definedName name="GrphActStk" localSheetId="15">#REF!</definedName>
    <definedName name="GrphActStk" localSheetId="10">#REF!</definedName>
    <definedName name="GrphActStk" localSheetId="7">#REF!</definedName>
    <definedName name="GrphActStk" localSheetId="11">#REF!</definedName>
    <definedName name="GrphActStk">#REF!</definedName>
    <definedName name="GrphPlanSales" localSheetId="8">#REF!</definedName>
    <definedName name="GrphPlanSales" localSheetId="12">#REF!</definedName>
    <definedName name="GrphPlanSales" localSheetId="15">#REF!</definedName>
    <definedName name="GrphPlanSales" localSheetId="10">#REF!</definedName>
    <definedName name="GrphPlanSales" localSheetId="7">#REF!</definedName>
    <definedName name="GrphPlanSales" localSheetId="11">#REF!</definedName>
    <definedName name="GrphPlanSales">#REF!</definedName>
    <definedName name="GrphTgtStk" localSheetId="8">#REF!</definedName>
    <definedName name="GrphTgtStk" localSheetId="12">#REF!</definedName>
    <definedName name="GrphTgtStk" localSheetId="15">#REF!</definedName>
    <definedName name="GrphTgtStk" localSheetId="10">#REF!</definedName>
    <definedName name="GrphTgtStk" localSheetId="7">#REF!</definedName>
    <definedName name="GrphTgtStk" localSheetId="11">#REF!</definedName>
    <definedName name="GrphTgtStk">#REF!</definedName>
    <definedName name="grujm" localSheetId="22" hidden="1">{#N/A,#N/A,FALSE,"2~8번"}</definedName>
    <definedName name="grujm" localSheetId="18" hidden="1">{#N/A,#N/A,FALSE,"2~8번"}</definedName>
    <definedName name="grujm" localSheetId="17" hidden="1">{#N/A,#N/A,FALSE,"2~8번"}</definedName>
    <definedName name="grujm" localSheetId="23" hidden="1">{#N/A,#N/A,FALSE,"2~8번"}</definedName>
    <definedName name="grujm" localSheetId="21" hidden="1">{#N/A,#N/A,FALSE,"2~8번"}</definedName>
    <definedName name="grujm" localSheetId="20" hidden="1">{#N/A,#N/A,FALSE,"2~8번"}</definedName>
    <definedName name="grujm" localSheetId="19" hidden="1">{#N/A,#N/A,FALSE,"2~8번"}</definedName>
    <definedName name="grujm" localSheetId="26" hidden="1">{#N/A,#N/A,FALSE,"2~8번"}</definedName>
    <definedName name="grujm" hidden="1">{#N/A,#N/A,FALSE,"2~8번"}</definedName>
    <definedName name="grvds" localSheetId="8">#REF!</definedName>
    <definedName name="grvds" localSheetId="12">#REF!</definedName>
    <definedName name="grvds" localSheetId="15">#REF!</definedName>
    <definedName name="grvds" localSheetId="10">#REF!</definedName>
    <definedName name="grvds" localSheetId="7">#REF!</definedName>
    <definedName name="grvds" localSheetId="11">#REF!</definedName>
    <definedName name="grvds">#REF!</definedName>
    <definedName name="grZ" localSheetId="8">#REF!</definedName>
    <definedName name="grZ" localSheetId="12">#REF!</definedName>
    <definedName name="grZ" localSheetId="15">#REF!</definedName>
    <definedName name="grZ" localSheetId="10">#REF!</definedName>
    <definedName name="grZ" localSheetId="7">#REF!</definedName>
    <definedName name="grZ" localSheetId="11">#REF!</definedName>
    <definedName name="grZ">#REF!</definedName>
    <definedName name="gsand" localSheetId="9">#REF!</definedName>
    <definedName name="gsand" localSheetId="13">#REF!</definedName>
    <definedName name="gsand" localSheetId="8">#REF!</definedName>
    <definedName name="gsand" localSheetId="12">#REF!</definedName>
    <definedName name="gsand" localSheetId="15">#REF!</definedName>
    <definedName name="gsand" localSheetId="10">#REF!</definedName>
    <definedName name="gsand" localSheetId="7">#REF!</definedName>
    <definedName name="gsand" localSheetId="11">#REF!</definedName>
    <definedName name="gsand">#REF!</definedName>
    <definedName name="gt" localSheetId="0">#REF!</definedName>
    <definedName name="gt" localSheetId="9">#REF!</definedName>
    <definedName name="gt" localSheetId="13">#REF!</definedName>
    <definedName name="gt" localSheetId="8">#REF!</definedName>
    <definedName name="gt" localSheetId="12">#REF!</definedName>
    <definedName name="gt" localSheetId="15">#REF!</definedName>
    <definedName name="gt" localSheetId="10">#REF!</definedName>
    <definedName name="gt" localSheetId="7">#REF!</definedName>
    <definedName name="gt" localSheetId="11">#REF!</definedName>
    <definedName name="gt">#REF!</definedName>
    <definedName name="gu" localSheetId="8">#REF!,#REF!</definedName>
    <definedName name="gu" localSheetId="12">#REF!,#REF!</definedName>
    <definedName name="gu" localSheetId="15">#REF!,#REF!</definedName>
    <definedName name="gu" localSheetId="10">#REF!,#REF!</definedName>
    <definedName name="gu" localSheetId="7">#REF!,#REF!</definedName>
    <definedName name="gu" localSheetId="11">#REF!,#REF!</definedName>
    <definedName name="gu">#REF!,#REF!</definedName>
    <definedName name="H" localSheetId="0">#REF!</definedName>
    <definedName name="H" localSheetId="9">#REF!</definedName>
    <definedName name="H" localSheetId="13">#REF!</definedName>
    <definedName name="H" localSheetId="8">#REF!</definedName>
    <definedName name="H" localSheetId="12">#REF!</definedName>
    <definedName name="H" localSheetId="15">#REF!</definedName>
    <definedName name="H" localSheetId="10">#REF!</definedName>
    <definedName name="H" localSheetId="7">#REF!</definedName>
    <definedName name="H" localSheetId="11">#REF!</definedName>
    <definedName name="H">#REF!</definedName>
    <definedName name="H_1" localSheetId="9">#REF!</definedName>
    <definedName name="H_1" localSheetId="13">#REF!</definedName>
    <definedName name="H_1" localSheetId="8">#REF!</definedName>
    <definedName name="H_1" localSheetId="12">#REF!</definedName>
    <definedName name="H_1" localSheetId="15">#REF!</definedName>
    <definedName name="H_1" localSheetId="10">#REF!</definedName>
    <definedName name="H_1" localSheetId="7">#REF!</definedName>
    <definedName name="H_1" localSheetId="11">#REF!</definedName>
    <definedName name="H_1">#REF!</definedName>
    <definedName name="H_2" localSheetId="9">#REF!</definedName>
    <definedName name="H_2" localSheetId="13">#REF!</definedName>
    <definedName name="H_2" localSheetId="8">#REF!</definedName>
    <definedName name="H_2" localSheetId="12">#REF!</definedName>
    <definedName name="H_2" localSheetId="15">#REF!</definedName>
    <definedName name="H_2" localSheetId="10">#REF!</definedName>
    <definedName name="H_2" localSheetId="7">#REF!</definedName>
    <definedName name="H_2" localSheetId="11">#REF!</definedName>
    <definedName name="H_2">#REF!</definedName>
    <definedName name="h_3" localSheetId="8">#REF!</definedName>
    <definedName name="h_3" localSheetId="12">#REF!</definedName>
    <definedName name="h_3" localSheetId="15">#REF!</definedName>
    <definedName name="h_3" localSheetId="10">#REF!</definedName>
    <definedName name="h_3" localSheetId="7">#REF!</definedName>
    <definedName name="h_3" localSheetId="11">#REF!</definedName>
    <definedName name="h_3">#REF!</definedName>
    <definedName name="h_pile" localSheetId="8">#REF!</definedName>
    <definedName name="h_pile" localSheetId="12">#REF!</definedName>
    <definedName name="h_pile" localSheetId="15">#REF!</definedName>
    <definedName name="h_pile" localSheetId="10">#REF!</definedName>
    <definedName name="h_pile" localSheetId="7">#REF!</definedName>
    <definedName name="h_pile" localSheetId="11">#REF!</definedName>
    <definedName name="h_pile">#REF!</definedName>
    <definedName name="h_pileea" localSheetId="8">#REF!</definedName>
    <definedName name="h_pileea" localSheetId="12">#REF!</definedName>
    <definedName name="h_pileea" localSheetId="15">#REF!</definedName>
    <definedName name="h_pileea" localSheetId="10">#REF!</definedName>
    <definedName name="h_pileea" localSheetId="7">#REF!</definedName>
    <definedName name="h_pileea" localSheetId="11">#REF!</definedName>
    <definedName name="h_pileea">#REF!</definedName>
    <definedName name="H10A1P" localSheetId="8">#REF!</definedName>
    <definedName name="H10A1P" localSheetId="12">#REF!</definedName>
    <definedName name="H10A1P" localSheetId="15">#REF!</definedName>
    <definedName name="H10A1P" localSheetId="10">#REF!</definedName>
    <definedName name="H10A1P" localSheetId="7">#REF!</definedName>
    <definedName name="H10A1P" localSheetId="11">#REF!</definedName>
    <definedName name="H10A1P">#REF!</definedName>
    <definedName name="h10a1t" localSheetId="8">#REF!</definedName>
    <definedName name="h10a1t" localSheetId="12">#REF!</definedName>
    <definedName name="h10a1t" localSheetId="15">#REF!</definedName>
    <definedName name="h10a1t" localSheetId="10">#REF!</definedName>
    <definedName name="h10a1t" localSheetId="7">#REF!</definedName>
    <definedName name="h10a1t" localSheetId="11">#REF!</definedName>
    <definedName name="h10a1t">#REF!</definedName>
    <definedName name="h10a2p" localSheetId="8">#REF!</definedName>
    <definedName name="h10a2p" localSheetId="12">#REF!</definedName>
    <definedName name="h10a2p" localSheetId="15">#REF!</definedName>
    <definedName name="h10a2p" localSheetId="10">#REF!</definedName>
    <definedName name="h10a2p" localSheetId="7">#REF!</definedName>
    <definedName name="h10a2p" localSheetId="11">#REF!</definedName>
    <definedName name="h10a2p">#REF!</definedName>
    <definedName name="h10a2t" localSheetId="8">#REF!</definedName>
    <definedName name="h10a2t" localSheetId="12">#REF!</definedName>
    <definedName name="h10a2t" localSheetId="15">#REF!</definedName>
    <definedName name="h10a2t" localSheetId="10">#REF!</definedName>
    <definedName name="h10a2t" localSheetId="7">#REF!</definedName>
    <definedName name="h10a2t" localSheetId="11">#REF!</definedName>
    <definedName name="h10a2t">#REF!</definedName>
    <definedName name="H11A1P" localSheetId="8">#REF!</definedName>
    <definedName name="H11A1P" localSheetId="12">#REF!</definedName>
    <definedName name="H11A1P" localSheetId="15">#REF!</definedName>
    <definedName name="H11A1P" localSheetId="10">#REF!</definedName>
    <definedName name="H11A1P" localSheetId="7">#REF!</definedName>
    <definedName name="H11A1P" localSheetId="11">#REF!</definedName>
    <definedName name="H11A1P">#REF!</definedName>
    <definedName name="h11a1t" localSheetId="8">#REF!</definedName>
    <definedName name="h11a1t" localSheetId="12">#REF!</definedName>
    <definedName name="h11a1t" localSheetId="15">#REF!</definedName>
    <definedName name="h11a1t" localSheetId="10">#REF!</definedName>
    <definedName name="h11a1t" localSheetId="7">#REF!</definedName>
    <definedName name="h11a1t" localSheetId="11">#REF!</definedName>
    <definedName name="h11a1t">#REF!</definedName>
    <definedName name="h11a2p" localSheetId="8">#REF!</definedName>
    <definedName name="h11a2p" localSheetId="12">#REF!</definedName>
    <definedName name="h11a2p" localSheetId="15">#REF!</definedName>
    <definedName name="h11a2p" localSheetId="10">#REF!</definedName>
    <definedName name="h11a2p" localSheetId="7">#REF!</definedName>
    <definedName name="h11a2p" localSheetId="11">#REF!</definedName>
    <definedName name="h11a2p">#REF!</definedName>
    <definedName name="H11A2T" localSheetId="8">#REF!</definedName>
    <definedName name="H11A2T" localSheetId="12">#REF!</definedName>
    <definedName name="H11A2T" localSheetId="15">#REF!</definedName>
    <definedName name="H11A2T" localSheetId="10">#REF!</definedName>
    <definedName name="H11A2T" localSheetId="7">#REF!</definedName>
    <definedName name="H11A2T" localSheetId="11">#REF!</definedName>
    <definedName name="H11A2T">#REF!</definedName>
    <definedName name="H1A1P" localSheetId="8">#REF!</definedName>
    <definedName name="H1A1P" localSheetId="12">#REF!</definedName>
    <definedName name="H1A1P" localSheetId="15">#REF!</definedName>
    <definedName name="H1A1P" localSheetId="10">#REF!</definedName>
    <definedName name="H1A1P" localSheetId="7">#REF!</definedName>
    <definedName name="H1A1P" localSheetId="11">#REF!</definedName>
    <definedName name="H1A1P">#REF!</definedName>
    <definedName name="h1a1t" localSheetId="8">#REF!</definedName>
    <definedName name="h1a1t" localSheetId="12">#REF!</definedName>
    <definedName name="h1a1t" localSheetId="15">#REF!</definedName>
    <definedName name="h1a1t" localSheetId="10">#REF!</definedName>
    <definedName name="h1a1t" localSheetId="7">#REF!</definedName>
    <definedName name="h1a1t" localSheetId="11">#REF!</definedName>
    <definedName name="h1a1t">#REF!</definedName>
    <definedName name="h1a2p" localSheetId="8">#REF!</definedName>
    <definedName name="h1a2p" localSheetId="12">#REF!</definedName>
    <definedName name="h1a2p" localSheetId="15">#REF!</definedName>
    <definedName name="h1a2p" localSheetId="10">#REF!</definedName>
    <definedName name="h1a2p" localSheetId="7">#REF!</definedName>
    <definedName name="h1a2p" localSheetId="11">#REF!</definedName>
    <definedName name="h1a2p">#REF!</definedName>
    <definedName name="h1a2t" localSheetId="8">#REF!</definedName>
    <definedName name="h1a2t" localSheetId="12">#REF!</definedName>
    <definedName name="h1a2t" localSheetId="15">#REF!</definedName>
    <definedName name="h1a2t" localSheetId="10">#REF!</definedName>
    <definedName name="h1a2t" localSheetId="7">#REF!</definedName>
    <definedName name="h1a2t" localSheetId="11">#REF!</definedName>
    <definedName name="h1a2t">#REF!</definedName>
    <definedName name="H1C" localSheetId="8">#REF!</definedName>
    <definedName name="H1C" localSheetId="12">#REF!</definedName>
    <definedName name="H1C" localSheetId="15">#REF!</definedName>
    <definedName name="H1C" localSheetId="10">#REF!</definedName>
    <definedName name="H1C" localSheetId="7">#REF!</definedName>
    <definedName name="H1C" localSheetId="11">#REF!</definedName>
    <definedName name="H1C">#REF!</definedName>
    <definedName name="H1D" localSheetId="8">#REF!</definedName>
    <definedName name="H1D" localSheetId="12">#REF!</definedName>
    <definedName name="H1D" localSheetId="15">#REF!</definedName>
    <definedName name="H1D" localSheetId="10">#REF!</definedName>
    <definedName name="H1D" localSheetId="7">#REF!</definedName>
    <definedName name="H1D" localSheetId="11">#REF!</definedName>
    <definedName name="H1D">#REF!</definedName>
    <definedName name="H1H" localSheetId="8">#REF!</definedName>
    <definedName name="H1H" localSheetId="12">#REF!</definedName>
    <definedName name="H1H" localSheetId="15">#REF!</definedName>
    <definedName name="H1H" localSheetId="10">#REF!</definedName>
    <definedName name="H1H" localSheetId="7">#REF!</definedName>
    <definedName name="H1H" localSheetId="11">#REF!</definedName>
    <definedName name="H1H">#REF!</definedName>
    <definedName name="H1L" localSheetId="8">#REF!</definedName>
    <definedName name="H1L" localSheetId="12">#REF!</definedName>
    <definedName name="H1L" localSheetId="15">#REF!</definedName>
    <definedName name="H1L" localSheetId="10">#REF!</definedName>
    <definedName name="H1L" localSheetId="7">#REF!</definedName>
    <definedName name="H1L" localSheetId="11">#REF!</definedName>
    <definedName name="H1L">#REF!</definedName>
    <definedName name="H1R" localSheetId="8">#REF!</definedName>
    <definedName name="H1R" localSheetId="12">#REF!</definedName>
    <definedName name="H1R" localSheetId="15">#REF!</definedName>
    <definedName name="H1R" localSheetId="10">#REF!</definedName>
    <definedName name="H1R" localSheetId="7">#REF!</definedName>
    <definedName name="H1R" localSheetId="11">#REF!</definedName>
    <definedName name="H1R">#REF!</definedName>
    <definedName name="H1WL" localSheetId="8">#REF!</definedName>
    <definedName name="H1WL" localSheetId="12">#REF!</definedName>
    <definedName name="H1WL" localSheetId="15">#REF!</definedName>
    <definedName name="H1WL" localSheetId="10">#REF!</definedName>
    <definedName name="H1WL" localSheetId="7">#REF!</definedName>
    <definedName name="H1WL" localSheetId="11">#REF!</definedName>
    <definedName name="H1WL">#REF!</definedName>
    <definedName name="H1WR" localSheetId="8">#REF!</definedName>
    <definedName name="H1WR" localSheetId="12">#REF!</definedName>
    <definedName name="H1WR" localSheetId="15">#REF!</definedName>
    <definedName name="H1WR" localSheetId="10">#REF!</definedName>
    <definedName name="H1WR" localSheetId="7">#REF!</definedName>
    <definedName name="H1WR" localSheetId="11">#REF!</definedName>
    <definedName name="H1WR">#REF!</definedName>
    <definedName name="H2A1P" localSheetId="8">#REF!</definedName>
    <definedName name="H2A1P" localSheetId="12">#REF!</definedName>
    <definedName name="H2A1P" localSheetId="15">#REF!</definedName>
    <definedName name="H2A1P" localSheetId="10">#REF!</definedName>
    <definedName name="H2A1P" localSheetId="7">#REF!</definedName>
    <definedName name="H2A1P" localSheetId="11">#REF!</definedName>
    <definedName name="H2A1P">#REF!</definedName>
    <definedName name="h2a1t" localSheetId="8">#REF!</definedName>
    <definedName name="h2a1t" localSheetId="12">#REF!</definedName>
    <definedName name="h2a1t" localSheetId="15">#REF!</definedName>
    <definedName name="h2a1t" localSheetId="10">#REF!</definedName>
    <definedName name="h2a1t" localSheetId="7">#REF!</definedName>
    <definedName name="h2a1t" localSheetId="11">#REF!</definedName>
    <definedName name="h2a1t">#REF!</definedName>
    <definedName name="h2a2p" localSheetId="8">#REF!</definedName>
    <definedName name="h2a2p" localSheetId="12">#REF!</definedName>
    <definedName name="h2a2p" localSheetId="15">#REF!</definedName>
    <definedName name="h2a2p" localSheetId="10">#REF!</definedName>
    <definedName name="h2a2p" localSheetId="7">#REF!</definedName>
    <definedName name="h2a2p" localSheetId="11">#REF!</definedName>
    <definedName name="h2a2p">#REF!</definedName>
    <definedName name="h2a2t" localSheetId="8">#REF!</definedName>
    <definedName name="h2a2t" localSheetId="12">#REF!</definedName>
    <definedName name="h2a2t" localSheetId="15">#REF!</definedName>
    <definedName name="h2a2t" localSheetId="10">#REF!</definedName>
    <definedName name="h2a2t" localSheetId="7">#REF!</definedName>
    <definedName name="h2a2t" localSheetId="11">#REF!</definedName>
    <definedName name="h2a2t">#REF!</definedName>
    <definedName name="H2C" localSheetId="8">#REF!</definedName>
    <definedName name="H2C" localSheetId="12">#REF!</definedName>
    <definedName name="H2C" localSheetId="15">#REF!</definedName>
    <definedName name="H2C" localSheetId="10">#REF!</definedName>
    <definedName name="H2C" localSheetId="7">#REF!</definedName>
    <definedName name="H2C" localSheetId="11">#REF!</definedName>
    <definedName name="H2C">#REF!</definedName>
    <definedName name="H2D" localSheetId="8">#REF!</definedName>
    <definedName name="H2D" localSheetId="12">#REF!</definedName>
    <definedName name="H2D" localSheetId="15">#REF!</definedName>
    <definedName name="H2D" localSheetId="10">#REF!</definedName>
    <definedName name="H2D" localSheetId="7">#REF!</definedName>
    <definedName name="H2D" localSheetId="11">#REF!</definedName>
    <definedName name="H2D">#REF!</definedName>
    <definedName name="H2H" localSheetId="8">#REF!</definedName>
    <definedName name="H2H" localSheetId="12">#REF!</definedName>
    <definedName name="H2H" localSheetId="15">#REF!</definedName>
    <definedName name="H2H" localSheetId="10">#REF!</definedName>
    <definedName name="H2H" localSheetId="7">#REF!</definedName>
    <definedName name="H2H" localSheetId="11">#REF!</definedName>
    <definedName name="H2H">#REF!</definedName>
    <definedName name="H2L" localSheetId="8">#REF!</definedName>
    <definedName name="H2L" localSheetId="12">#REF!</definedName>
    <definedName name="H2L" localSheetId="15">#REF!</definedName>
    <definedName name="H2L" localSheetId="10">#REF!</definedName>
    <definedName name="H2L" localSheetId="7">#REF!</definedName>
    <definedName name="H2L" localSheetId="11">#REF!</definedName>
    <definedName name="H2L">#REF!</definedName>
    <definedName name="H2R" localSheetId="8">#REF!</definedName>
    <definedName name="H2R" localSheetId="12">#REF!</definedName>
    <definedName name="H2R" localSheetId="15">#REF!</definedName>
    <definedName name="H2R" localSheetId="10">#REF!</definedName>
    <definedName name="H2R" localSheetId="7">#REF!</definedName>
    <definedName name="H2R" localSheetId="11">#REF!</definedName>
    <definedName name="H2R">#REF!</definedName>
    <definedName name="H2WL" localSheetId="8">#REF!</definedName>
    <definedName name="H2WL" localSheetId="12">#REF!</definedName>
    <definedName name="H2WL" localSheetId="15">#REF!</definedName>
    <definedName name="H2WL" localSheetId="10">#REF!</definedName>
    <definedName name="H2WL" localSheetId="7">#REF!</definedName>
    <definedName name="H2WL" localSheetId="11">#REF!</definedName>
    <definedName name="H2WL">#REF!</definedName>
    <definedName name="H2WR" localSheetId="8">#REF!</definedName>
    <definedName name="H2WR" localSheetId="12">#REF!</definedName>
    <definedName name="H2WR" localSheetId="15">#REF!</definedName>
    <definedName name="H2WR" localSheetId="10">#REF!</definedName>
    <definedName name="H2WR" localSheetId="7">#REF!</definedName>
    <definedName name="H2WR" localSheetId="11">#REF!</definedName>
    <definedName name="H2WR">#REF!</definedName>
    <definedName name="H3A1P" localSheetId="8">#REF!</definedName>
    <definedName name="H3A1P" localSheetId="12">#REF!</definedName>
    <definedName name="H3A1P" localSheetId="15">#REF!</definedName>
    <definedName name="H3A1P" localSheetId="10">#REF!</definedName>
    <definedName name="H3A1P" localSheetId="7">#REF!</definedName>
    <definedName name="H3A1P" localSheetId="11">#REF!</definedName>
    <definedName name="H3A1P">#REF!</definedName>
    <definedName name="h3a1t" localSheetId="8">#REF!</definedName>
    <definedName name="h3a1t" localSheetId="12">#REF!</definedName>
    <definedName name="h3a1t" localSheetId="15">#REF!</definedName>
    <definedName name="h3a1t" localSheetId="10">#REF!</definedName>
    <definedName name="h3a1t" localSheetId="7">#REF!</definedName>
    <definedName name="h3a1t" localSheetId="11">#REF!</definedName>
    <definedName name="h3a1t">#REF!</definedName>
    <definedName name="h3a2p" localSheetId="8">#REF!</definedName>
    <definedName name="h3a2p" localSheetId="12">#REF!</definedName>
    <definedName name="h3a2p" localSheetId="15">#REF!</definedName>
    <definedName name="h3a2p" localSheetId="10">#REF!</definedName>
    <definedName name="h3a2p" localSheetId="7">#REF!</definedName>
    <definedName name="h3a2p" localSheetId="11">#REF!</definedName>
    <definedName name="h3a2p">#REF!</definedName>
    <definedName name="h3a2t" localSheetId="8">#REF!</definedName>
    <definedName name="h3a2t" localSheetId="12">#REF!</definedName>
    <definedName name="h3a2t" localSheetId="15">#REF!</definedName>
    <definedName name="h3a2t" localSheetId="10">#REF!</definedName>
    <definedName name="h3a2t" localSheetId="7">#REF!</definedName>
    <definedName name="h3a2t" localSheetId="11">#REF!</definedName>
    <definedName name="h3a2t">#REF!</definedName>
    <definedName name="H3AP1" localSheetId="8">#REF!</definedName>
    <definedName name="H3AP1" localSheetId="12">#REF!</definedName>
    <definedName name="H3AP1" localSheetId="15">#REF!</definedName>
    <definedName name="H3AP1" localSheetId="10">#REF!</definedName>
    <definedName name="H3AP1" localSheetId="7">#REF!</definedName>
    <definedName name="H3AP1" localSheetId="11">#REF!</definedName>
    <definedName name="H3AP1">#REF!</definedName>
    <definedName name="H3C" localSheetId="8">#REF!</definedName>
    <definedName name="H3C" localSheetId="12">#REF!</definedName>
    <definedName name="H3C" localSheetId="15">#REF!</definedName>
    <definedName name="H3C" localSheetId="10">#REF!</definedName>
    <definedName name="H3C" localSheetId="7">#REF!</definedName>
    <definedName name="H3C" localSheetId="11">#REF!</definedName>
    <definedName name="H3C">#REF!</definedName>
    <definedName name="H3H" localSheetId="8">#REF!</definedName>
    <definedName name="H3H" localSheetId="12">#REF!</definedName>
    <definedName name="H3H" localSheetId="15">#REF!</definedName>
    <definedName name="H3H" localSheetId="10">#REF!</definedName>
    <definedName name="H3H" localSheetId="7">#REF!</definedName>
    <definedName name="H3H" localSheetId="11">#REF!</definedName>
    <definedName name="H3H">#REF!</definedName>
    <definedName name="H3L" localSheetId="8">#REF!</definedName>
    <definedName name="H3L" localSheetId="12">#REF!</definedName>
    <definedName name="H3L" localSheetId="15">#REF!</definedName>
    <definedName name="H3L" localSheetId="10">#REF!</definedName>
    <definedName name="H3L" localSheetId="7">#REF!</definedName>
    <definedName name="H3L" localSheetId="11">#REF!</definedName>
    <definedName name="H3L">#REF!</definedName>
    <definedName name="H3R" localSheetId="8">#REF!</definedName>
    <definedName name="H3R" localSheetId="12">#REF!</definedName>
    <definedName name="H3R" localSheetId="15">#REF!</definedName>
    <definedName name="H3R" localSheetId="10">#REF!</definedName>
    <definedName name="H3R" localSheetId="7">#REF!</definedName>
    <definedName name="H3R" localSheetId="11">#REF!</definedName>
    <definedName name="H3R">#REF!</definedName>
    <definedName name="H3WL" localSheetId="8">#REF!</definedName>
    <definedName name="H3WL" localSheetId="12">#REF!</definedName>
    <definedName name="H3WL" localSheetId="15">#REF!</definedName>
    <definedName name="H3WL" localSheetId="10">#REF!</definedName>
    <definedName name="H3WL" localSheetId="7">#REF!</definedName>
    <definedName name="H3WL" localSheetId="11">#REF!</definedName>
    <definedName name="H3WL">#REF!</definedName>
    <definedName name="H3WR" localSheetId="8">#REF!</definedName>
    <definedName name="H3WR" localSheetId="12">#REF!</definedName>
    <definedName name="H3WR" localSheetId="15">#REF!</definedName>
    <definedName name="H3WR" localSheetId="10">#REF!</definedName>
    <definedName name="H3WR" localSheetId="7">#REF!</definedName>
    <definedName name="H3WR" localSheetId="11">#REF!</definedName>
    <definedName name="H3WR">#REF!</definedName>
    <definedName name="h4a1p" localSheetId="8">#REF!</definedName>
    <definedName name="h4a1p" localSheetId="12">#REF!</definedName>
    <definedName name="h4a1p" localSheetId="15">#REF!</definedName>
    <definedName name="h4a1p" localSheetId="10">#REF!</definedName>
    <definedName name="h4a1p" localSheetId="7">#REF!</definedName>
    <definedName name="h4a1p" localSheetId="11">#REF!</definedName>
    <definedName name="h4a1p">#REF!</definedName>
    <definedName name="h4a1t" localSheetId="8">#REF!</definedName>
    <definedName name="h4a1t" localSheetId="12">#REF!</definedName>
    <definedName name="h4a1t" localSheetId="15">#REF!</definedName>
    <definedName name="h4a1t" localSheetId="10">#REF!</definedName>
    <definedName name="h4a1t" localSheetId="7">#REF!</definedName>
    <definedName name="h4a1t" localSheetId="11">#REF!</definedName>
    <definedName name="h4a1t">#REF!</definedName>
    <definedName name="h4a2p" localSheetId="8">#REF!</definedName>
    <definedName name="h4a2p" localSheetId="12">#REF!</definedName>
    <definedName name="h4a2p" localSheetId="15">#REF!</definedName>
    <definedName name="h4a2p" localSheetId="10">#REF!</definedName>
    <definedName name="h4a2p" localSheetId="7">#REF!</definedName>
    <definedName name="h4a2p" localSheetId="11">#REF!</definedName>
    <definedName name="h4a2p">#REF!</definedName>
    <definedName name="h4a2t" localSheetId="8">#REF!</definedName>
    <definedName name="h4a2t" localSheetId="12">#REF!</definedName>
    <definedName name="h4a2t" localSheetId="15">#REF!</definedName>
    <definedName name="h4a2t" localSheetId="10">#REF!</definedName>
    <definedName name="h4a2t" localSheetId="7">#REF!</definedName>
    <definedName name="h4a2t" localSheetId="11">#REF!</definedName>
    <definedName name="h4a2t">#REF!</definedName>
    <definedName name="H4H" localSheetId="8">#REF!</definedName>
    <definedName name="H4H" localSheetId="12">#REF!</definedName>
    <definedName name="H4H" localSheetId="15">#REF!</definedName>
    <definedName name="H4H" localSheetId="10">#REF!</definedName>
    <definedName name="H4H" localSheetId="7">#REF!</definedName>
    <definedName name="H4H" localSheetId="11">#REF!</definedName>
    <definedName name="H4H">#REF!</definedName>
    <definedName name="H4L" localSheetId="8">#REF!</definedName>
    <definedName name="H4L" localSheetId="12">#REF!</definedName>
    <definedName name="H4L" localSheetId="15">#REF!</definedName>
    <definedName name="H4L" localSheetId="10">#REF!</definedName>
    <definedName name="H4L" localSheetId="7">#REF!</definedName>
    <definedName name="H4L" localSheetId="11">#REF!</definedName>
    <definedName name="H4L">#REF!</definedName>
    <definedName name="H4R" localSheetId="8">#REF!</definedName>
    <definedName name="H4R" localSheetId="12">#REF!</definedName>
    <definedName name="H4R" localSheetId="15">#REF!</definedName>
    <definedName name="H4R" localSheetId="10">#REF!</definedName>
    <definedName name="H4R" localSheetId="7">#REF!</definedName>
    <definedName name="H4R" localSheetId="11">#REF!</definedName>
    <definedName name="H4R">#REF!</definedName>
    <definedName name="H5A1P" localSheetId="8">#REF!</definedName>
    <definedName name="H5A1P" localSheetId="12">#REF!</definedName>
    <definedName name="H5A1P" localSheetId="15">#REF!</definedName>
    <definedName name="H5A1P" localSheetId="10">#REF!</definedName>
    <definedName name="H5A1P" localSheetId="7">#REF!</definedName>
    <definedName name="H5A1P" localSheetId="11">#REF!</definedName>
    <definedName name="H5A1P">#REF!</definedName>
    <definedName name="h5a1t" localSheetId="8">#REF!</definedName>
    <definedName name="h5a1t" localSheetId="12">#REF!</definedName>
    <definedName name="h5a1t" localSheetId="15">#REF!</definedName>
    <definedName name="h5a1t" localSheetId="10">#REF!</definedName>
    <definedName name="h5a1t" localSheetId="7">#REF!</definedName>
    <definedName name="h5a1t" localSheetId="11">#REF!</definedName>
    <definedName name="h5a1t">#REF!</definedName>
    <definedName name="h5a2p" localSheetId="8">#REF!</definedName>
    <definedName name="h5a2p" localSheetId="12">#REF!</definedName>
    <definedName name="h5a2p" localSheetId="15">#REF!</definedName>
    <definedName name="h5a2p" localSheetId="10">#REF!</definedName>
    <definedName name="h5a2p" localSheetId="7">#REF!</definedName>
    <definedName name="h5a2p" localSheetId="11">#REF!</definedName>
    <definedName name="h5a2p">#REF!</definedName>
    <definedName name="h5a2t" localSheetId="8">#REF!</definedName>
    <definedName name="h5a2t" localSheetId="12">#REF!</definedName>
    <definedName name="h5a2t" localSheetId="15">#REF!</definedName>
    <definedName name="h5a2t" localSheetId="10">#REF!</definedName>
    <definedName name="h5a2t" localSheetId="7">#REF!</definedName>
    <definedName name="h5a2t" localSheetId="11">#REF!</definedName>
    <definedName name="h5a2t">#REF!</definedName>
    <definedName name="H5L" localSheetId="8">#REF!</definedName>
    <definedName name="H5L" localSheetId="12">#REF!</definedName>
    <definedName name="H5L" localSheetId="15">#REF!</definedName>
    <definedName name="H5L" localSheetId="10">#REF!</definedName>
    <definedName name="H5L" localSheetId="7">#REF!</definedName>
    <definedName name="H5L" localSheetId="11">#REF!</definedName>
    <definedName name="H5L">#REF!</definedName>
    <definedName name="H5R" localSheetId="8">#REF!</definedName>
    <definedName name="H5R" localSheetId="12">#REF!</definedName>
    <definedName name="H5R" localSheetId="15">#REF!</definedName>
    <definedName name="H5R" localSheetId="10">#REF!</definedName>
    <definedName name="H5R" localSheetId="7">#REF!</definedName>
    <definedName name="H5R" localSheetId="11">#REF!</definedName>
    <definedName name="H5R">#REF!</definedName>
    <definedName name="H6A1P" localSheetId="8">#REF!</definedName>
    <definedName name="H6A1P" localSheetId="12">#REF!</definedName>
    <definedName name="H6A1P" localSheetId="15">#REF!</definedName>
    <definedName name="H6A1P" localSheetId="10">#REF!</definedName>
    <definedName name="H6A1P" localSheetId="7">#REF!</definedName>
    <definedName name="H6A1P" localSheetId="11">#REF!</definedName>
    <definedName name="H6A1P">#REF!</definedName>
    <definedName name="h6a1t" localSheetId="8">#REF!</definedName>
    <definedName name="h6a1t" localSheetId="12">#REF!</definedName>
    <definedName name="h6a1t" localSheetId="15">#REF!</definedName>
    <definedName name="h6a1t" localSheetId="10">#REF!</definedName>
    <definedName name="h6a1t" localSheetId="7">#REF!</definedName>
    <definedName name="h6a1t" localSheetId="11">#REF!</definedName>
    <definedName name="h6a1t">#REF!</definedName>
    <definedName name="h6a2p" localSheetId="8">#REF!</definedName>
    <definedName name="h6a2p" localSheetId="12">#REF!</definedName>
    <definedName name="h6a2p" localSheetId="15">#REF!</definedName>
    <definedName name="h6a2p" localSheetId="10">#REF!</definedName>
    <definedName name="h6a2p" localSheetId="7">#REF!</definedName>
    <definedName name="h6a2p" localSheetId="11">#REF!</definedName>
    <definedName name="h6a2p">#REF!</definedName>
    <definedName name="h6a2t" localSheetId="8">#REF!</definedName>
    <definedName name="h6a2t" localSheetId="12">#REF!</definedName>
    <definedName name="h6a2t" localSheetId="15">#REF!</definedName>
    <definedName name="h6a2t" localSheetId="10">#REF!</definedName>
    <definedName name="h6a2t" localSheetId="7">#REF!</definedName>
    <definedName name="h6a2t" localSheetId="11">#REF!</definedName>
    <definedName name="h6a2t">#REF!</definedName>
    <definedName name="H6L" localSheetId="8">#REF!</definedName>
    <definedName name="H6L" localSheetId="12">#REF!</definedName>
    <definedName name="H6L" localSheetId="15">#REF!</definedName>
    <definedName name="H6L" localSheetId="10">#REF!</definedName>
    <definedName name="H6L" localSheetId="7">#REF!</definedName>
    <definedName name="H6L" localSheetId="11">#REF!</definedName>
    <definedName name="H6L">#REF!</definedName>
    <definedName name="H6R" localSheetId="8">#REF!</definedName>
    <definedName name="H6R" localSheetId="12">#REF!</definedName>
    <definedName name="H6R" localSheetId="15">#REF!</definedName>
    <definedName name="H6R" localSheetId="10">#REF!</definedName>
    <definedName name="H6R" localSheetId="7">#REF!</definedName>
    <definedName name="H6R" localSheetId="11">#REF!</definedName>
    <definedName name="H6R">#REF!</definedName>
    <definedName name="H7A1P" localSheetId="8">#REF!</definedName>
    <definedName name="H7A1P" localSheetId="12">#REF!</definedName>
    <definedName name="H7A1P" localSheetId="15">#REF!</definedName>
    <definedName name="H7A1P" localSheetId="10">#REF!</definedName>
    <definedName name="H7A1P" localSheetId="7">#REF!</definedName>
    <definedName name="H7A1P" localSheetId="11">#REF!</definedName>
    <definedName name="H7A1P">#REF!</definedName>
    <definedName name="h7a1t" localSheetId="8">#REF!</definedName>
    <definedName name="h7a1t" localSheetId="12">#REF!</definedName>
    <definedName name="h7a1t" localSheetId="15">#REF!</definedName>
    <definedName name="h7a1t" localSheetId="10">#REF!</definedName>
    <definedName name="h7a1t" localSheetId="7">#REF!</definedName>
    <definedName name="h7a1t" localSheetId="11">#REF!</definedName>
    <definedName name="h7a1t">#REF!</definedName>
    <definedName name="h7a2p" localSheetId="8">#REF!</definedName>
    <definedName name="h7a2p" localSheetId="12">#REF!</definedName>
    <definedName name="h7a2p" localSheetId="15">#REF!</definedName>
    <definedName name="h7a2p" localSheetId="10">#REF!</definedName>
    <definedName name="h7a2p" localSheetId="7">#REF!</definedName>
    <definedName name="h7a2p" localSheetId="11">#REF!</definedName>
    <definedName name="h7a2p">#REF!</definedName>
    <definedName name="h7a2t" localSheetId="8">#REF!</definedName>
    <definedName name="h7a2t" localSheetId="12">#REF!</definedName>
    <definedName name="h7a2t" localSheetId="15">#REF!</definedName>
    <definedName name="h7a2t" localSheetId="10">#REF!</definedName>
    <definedName name="h7a2t" localSheetId="7">#REF!</definedName>
    <definedName name="h7a2t" localSheetId="11">#REF!</definedName>
    <definedName name="h7a2t">#REF!</definedName>
    <definedName name="H7L" localSheetId="8">#REF!</definedName>
    <definedName name="H7L" localSheetId="12">#REF!</definedName>
    <definedName name="H7L" localSheetId="15">#REF!</definedName>
    <definedName name="H7L" localSheetId="10">#REF!</definedName>
    <definedName name="H7L" localSheetId="7">#REF!</definedName>
    <definedName name="H7L" localSheetId="11">#REF!</definedName>
    <definedName name="H7L">#REF!</definedName>
    <definedName name="H7R" localSheetId="8">#REF!</definedName>
    <definedName name="H7R" localSheetId="12">#REF!</definedName>
    <definedName name="H7R" localSheetId="15">#REF!</definedName>
    <definedName name="H7R" localSheetId="10">#REF!</definedName>
    <definedName name="H7R" localSheetId="7">#REF!</definedName>
    <definedName name="H7R" localSheetId="11">#REF!</definedName>
    <definedName name="H7R">#REF!</definedName>
    <definedName name="H8A1P" localSheetId="8">#REF!</definedName>
    <definedName name="H8A1P" localSheetId="12">#REF!</definedName>
    <definedName name="H8A1P" localSheetId="15">#REF!</definedName>
    <definedName name="H8A1P" localSheetId="10">#REF!</definedName>
    <definedName name="H8A1P" localSheetId="7">#REF!</definedName>
    <definedName name="H8A1P" localSheetId="11">#REF!</definedName>
    <definedName name="H8A1P">#REF!</definedName>
    <definedName name="h8a1t" localSheetId="8">#REF!</definedName>
    <definedName name="h8a1t" localSheetId="12">#REF!</definedName>
    <definedName name="h8a1t" localSheetId="15">#REF!</definedName>
    <definedName name="h8a1t" localSheetId="10">#REF!</definedName>
    <definedName name="h8a1t" localSheetId="7">#REF!</definedName>
    <definedName name="h8a1t" localSheetId="11">#REF!</definedName>
    <definedName name="h8a1t">#REF!</definedName>
    <definedName name="h8a2p" localSheetId="8">#REF!</definedName>
    <definedName name="h8a2p" localSheetId="12">#REF!</definedName>
    <definedName name="h8a2p" localSheetId="15">#REF!</definedName>
    <definedName name="h8a2p" localSheetId="10">#REF!</definedName>
    <definedName name="h8a2p" localSheetId="7">#REF!</definedName>
    <definedName name="h8a2p" localSheetId="11">#REF!</definedName>
    <definedName name="h8a2p">#REF!</definedName>
    <definedName name="h8a2t" localSheetId="8">#REF!</definedName>
    <definedName name="h8a2t" localSheetId="12">#REF!</definedName>
    <definedName name="h8a2t" localSheetId="15">#REF!</definedName>
    <definedName name="h8a2t" localSheetId="10">#REF!</definedName>
    <definedName name="h8a2t" localSheetId="7">#REF!</definedName>
    <definedName name="h8a2t" localSheetId="11">#REF!</definedName>
    <definedName name="h8a2t">#REF!</definedName>
    <definedName name="H9A" localSheetId="8">#REF!</definedName>
    <definedName name="H9A" localSheetId="12">#REF!</definedName>
    <definedName name="H9A" localSheetId="15">#REF!</definedName>
    <definedName name="H9A" localSheetId="10">#REF!</definedName>
    <definedName name="H9A" localSheetId="7">#REF!</definedName>
    <definedName name="H9A" localSheetId="11">#REF!</definedName>
    <definedName name="H9A">#REF!</definedName>
    <definedName name="H9A1P" localSheetId="8">#REF!</definedName>
    <definedName name="H9A1P" localSheetId="12">#REF!</definedName>
    <definedName name="H9A1P" localSheetId="15">#REF!</definedName>
    <definedName name="H9A1P" localSheetId="10">#REF!</definedName>
    <definedName name="H9A1P" localSheetId="7">#REF!</definedName>
    <definedName name="H9A1P" localSheetId="11">#REF!</definedName>
    <definedName name="H9A1P">#REF!</definedName>
    <definedName name="h9a1t" localSheetId="8">#REF!</definedName>
    <definedName name="h9a1t" localSheetId="12">#REF!</definedName>
    <definedName name="h9a1t" localSheetId="15">#REF!</definedName>
    <definedName name="h9a1t" localSheetId="10">#REF!</definedName>
    <definedName name="h9a1t" localSheetId="7">#REF!</definedName>
    <definedName name="h9a1t" localSheetId="11">#REF!</definedName>
    <definedName name="h9a1t">#REF!</definedName>
    <definedName name="h9a2p" localSheetId="8">#REF!</definedName>
    <definedName name="h9a2p" localSheetId="12">#REF!</definedName>
    <definedName name="h9a2p" localSheetId="15">#REF!</definedName>
    <definedName name="h9a2p" localSheetId="10">#REF!</definedName>
    <definedName name="h9a2p" localSheetId="7">#REF!</definedName>
    <definedName name="h9a2p" localSheetId="11">#REF!</definedName>
    <definedName name="h9a2p">#REF!</definedName>
    <definedName name="h9a2t" localSheetId="8">#REF!</definedName>
    <definedName name="h9a2t" localSheetId="12">#REF!</definedName>
    <definedName name="h9a2t" localSheetId="15">#REF!</definedName>
    <definedName name="h9a2t" localSheetId="10">#REF!</definedName>
    <definedName name="h9a2t" localSheetId="7">#REF!</definedName>
    <definedName name="h9a2t" localSheetId="11">#REF!</definedName>
    <definedName name="h9a2t">#REF!</definedName>
    <definedName name="HA1P" localSheetId="8">#REF!</definedName>
    <definedName name="HA1P" localSheetId="12">#REF!</definedName>
    <definedName name="HA1P" localSheetId="15">#REF!</definedName>
    <definedName name="HA1P" localSheetId="10">#REF!</definedName>
    <definedName name="HA1P" localSheetId="7">#REF!</definedName>
    <definedName name="HA1P" localSheetId="11">#REF!</definedName>
    <definedName name="HA1P">#REF!</definedName>
    <definedName name="ha1t" localSheetId="8">#REF!</definedName>
    <definedName name="ha1t" localSheetId="12">#REF!</definedName>
    <definedName name="ha1t" localSheetId="15">#REF!</definedName>
    <definedName name="ha1t" localSheetId="10">#REF!</definedName>
    <definedName name="ha1t" localSheetId="7">#REF!</definedName>
    <definedName name="ha1t" localSheetId="11">#REF!</definedName>
    <definedName name="ha1t">#REF!</definedName>
    <definedName name="ha2p" localSheetId="8">#REF!</definedName>
    <definedName name="ha2p" localSheetId="12">#REF!</definedName>
    <definedName name="ha2p" localSheetId="15">#REF!</definedName>
    <definedName name="ha2p" localSheetId="10">#REF!</definedName>
    <definedName name="ha2p" localSheetId="7">#REF!</definedName>
    <definedName name="ha2p" localSheetId="11">#REF!</definedName>
    <definedName name="ha2p">#REF!</definedName>
    <definedName name="ha2t" localSheetId="8">#REF!</definedName>
    <definedName name="ha2t" localSheetId="12">#REF!</definedName>
    <definedName name="ha2t" localSheetId="15">#REF!</definedName>
    <definedName name="ha2t" localSheetId="10">#REF!</definedName>
    <definedName name="ha2t" localSheetId="7">#REF!</definedName>
    <definedName name="ha2t" localSheetId="11">#REF!</definedName>
    <definedName name="ha2t">#REF!</definedName>
    <definedName name="han" localSheetId="8" hidden="1">#REF!</definedName>
    <definedName name="han" localSheetId="12" hidden="1">#REF!</definedName>
    <definedName name="han" localSheetId="15" hidden="1">#REF!</definedName>
    <definedName name="han" localSheetId="10" hidden="1">#REF!</definedName>
    <definedName name="han" localSheetId="7" hidden="1">#REF!</definedName>
    <definedName name="han" localSheetId="11" hidden="1">#REF!</definedName>
    <definedName name="han" hidden="1">#REF!</definedName>
    <definedName name="hardwar" localSheetId="8" hidden="1">#REF!</definedName>
    <definedName name="hardwar" localSheetId="12" hidden="1">#REF!</definedName>
    <definedName name="hardwar" localSheetId="15" hidden="1">#REF!</definedName>
    <definedName name="hardwar" localSheetId="10" hidden="1">#REF!</definedName>
    <definedName name="hardwar" localSheetId="7" hidden="1">#REF!</definedName>
    <definedName name="hardwar" localSheetId="11" hidden="1">#REF!</definedName>
    <definedName name="hardwar" hidden="1">#REF!</definedName>
    <definedName name="HC" localSheetId="8">#REF!</definedName>
    <definedName name="HC" localSheetId="12">#REF!</definedName>
    <definedName name="HC" localSheetId="15">#REF!</definedName>
    <definedName name="HC" localSheetId="10">#REF!</definedName>
    <definedName name="HC" localSheetId="7">#REF!</definedName>
    <definedName name="HC" localSheetId="11">#REF!</definedName>
    <definedName name="HC">#REF!</definedName>
    <definedName name="hddr" localSheetId="8">#REF!</definedName>
    <definedName name="hddr" localSheetId="12">#REF!</definedName>
    <definedName name="hddr" localSheetId="15">#REF!</definedName>
    <definedName name="hddr" localSheetId="10">#REF!</definedName>
    <definedName name="hddr" localSheetId="7">#REF!</definedName>
    <definedName name="hddr" localSheetId="11">#REF!</definedName>
    <definedName name="hddr">#REF!</definedName>
    <definedName name="HE" localSheetId="8">#REF!</definedName>
    <definedName name="HE" localSheetId="12">#REF!</definedName>
    <definedName name="HE" localSheetId="15">#REF!</definedName>
    <definedName name="HE" localSheetId="10">#REF!</definedName>
    <definedName name="HE" localSheetId="7">#REF!</definedName>
    <definedName name="HE" localSheetId="11">#REF!</definedName>
    <definedName name="HE">#REF!</definedName>
    <definedName name="HF" localSheetId="8">#REF!</definedName>
    <definedName name="HF" localSheetId="12">#REF!</definedName>
    <definedName name="HF" localSheetId="15">#REF!</definedName>
    <definedName name="HF" localSheetId="10">#REF!</definedName>
    <definedName name="HF" localSheetId="7">#REF!</definedName>
    <definedName name="HF" localSheetId="11">#REF!</definedName>
    <definedName name="HF">#REF!</definedName>
    <definedName name="hfgr" localSheetId="8">#REF!</definedName>
    <definedName name="hfgr" localSheetId="12">#REF!</definedName>
    <definedName name="hfgr" localSheetId="15">#REF!</definedName>
    <definedName name="hfgr" localSheetId="10">#REF!</definedName>
    <definedName name="hfgr" localSheetId="7">#REF!</definedName>
    <definedName name="hfgr" localSheetId="11">#REF!</definedName>
    <definedName name="hfgr">#REF!</definedName>
    <definedName name="hfgrg" localSheetId="8">#REF!</definedName>
    <definedName name="hfgrg" localSheetId="12">#REF!</definedName>
    <definedName name="hfgrg" localSheetId="15">#REF!</definedName>
    <definedName name="hfgrg" localSheetId="10">#REF!</definedName>
    <definedName name="hfgrg" localSheetId="7">#REF!</definedName>
    <definedName name="hfgrg" localSheetId="11">#REF!</definedName>
    <definedName name="hfgrg">#REF!</definedName>
    <definedName name="hfgrgfdg" localSheetId="8">#REF!</definedName>
    <definedName name="hfgrgfdg" localSheetId="12">#REF!</definedName>
    <definedName name="hfgrgfdg" localSheetId="15">#REF!</definedName>
    <definedName name="hfgrgfdg" localSheetId="10">#REF!</definedName>
    <definedName name="hfgrgfdg" localSheetId="7">#REF!</definedName>
    <definedName name="hfgrgfdg" localSheetId="11">#REF!</definedName>
    <definedName name="hfgrgfdg">#REF!</definedName>
    <definedName name="hgderfd" localSheetId="8">#REF!</definedName>
    <definedName name="hgderfd" localSheetId="12">#REF!</definedName>
    <definedName name="hgderfd" localSheetId="15">#REF!</definedName>
    <definedName name="hgderfd" localSheetId="10">#REF!</definedName>
    <definedName name="hgderfd" localSheetId="7">#REF!</definedName>
    <definedName name="hgderfd" localSheetId="11">#REF!</definedName>
    <definedName name="hgderfd">#REF!</definedName>
    <definedName name="hgfgtr" localSheetId="8">#REF!</definedName>
    <definedName name="hgfgtr" localSheetId="12">#REF!</definedName>
    <definedName name="hgfgtr" localSheetId="15">#REF!</definedName>
    <definedName name="hgfgtr" localSheetId="10">#REF!</definedName>
    <definedName name="hgfgtr" localSheetId="7">#REF!</definedName>
    <definedName name="hgfgtr" localSheetId="11">#REF!</definedName>
    <definedName name="hgfgtr">#REF!</definedName>
    <definedName name="hhh" localSheetId="8">#REF!</definedName>
    <definedName name="hhh" localSheetId="12">#REF!</definedName>
    <definedName name="hhh" localSheetId="15">#REF!</definedName>
    <definedName name="hhh" localSheetId="10">#REF!</definedName>
    <definedName name="hhh" localSheetId="7">#REF!</definedName>
    <definedName name="hhh" localSheetId="11">#REF!</definedName>
    <definedName name="hhh">#REF!</definedName>
    <definedName name="HI_전선관" localSheetId="8">#REF!</definedName>
    <definedName name="HI_전선관" localSheetId="12">#REF!</definedName>
    <definedName name="HI_전선관" localSheetId="15">#REF!</definedName>
    <definedName name="HI_전선관" localSheetId="10">#REF!</definedName>
    <definedName name="HI_전선관" localSheetId="7">#REF!</definedName>
    <definedName name="HI_전선관" localSheetId="11">#REF!</definedName>
    <definedName name="HI_전선관">#REF!</definedName>
    <definedName name="hjfghj" localSheetId="10" hidden="1">{#N/A,#N/A,FALSE,"이태원철근"}</definedName>
    <definedName name="hjfghj" hidden="1">{#N/A,#N/A,FALSE,"이태원철근"}</definedName>
    <definedName name="HJK" localSheetId="10" hidden="1">{#N/A,#N/A,FALSE,"이태원철근"}</definedName>
    <definedName name="HJK" hidden="1">{#N/A,#N/A,FALSE,"이태원철근"}</definedName>
    <definedName name="hjtdfgfg" localSheetId="8">#REF!</definedName>
    <definedName name="hjtdfgfg" localSheetId="12">#REF!</definedName>
    <definedName name="hjtdfgfg" localSheetId="15">#REF!</definedName>
    <definedName name="hjtdfgfg" localSheetId="10">#REF!</definedName>
    <definedName name="hjtdfgfg" localSheetId="7">#REF!</definedName>
    <definedName name="hjtdfgfg" localSheetId="11">#REF!</definedName>
    <definedName name="hjtdfgfg">#REF!</definedName>
    <definedName name="hkyh" localSheetId="22" hidden="1">{#N/A,#N/A,FALSE,"운반시간"}</definedName>
    <definedName name="hkyh" localSheetId="18" hidden="1">{#N/A,#N/A,FALSE,"운반시간"}</definedName>
    <definedName name="hkyh" localSheetId="17" hidden="1">{#N/A,#N/A,FALSE,"운반시간"}</definedName>
    <definedName name="hkyh" localSheetId="23" hidden="1">{#N/A,#N/A,FALSE,"운반시간"}</definedName>
    <definedName name="hkyh" localSheetId="21" hidden="1">{#N/A,#N/A,FALSE,"운반시간"}</definedName>
    <definedName name="hkyh" localSheetId="20" hidden="1">{#N/A,#N/A,FALSE,"운반시간"}</definedName>
    <definedName name="hkyh" localSheetId="19" hidden="1">{#N/A,#N/A,FALSE,"운반시간"}</definedName>
    <definedName name="hkyh" localSheetId="26" hidden="1">{#N/A,#N/A,FALSE,"운반시간"}</definedName>
    <definedName name="hkyh" hidden="1">{#N/A,#N/A,FALSE,"운반시간"}</definedName>
    <definedName name="HL" localSheetId="8">#REF!</definedName>
    <definedName name="HL" localSheetId="12">#REF!</definedName>
    <definedName name="HL" localSheetId="15">#REF!</definedName>
    <definedName name="HL" localSheetId="10">#REF!</definedName>
    <definedName name="HL" localSheetId="7">#REF!</definedName>
    <definedName name="HL" localSheetId="11">#REF!</definedName>
    <definedName name="HL">#REF!</definedName>
    <definedName name="HP" localSheetId="8">#REF!</definedName>
    <definedName name="HP" localSheetId="12">#REF!</definedName>
    <definedName name="HP" localSheetId="15">#REF!</definedName>
    <definedName name="HP" localSheetId="10">#REF!</definedName>
    <definedName name="HP" localSheetId="7">#REF!</definedName>
    <definedName name="HP" localSheetId="11">#REF!</definedName>
    <definedName name="HP">#REF!</definedName>
    <definedName name="hpd" localSheetId="8">#REF!</definedName>
    <definedName name="hpd" localSheetId="12">#REF!</definedName>
    <definedName name="hpd" localSheetId="15">#REF!</definedName>
    <definedName name="hpd" localSheetId="10">#REF!</definedName>
    <definedName name="hpd" localSheetId="7">#REF!</definedName>
    <definedName name="hpd" localSheetId="11">#REF!</definedName>
    <definedName name="hpd">#REF!</definedName>
    <definedName name="HR" localSheetId="8">#REF!</definedName>
    <definedName name="HR" localSheetId="12">#REF!</definedName>
    <definedName name="HR" localSheetId="15">#REF!</definedName>
    <definedName name="HR" localSheetId="10">#REF!</definedName>
    <definedName name="HR" localSheetId="7">#REF!</definedName>
    <definedName name="HR" localSheetId="11">#REF!</definedName>
    <definedName name="HR">#REF!</definedName>
    <definedName name="Hs" localSheetId="0">#REF!</definedName>
    <definedName name="HS" localSheetId="9">#REF!</definedName>
    <definedName name="HS" localSheetId="13">#REF!</definedName>
    <definedName name="HS" localSheetId="8">#REF!</definedName>
    <definedName name="HS" localSheetId="12">#REF!</definedName>
    <definedName name="Hs" localSheetId="15">#REF!</definedName>
    <definedName name="Hs" localSheetId="10">#REF!</definedName>
    <definedName name="Hs" localSheetId="7">#REF!</definedName>
    <definedName name="Hs" localSheetId="11">#REF!</definedName>
    <definedName name="Hs">#REF!</definedName>
    <definedName name="HSH" localSheetId="8">#REF!</definedName>
    <definedName name="HSH" localSheetId="12">#REF!</definedName>
    <definedName name="HSH" localSheetId="15">#REF!</definedName>
    <definedName name="HSH" localSheetId="10">#REF!</definedName>
    <definedName name="HSH" localSheetId="7">#REF!</definedName>
    <definedName name="HSH" localSheetId="11">#REF!</definedName>
    <definedName name="HSH">#REF!</definedName>
    <definedName name="HSO" localSheetId="8">#REF!</definedName>
    <definedName name="HSO" localSheetId="12">#REF!</definedName>
    <definedName name="HSO" localSheetId="15">#REF!</definedName>
    <definedName name="HSO" localSheetId="10">#REF!</definedName>
    <definedName name="HSO" localSheetId="7">#REF!</definedName>
    <definedName name="HSO" localSheetId="11">#REF!</definedName>
    <definedName name="HSO">#REF!</definedName>
    <definedName name="HSP" localSheetId="8">#REF!</definedName>
    <definedName name="HSP" localSheetId="12">#REF!</definedName>
    <definedName name="HSP" localSheetId="15">#REF!</definedName>
    <definedName name="HSP" localSheetId="10">#REF!</definedName>
    <definedName name="HSP" localSheetId="7">#REF!</definedName>
    <definedName name="HSP" localSheetId="11">#REF!</definedName>
    <definedName name="HSP">#REF!</definedName>
    <definedName name="htgfdg" localSheetId="8">#REF!</definedName>
    <definedName name="htgfdg" localSheetId="12">#REF!</definedName>
    <definedName name="htgfdg" localSheetId="15">#REF!</definedName>
    <definedName name="htgfdg" localSheetId="10">#REF!</definedName>
    <definedName name="htgfdg" localSheetId="7">#REF!</definedName>
    <definedName name="htgfdg" localSheetId="11">#REF!</definedName>
    <definedName name="htgfdg">#REF!</definedName>
    <definedName name="hthth" localSheetId="8">#REF!</definedName>
    <definedName name="hthth" localSheetId="12">#REF!</definedName>
    <definedName name="hthth" localSheetId="15">#REF!</definedName>
    <definedName name="hthth" localSheetId="10">#REF!</definedName>
    <definedName name="hthth" localSheetId="7">#REF!</definedName>
    <definedName name="hthth" localSheetId="11">#REF!</definedName>
    <definedName name="hthth">#REF!</definedName>
    <definedName name="HTML_Email" hidden="1">""</definedName>
    <definedName name="HTML_Header" hidden="1">"공사부문"</definedName>
    <definedName name="HTML_LastUpdate" hidden="1">"98-04-27"</definedName>
    <definedName name="HTML_LineAfter" hidden="1">FALSE</definedName>
    <definedName name="HTML_LineBefore" hidden="1">FALSE</definedName>
    <definedName name="HTML_Name" hidden="1">"김준곤"</definedName>
    <definedName name="HTML_OBDlg2" hidden="1">TRUE</definedName>
    <definedName name="HTML_OBDlg4" hidden="1">TRUE</definedName>
    <definedName name="HTML_OS" hidden="1">0</definedName>
    <definedName name="HTML_PathFile" hidden="1">"C:\WINNT\Profiles\Administrator\Personal\MyHTML.htm"</definedName>
    <definedName name="HTML_Title" hidden="1">"시중노임단가"</definedName>
    <definedName name="HTR" localSheetId="10" hidden="1">{#N/A,#N/A,FALSE,"이태원철근"}</definedName>
    <definedName name="HTR" hidden="1">{#N/A,#N/A,FALSE,"이태원철근"}</definedName>
    <definedName name="htri12" localSheetId="8">#REF!</definedName>
    <definedName name="htri12" localSheetId="12">#REF!</definedName>
    <definedName name="htri12" localSheetId="15">#REF!</definedName>
    <definedName name="htri12" localSheetId="10">#REF!</definedName>
    <definedName name="htri12" localSheetId="7">#REF!</definedName>
    <definedName name="htri12" localSheetId="11">#REF!</definedName>
    <definedName name="htri12">#REF!</definedName>
    <definedName name="htri13" localSheetId="8">#REF!</definedName>
    <definedName name="htri13" localSheetId="12">#REF!</definedName>
    <definedName name="htri13" localSheetId="15">#REF!</definedName>
    <definedName name="htri13" localSheetId="10">#REF!</definedName>
    <definedName name="htri13" localSheetId="7">#REF!</definedName>
    <definedName name="htri13" localSheetId="11">#REF!</definedName>
    <definedName name="htri13">#REF!</definedName>
    <definedName name="htri14" localSheetId="8">#REF!</definedName>
    <definedName name="htri14" localSheetId="12">#REF!</definedName>
    <definedName name="htri14" localSheetId="15">#REF!</definedName>
    <definedName name="htri14" localSheetId="10">#REF!</definedName>
    <definedName name="htri14" localSheetId="7">#REF!</definedName>
    <definedName name="htri14" localSheetId="11">#REF!</definedName>
    <definedName name="htri14">#REF!</definedName>
    <definedName name="htri15" localSheetId="8">#REF!</definedName>
    <definedName name="htri15" localSheetId="12">#REF!</definedName>
    <definedName name="htri15" localSheetId="15">#REF!</definedName>
    <definedName name="htri15" localSheetId="10">#REF!</definedName>
    <definedName name="htri15" localSheetId="7">#REF!</definedName>
    <definedName name="htri15" localSheetId="11">#REF!</definedName>
    <definedName name="htri15">#REF!</definedName>
    <definedName name="htri22" localSheetId="8">#REF!</definedName>
    <definedName name="htri22" localSheetId="12">#REF!</definedName>
    <definedName name="htri22" localSheetId="15">#REF!</definedName>
    <definedName name="htri22" localSheetId="10">#REF!</definedName>
    <definedName name="htri22" localSheetId="7">#REF!</definedName>
    <definedName name="htri22" localSheetId="11">#REF!</definedName>
    <definedName name="htri22">#REF!</definedName>
    <definedName name="htri23" localSheetId="8">#REF!</definedName>
    <definedName name="htri23" localSheetId="12">#REF!</definedName>
    <definedName name="htri23" localSheetId="15">#REF!</definedName>
    <definedName name="htri23" localSheetId="10">#REF!</definedName>
    <definedName name="htri23" localSheetId="7">#REF!</definedName>
    <definedName name="htri23" localSheetId="11">#REF!</definedName>
    <definedName name="htri23">#REF!</definedName>
    <definedName name="htri24" localSheetId="8">#REF!</definedName>
    <definedName name="htri24" localSheetId="12">#REF!</definedName>
    <definedName name="htri24" localSheetId="15">#REF!</definedName>
    <definedName name="htri24" localSheetId="10">#REF!</definedName>
    <definedName name="htri24" localSheetId="7">#REF!</definedName>
    <definedName name="htri24" localSheetId="11">#REF!</definedName>
    <definedName name="htri24">#REF!</definedName>
    <definedName name="htri25" localSheetId="8">#REF!</definedName>
    <definedName name="htri25" localSheetId="12">#REF!</definedName>
    <definedName name="htri25" localSheetId="15">#REF!</definedName>
    <definedName name="htri25" localSheetId="10">#REF!</definedName>
    <definedName name="htri25" localSheetId="7">#REF!</definedName>
    <definedName name="htri25" localSheetId="11">#REF!</definedName>
    <definedName name="htri25">#REF!</definedName>
    <definedName name="htri32" localSheetId="8">#REF!</definedName>
    <definedName name="htri32" localSheetId="12">#REF!</definedName>
    <definedName name="htri32" localSheetId="15">#REF!</definedName>
    <definedName name="htri32" localSheetId="10">#REF!</definedName>
    <definedName name="htri32" localSheetId="7">#REF!</definedName>
    <definedName name="htri32" localSheetId="11">#REF!</definedName>
    <definedName name="htri32">#REF!</definedName>
    <definedName name="htri33" localSheetId="8">#REF!</definedName>
    <definedName name="htri33" localSheetId="12">#REF!</definedName>
    <definedName name="htri33" localSheetId="15">#REF!</definedName>
    <definedName name="htri33" localSheetId="10">#REF!</definedName>
    <definedName name="htri33" localSheetId="7">#REF!</definedName>
    <definedName name="htri33" localSheetId="11">#REF!</definedName>
    <definedName name="htri33">#REF!</definedName>
    <definedName name="htri34" localSheetId="8">#REF!</definedName>
    <definedName name="htri34" localSheetId="12">#REF!</definedName>
    <definedName name="htri34" localSheetId="15">#REF!</definedName>
    <definedName name="htri34" localSheetId="10">#REF!</definedName>
    <definedName name="htri34" localSheetId="7">#REF!</definedName>
    <definedName name="htri34" localSheetId="11">#REF!</definedName>
    <definedName name="htri34">#REF!</definedName>
    <definedName name="htri35" localSheetId="8">#REF!</definedName>
    <definedName name="htri35" localSheetId="12">#REF!</definedName>
    <definedName name="htri35" localSheetId="15">#REF!</definedName>
    <definedName name="htri35" localSheetId="10">#REF!</definedName>
    <definedName name="htri35" localSheetId="7">#REF!</definedName>
    <definedName name="htri35" localSheetId="11">#REF!</definedName>
    <definedName name="htri35">#REF!</definedName>
    <definedName name="htri42" localSheetId="8">#REF!</definedName>
    <definedName name="htri42" localSheetId="12">#REF!</definedName>
    <definedName name="htri42" localSheetId="15">#REF!</definedName>
    <definedName name="htri42" localSheetId="10">#REF!</definedName>
    <definedName name="htri42" localSheetId="7">#REF!</definedName>
    <definedName name="htri42" localSheetId="11">#REF!</definedName>
    <definedName name="htri42">#REF!</definedName>
    <definedName name="htri43" localSheetId="8">#REF!</definedName>
    <definedName name="htri43" localSheetId="12">#REF!</definedName>
    <definedName name="htri43" localSheetId="15">#REF!</definedName>
    <definedName name="htri43" localSheetId="10">#REF!</definedName>
    <definedName name="htri43" localSheetId="7">#REF!</definedName>
    <definedName name="htri43" localSheetId="11">#REF!</definedName>
    <definedName name="htri43">#REF!</definedName>
    <definedName name="htri44" localSheetId="8">#REF!</definedName>
    <definedName name="htri44" localSheetId="12">#REF!</definedName>
    <definedName name="htri44" localSheetId="15">#REF!</definedName>
    <definedName name="htri44" localSheetId="10">#REF!</definedName>
    <definedName name="htri44" localSheetId="7">#REF!</definedName>
    <definedName name="htri44" localSheetId="11">#REF!</definedName>
    <definedName name="htri44">#REF!</definedName>
    <definedName name="htri45" localSheetId="8">#REF!</definedName>
    <definedName name="htri45" localSheetId="12">#REF!</definedName>
    <definedName name="htri45" localSheetId="15">#REF!</definedName>
    <definedName name="htri45" localSheetId="10">#REF!</definedName>
    <definedName name="htri45" localSheetId="7">#REF!</definedName>
    <definedName name="htri45" localSheetId="11">#REF!</definedName>
    <definedName name="htri45">#REF!</definedName>
    <definedName name="HWL" localSheetId="8">#REF!</definedName>
    <definedName name="HWL" localSheetId="12">#REF!</definedName>
    <definedName name="HWL" localSheetId="15">#REF!</definedName>
    <definedName name="HWL" localSheetId="10">#REF!</definedName>
    <definedName name="HWL" localSheetId="7">#REF!</definedName>
    <definedName name="HWL" localSheetId="11">#REF!</definedName>
    <definedName name="HWL">#REF!</definedName>
    <definedName name="HWR" localSheetId="8">#REF!</definedName>
    <definedName name="HWR" localSheetId="12">#REF!</definedName>
    <definedName name="HWR" localSheetId="15">#REF!</definedName>
    <definedName name="HWR" localSheetId="10">#REF!</definedName>
    <definedName name="HWR" localSheetId="7">#REF!</definedName>
    <definedName name="HWR" localSheetId="11">#REF!</definedName>
    <definedName name="HWR">#REF!</definedName>
    <definedName name="HW설치사001" localSheetId="8">#REF!</definedName>
    <definedName name="HW설치사001" localSheetId="12">#REF!</definedName>
    <definedName name="HW설치사001" localSheetId="15">#REF!</definedName>
    <definedName name="HW설치사001" localSheetId="10">#REF!</definedName>
    <definedName name="HW설치사001" localSheetId="7">#REF!</definedName>
    <definedName name="HW설치사001" localSheetId="11">#REF!</definedName>
    <definedName name="HW설치사001">#REF!</definedName>
    <definedName name="HW설치사002" localSheetId="8">#REF!</definedName>
    <definedName name="HW설치사002" localSheetId="12">#REF!</definedName>
    <definedName name="HW설치사002" localSheetId="15">#REF!</definedName>
    <definedName name="HW설치사002" localSheetId="10">#REF!</definedName>
    <definedName name="HW설치사002" localSheetId="7">#REF!</definedName>
    <definedName name="HW설치사002" localSheetId="11">#REF!</definedName>
    <definedName name="HW설치사002">#REF!</definedName>
    <definedName name="HW설치사011" localSheetId="8">#REF!</definedName>
    <definedName name="HW설치사011" localSheetId="12">#REF!</definedName>
    <definedName name="HW설치사011" localSheetId="15">#REF!</definedName>
    <definedName name="HW설치사011" localSheetId="10">#REF!</definedName>
    <definedName name="HW설치사011" localSheetId="7">#REF!</definedName>
    <definedName name="HW설치사011" localSheetId="11">#REF!</definedName>
    <definedName name="HW설치사011">#REF!</definedName>
    <definedName name="HW설치사982" localSheetId="8">#REF!</definedName>
    <definedName name="HW설치사982" localSheetId="12">#REF!</definedName>
    <definedName name="HW설치사982" localSheetId="15">#REF!</definedName>
    <definedName name="HW설치사982" localSheetId="10">#REF!</definedName>
    <definedName name="HW설치사982" localSheetId="7">#REF!</definedName>
    <definedName name="HW설치사982" localSheetId="11">#REF!</definedName>
    <definedName name="HW설치사982">#REF!</definedName>
    <definedName name="HW설치사991" localSheetId="8">#REF!</definedName>
    <definedName name="HW설치사991" localSheetId="12">#REF!</definedName>
    <definedName name="HW설치사991" localSheetId="15">#REF!</definedName>
    <definedName name="HW설치사991" localSheetId="10">#REF!</definedName>
    <definedName name="HW설치사991" localSheetId="7">#REF!</definedName>
    <definedName name="HW설치사991" localSheetId="11">#REF!</definedName>
    <definedName name="HW설치사991">#REF!</definedName>
    <definedName name="HW설치사992" localSheetId="8">#REF!</definedName>
    <definedName name="HW설치사992" localSheetId="12">#REF!</definedName>
    <definedName name="HW설치사992" localSheetId="15">#REF!</definedName>
    <definedName name="HW설치사992" localSheetId="10">#REF!</definedName>
    <definedName name="HW설치사992" localSheetId="7">#REF!</definedName>
    <definedName name="HW설치사992" localSheetId="11">#REF!</definedName>
    <definedName name="HW설치사992">#REF!</definedName>
    <definedName name="HW시험사001" localSheetId="8">#REF!</definedName>
    <definedName name="HW시험사001" localSheetId="12">#REF!</definedName>
    <definedName name="HW시험사001" localSheetId="15">#REF!</definedName>
    <definedName name="HW시험사001" localSheetId="10">#REF!</definedName>
    <definedName name="HW시험사001" localSheetId="7">#REF!</definedName>
    <definedName name="HW시험사001" localSheetId="11">#REF!</definedName>
    <definedName name="HW시험사001">#REF!</definedName>
    <definedName name="HW시험사002" localSheetId="8">#REF!</definedName>
    <definedName name="HW시험사002" localSheetId="12">#REF!</definedName>
    <definedName name="HW시험사002" localSheetId="15">#REF!</definedName>
    <definedName name="HW시험사002" localSheetId="10">#REF!</definedName>
    <definedName name="HW시험사002" localSheetId="7">#REF!</definedName>
    <definedName name="HW시험사002" localSheetId="11">#REF!</definedName>
    <definedName name="HW시험사002">#REF!</definedName>
    <definedName name="HW시험사011" localSheetId="8">#REF!</definedName>
    <definedName name="HW시험사011" localSheetId="12">#REF!</definedName>
    <definedName name="HW시험사011" localSheetId="15">#REF!</definedName>
    <definedName name="HW시험사011" localSheetId="10">#REF!</definedName>
    <definedName name="HW시험사011" localSheetId="7">#REF!</definedName>
    <definedName name="HW시험사011" localSheetId="11">#REF!</definedName>
    <definedName name="HW시험사011">#REF!</definedName>
    <definedName name="HW시험사982" localSheetId="8">#REF!</definedName>
    <definedName name="HW시험사982" localSheetId="12">#REF!</definedName>
    <definedName name="HW시험사982" localSheetId="15">#REF!</definedName>
    <definedName name="HW시험사982" localSheetId="10">#REF!</definedName>
    <definedName name="HW시험사982" localSheetId="7">#REF!</definedName>
    <definedName name="HW시험사982" localSheetId="11">#REF!</definedName>
    <definedName name="HW시험사982">#REF!</definedName>
    <definedName name="HW시험사991" localSheetId="8">#REF!</definedName>
    <definedName name="HW시험사991" localSheetId="12">#REF!</definedName>
    <definedName name="HW시험사991" localSheetId="15">#REF!</definedName>
    <definedName name="HW시험사991" localSheetId="10">#REF!</definedName>
    <definedName name="HW시험사991" localSheetId="7">#REF!</definedName>
    <definedName name="HW시험사991" localSheetId="11">#REF!</definedName>
    <definedName name="HW시험사991">#REF!</definedName>
    <definedName name="HW시험사992" localSheetId="8">#REF!</definedName>
    <definedName name="HW시험사992" localSheetId="12">#REF!</definedName>
    <definedName name="HW시험사992" localSheetId="15">#REF!</definedName>
    <definedName name="HW시험사992" localSheetId="10">#REF!</definedName>
    <definedName name="HW시험사992" localSheetId="7">#REF!</definedName>
    <definedName name="HW시험사992" localSheetId="11">#REF!</definedName>
    <definedName name="HW시험사992">#REF!</definedName>
    <definedName name="H사" localSheetId="0">#REF!</definedName>
    <definedName name="H사" localSheetId="8">#REF!</definedName>
    <definedName name="H사" localSheetId="12">#REF!</definedName>
    <definedName name="H사" localSheetId="15">#REF!</definedName>
    <definedName name="H사" localSheetId="10">#REF!</definedName>
    <definedName name="H사" localSheetId="7">#REF!</definedName>
    <definedName name="H사" localSheetId="11">#REF!</definedName>
    <definedName name="H사">#REF!</definedName>
    <definedName name="H삼" localSheetId="0">#REF!</definedName>
    <definedName name="H삼" localSheetId="8">#REF!</definedName>
    <definedName name="H삼" localSheetId="12">#REF!</definedName>
    <definedName name="H삼" localSheetId="15">#REF!</definedName>
    <definedName name="H삼" localSheetId="10">#REF!</definedName>
    <definedName name="H삼" localSheetId="7">#REF!</definedName>
    <definedName name="H삼" localSheetId="11">#REF!</definedName>
    <definedName name="H삼">#REF!</definedName>
    <definedName name="H이" localSheetId="0">#REF!</definedName>
    <definedName name="H이" localSheetId="8">#REF!</definedName>
    <definedName name="H이" localSheetId="12">#REF!</definedName>
    <definedName name="H이" localSheetId="15">#REF!</definedName>
    <definedName name="H이" localSheetId="10">#REF!</definedName>
    <definedName name="H이" localSheetId="7">#REF!</definedName>
    <definedName name="H이" localSheetId="11">#REF!</definedName>
    <definedName name="H이">#REF!</definedName>
    <definedName name="H일" localSheetId="0">#REF!</definedName>
    <definedName name="H일" localSheetId="8">#REF!</definedName>
    <definedName name="H일" localSheetId="12">#REF!</definedName>
    <definedName name="H일" localSheetId="15">#REF!</definedName>
    <definedName name="H일" localSheetId="10">#REF!</definedName>
    <definedName name="H일" localSheetId="7">#REF!</definedName>
    <definedName name="H일" localSheetId="11">#REF!</definedName>
    <definedName name="H일">#REF!</definedName>
    <definedName name="I_BEAM" localSheetId="8">#REF!</definedName>
    <definedName name="I_BEAM" localSheetId="12">#REF!</definedName>
    <definedName name="I_BEAM" localSheetId="15">#REF!</definedName>
    <definedName name="I_BEAM" localSheetId="10">#REF!</definedName>
    <definedName name="I_BEAM" localSheetId="7">#REF!</definedName>
    <definedName name="I_BEAM" localSheetId="11">#REF!</definedName>
    <definedName name="I_BEAM">#REF!</definedName>
    <definedName name="I_EA" localSheetId="8">#REF!</definedName>
    <definedName name="I_EA" localSheetId="12">#REF!</definedName>
    <definedName name="I_EA" localSheetId="15">#REF!</definedName>
    <definedName name="I_EA" localSheetId="10">#REF!</definedName>
    <definedName name="I_EA" localSheetId="7">#REF!</definedName>
    <definedName name="I_EA" localSheetId="11">#REF!</definedName>
    <definedName name="I_EA">#REF!</definedName>
    <definedName name="i5i8" localSheetId="10" hidden="1">{#N/A,#N/A,FALSE,"이태원철근"}</definedName>
    <definedName name="i5i8" hidden="1">{#N/A,#N/A,FALSE,"이태원철근"}</definedName>
    <definedName name="icr" localSheetId="8">#REF!</definedName>
    <definedName name="icr" localSheetId="12">#REF!</definedName>
    <definedName name="icr" localSheetId="15">#REF!</definedName>
    <definedName name="icr" localSheetId="10">#REF!</definedName>
    <definedName name="icr" localSheetId="7">#REF!</definedName>
    <definedName name="icr" localSheetId="11">#REF!</definedName>
    <definedName name="icr">#REF!</definedName>
    <definedName name="ID" localSheetId="8">#REF!,#REF!</definedName>
    <definedName name="ID" localSheetId="12">#REF!,#REF!</definedName>
    <definedName name="ID" localSheetId="22">#REF!,#REF!</definedName>
    <definedName name="ID" localSheetId="18">#REF!,#REF!</definedName>
    <definedName name="ID" localSheetId="15">#REF!,#REF!</definedName>
    <definedName name="ID" localSheetId="10">#REF!,#REF!</definedName>
    <definedName name="ID" localSheetId="7">#REF!,#REF!</definedName>
    <definedName name="ID" localSheetId="11">#REF!,#REF!</definedName>
    <definedName name="ID" localSheetId="21">#REF!,#REF!</definedName>
    <definedName name="ID" localSheetId="20">#REF!,#REF!</definedName>
    <definedName name="ID" localSheetId="19">#REF!,#REF!</definedName>
    <definedName name="ID" localSheetId="26">#REF!,#REF!</definedName>
    <definedName name="ID">#REF!,#REF!</definedName>
    <definedName name="IELWSALES" localSheetId="8">#REF!</definedName>
    <definedName name="IELWSALES" localSheetId="12">#REF!</definedName>
    <definedName name="IELWSALES" localSheetId="15">#REF!</definedName>
    <definedName name="IELWSALES" localSheetId="10">#REF!</definedName>
    <definedName name="IELWSALES" localSheetId="7">#REF!</definedName>
    <definedName name="IELWSALES" localSheetId="11">#REF!</definedName>
    <definedName name="IELWSALES">#REF!</definedName>
    <definedName name="IELYSALES" localSheetId="8">#REF!</definedName>
    <definedName name="IELYSALES" localSheetId="12">#REF!</definedName>
    <definedName name="IELYSALES" localSheetId="15">#REF!</definedName>
    <definedName name="IELYSALES" localSheetId="10">#REF!</definedName>
    <definedName name="IELYSALES" localSheetId="7">#REF!</definedName>
    <definedName name="IELYSALES" localSheetId="11">#REF!</definedName>
    <definedName name="IELYSALES">#REF!</definedName>
    <definedName name="IEPLANSALES" localSheetId="8">#REF!</definedName>
    <definedName name="IEPLANSALES" localSheetId="12">#REF!</definedName>
    <definedName name="IEPLANSALES" localSheetId="15">#REF!</definedName>
    <definedName name="IEPLANSALES" localSheetId="10">#REF!</definedName>
    <definedName name="IEPLANSALES" localSheetId="7">#REF!</definedName>
    <definedName name="IEPLANSALES" localSheetId="11">#REF!</definedName>
    <definedName name="IEPLANSALES">#REF!</definedName>
    <definedName name="IESP" localSheetId="8">#REF!</definedName>
    <definedName name="IESP" localSheetId="12">#REF!</definedName>
    <definedName name="IESP" localSheetId="15">#REF!</definedName>
    <definedName name="IESP" localSheetId="10">#REF!</definedName>
    <definedName name="IESP" localSheetId="7">#REF!</definedName>
    <definedName name="IESP" localSheetId="11">#REF!</definedName>
    <definedName name="IESP">#REF!</definedName>
    <definedName name="ig" localSheetId="9">#REF!</definedName>
    <definedName name="ig" localSheetId="13">#REF!</definedName>
    <definedName name="ig" localSheetId="8">#REF!</definedName>
    <definedName name="ig" localSheetId="12">#REF!</definedName>
    <definedName name="ig" localSheetId="15">#REF!</definedName>
    <definedName name="ig" localSheetId="10">#REF!</definedName>
    <definedName name="ig" localSheetId="7">#REF!</definedName>
    <definedName name="ig" localSheetId="11">#REF!</definedName>
    <definedName name="ig">#REF!</definedName>
    <definedName name="IL" localSheetId="8">#REF!</definedName>
    <definedName name="IL" localSheetId="12">#REF!</definedName>
    <definedName name="IL" localSheetId="15">#REF!</definedName>
    <definedName name="IL" localSheetId="10">#REF!</definedName>
    <definedName name="IL" localSheetId="7">#REF!</definedName>
    <definedName name="IL" localSheetId="11">#REF!</definedName>
    <definedName name="IL">#REF!</definedName>
    <definedName name="IMPEDANCEDC" localSheetId="8">#REF!</definedName>
    <definedName name="IMPEDANCEDC" localSheetId="12">#REF!</definedName>
    <definedName name="IMPEDANCEDC" localSheetId="15">#REF!</definedName>
    <definedName name="IMPEDANCEDC" localSheetId="10">#REF!</definedName>
    <definedName name="IMPEDANCEDC" localSheetId="7">#REF!</definedName>
    <definedName name="IMPEDANCEDC" localSheetId="11">#REF!</definedName>
    <definedName name="IMPEDANCEDC">#REF!</definedName>
    <definedName name="IntFreeCred" localSheetId="8">#REF!</definedName>
    <definedName name="IntFreeCred" localSheetId="12">#REF!</definedName>
    <definedName name="IntFreeCred" localSheetId="15">#REF!</definedName>
    <definedName name="IntFreeCred" localSheetId="10">#REF!</definedName>
    <definedName name="IntFreeCred" localSheetId="7">#REF!</definedName>
    <definedName name="IntFreeCred" localSheetId="11">#REF!</definedName>
    <definedName name="IntFreeCred">#REF!</definedName>
    <definedName name="INTPUT" localSheetId="9">#REF!</definedName>
    <definedName name="INTPUT" localSheetId="13">#REF!</definedName>
    <definedName name="INTPUT" localSheetId="8">#REF!</definedName>
    <definedName name="INTPUT" localSheetId="12">#REF!</definedName>
    <definedName name="INTPUT" localSheetId="15">#REF!</definedName>
    <definedName name="INTPUT" localSheetId="10">#REF!</definedName>
    <definedName name="INTPUT" localSheetId="7">#REF!</definedName>
    <definedName name="INTPUT" localSheetId="11">#REF!</definedName>
    <definedName name="INTPUT">#REF!</definedName>
    <definedName name="INTPUTDATA" localSheetId="8">#REF!</definedName>
    <definedName name="INTPUTDATA" localSheetId="12">#REF!</definedName>
    <definedName name="INTPUTDATA" localSheetId="15">#REF!</definedName>
    <definedName name="INTPUTDATA" localSheetId="10">#REF!</definedName>
    <definedName name="INTPUTDATA" localSheetId="7">#REF!</definedName>
    <definedName name="INTPUTDATA" localSheetId="11">#REF!</definedName>
    <definedName name="INTPUTDATA">#REF!</definedName>
    <definedName name="IntroPrintArea" localSheetId="8" hidden="1">#REF!</definedName>
    <definedName name="IntroPrintArea" localSheetId="12" hidden="1">#REF!</definedName>
    <definedName name="IntroPrintArea" localSheetId="15" hidden="1">#REF!</definedName>
    <definedName name="IntroPrintArea" hidden="1">#REF!</definedName>
    <definedName name="J" localSheetId="8">#REF!</definedName>
    <definedName name="J" localSheetId="12">#REF!</definedName>
    <definedName name="J" localSheetId="15">#REF!</definedName>
    <definedName name="J" localSheetId="10">#REF!</definedName>
    <definedName name="J" localSheetId="7">#REF!</definedName>
    <definedName name="J" localSheetId="11">#REF!</definedName>
    <definedName name="J">#REF!</definedName>
    <definedName name="J_1" localSheetId="8">#REF!</definedName>
    <definedName name="J_1" localSheetId="12">#REF!</definedName>
    <definedName name="J_1" localSheetId="15">#REF!</definedName>
    <definedName name="J_1" localSheetId="10">#REF!</definedName>
    <definedName name="J_1" localSheetId="7">#REF!</definedName>
    <definedName name="J_1" localSheetId="11">#REF!</definedName>
    <definedName name="J_1">#REF!</definedName>
    <definedName name="j1_e" localSheetId="8">#REF!</definedName>
    <definedName name="j1_e" localSheetId="12">#REF!</definedName>
    <definedName name="j1_e" localSheetId="15">#REF!</definedName>
    <definedName name="j1_e" localSheetId="10">#REF!</definedName>
    <definedName name="j1_e" localSheetId="7">#REF!</definedName>
    <definedName name="j1_e" localSheetId="11">#REF!</definedName>
    <definedName name="j1_e">#REF!</definedName>
    <definedName name="j1_ea" localSheetId="8">#REF!</definedName>
    <definedName name="j1_ea" localSheetId="12">#REF!</definedName>
    <definedName name="j1_ea" localSheetId="15">#REF!</definedName>
    <definedName name="j1_ea" localSheetId="10">#REF!</definedName>
    <definedName name="j1_ea" localSheetId="7">#REF!</definedName>
    <definedName name="j1_ea" localSheetId="11">#REF!</definedName>
    <definedName name="j1_ea">#REF!</definedName>
    <definedName name="jabsuk" localSheetId="8">#REF!</definedName>
    <definedName name="jabsuk" localSheetId="12">#REF!</definedName>
    <definedName name="jabsuk" localSheetId="15">#REF!</definedName>
    <definedName name="jabsuk" localSheetId="10">#REF!</definedName>
    <definedName name="jabsuk" localSheetId="7">#REF!</definedName>
    <definedName name="jabsuk" localSheetId="11">#REF!</definedName>
    <definedName name="jabsuk">#REF!</definedName>
    <definedName name="JACK" localSheetId="8">#REF!</definedName>
    <definedName name="JACK" localSheetId="12">#REF!</definedName>
    <definedName name="JACK" localSheetId="15">#REF!</definedName>
    <definedName name="JACK" localSheetId="10">#REF!</definedName>
    <definedName name="JACK" localSheetId="7">#REF!</definedName>
    <definedName name="JACK" localSheetId="11">#REF!</definedName>
    <definedName name="JACK">#REF!</definedName>
    <definedName name="jack_ea" localSheetId="8">#REF!</definedName>
    <definedName name="jack_ea" localSheetId="12">#REF!</definedName>
    <definedName name="jack_ea" localSheetId="15">#REF!</definedName>
    <definedName name="jack_ea" localSheetId="10">#REF!</definedName>
    <definedName name="jack_ea" localSheetId="7">#REF!</definedName>
    <definedName name="jack_ea" localSheetId="11">#REF!</definedName>
    <definedName name="jack_ea">#REF!</definedName>
    <definedName name="jhjg" localSheetId="22" hidden="1">{#N/A,#N/A,FALSE,"단가표지"}</definedName>
    <definedName name="jhjg" localSheetId="18" hidden="1">{#N/A,#N/A,FALSE,"단가표지"}</definedName>
    <definedName name="jhjg" localSheetId="17" hidden="1">{#N/A,#N/A,FALSE,"단가표지"}</definedName>
    <definedName name="jhjg" localSheetId="23" hidden="1">{#N/A,#N/A,FALSE,"단가표지"}</definedName>
    <definedName name="jhjg" localSheetId="21" hidden="1">{#N/A,#N/A,FALSE,"단가표지"}</definedName>
    <definedName name="jhjg" localSheetId="20" hidden="1">{#N/A,#N/A,FALSE,"단가표지"}</definedName>
    <definedName name="jhjg" localSheetId="19" hidden="1">{#N/A,#N/A,FALSE,"단가표지"}</definedName>
    <definedName name="jhjg" localSheetId="26" hidden="1">{#N/A,#N/A,FALSE,"단가표지"}</definedName>
    <definedName name="jhjg" hidden="1">{#N/A,#N/A,FALSE,"단가표지"}</definedName>
    <definedName name="jjjjjjj" localSheetId="22" hidden="1">{#N/A,#N/A,FALSE,"2~8번"}</definedName>
    <definedName name="jjjjjjj" localSheetId="18" hidden="1">{#N/A,#N/A,FALSE,"2~8번"}</definedName>
    <definedName name="jjjjjjj" localSheetId="17" hidden="1">{#N/A,#N/A,FALSE,"2~8번"}</definedName>
    <definedName name="jjjjjjj" localSheetId="23" hidden="1">{#N/A,#N/A,FALSE,"2~8번"}</definedName>
    <definedName name="jjjjjjj" localSheetId="21" hidden="1">{#N/A,#N/A,FALSE,"2~8번"}</definedName>
    <definedName name="jjjjjjj" localSheetId="20" hidden="1">{#N/A,#N/A,FALSE,"2~8번"}</definedName>
    <definedName name="jjjjjjj" localSheetId="19" hidden="1">{#N/A,#N/A,FALSE,"2~8번"}</definedName>
    <definedName name="jjjjjjj" localSheetId="26" hidden="1">{#N/A,#N/A,FALSE,"2~8번"}</definedName>
    <definedName name="jjjjjjj" hidden="1">{#N/A,#N/A,FALSE,"2~8번"}</definedName>
    <definedName name="JN" localSheetId="22" hidden="1">{#N/A,#N/A,FALSE,"운반시간"}</definedName>
    <definedName name="JN" localSheetId="18" hidden="1">{#N/A,#N/A,FALSE,"운반시간"}</definedName>
    <definedName name="JN" localSheetId="17" hidden="1">{#N/A,#N/A,FALSE,"운반시간"}</definedName>
    <definedName name="JN" localSheetId="23" hidden="1">{#N/A,#N/A,FALSE,"운반시간"}</definedName>
    <definedName name="JN" localSheetId="21" hidden="1">{#N/A,#N/A,FALSE,"운반시간"}</definedName>
    <definedName name="JN" localSheetId="20" hidden="1">{#N/A,#N/A,FALSE,"운반시간"}</definedName>
    <definedName name="JN" localSheetId="19" hidden="1">{#N/A,#N/A,FALSE,"운반시간"}</definedName>
    <definedName name="JN" localSheetId="26" hidden="1">{#N/A,#N/A,FALSE,"운반시간"}</definedName>
    <definedName name="JN" hidden="1">{#N/A,#N/A,FALSE,"운반시간"}</definedName>
    <definedName name="JT" localSheetId="8">#REF!</definedName>
    <definedName name="JT" localSheetId="12">#REF!</definedName>
    <definedName name="JT" localSheetId="15">#REF!</definedName>
    <definedName name="JT" localSheetId="10">#REF!</definedName>
    <definedName name="JT" localSheetId="7">#REF!</definedName>
    <definedName name="JT" localSheetId="11">#REF!</definedName>
    <definedName name="JT">#REF!</definedName>
    <definedName name="jyhytdz" localSheetId="8">#REF!</definedName>
    <definedName name="jyhytdz" localSheetId="12">#REF!</definedName>
    <definedName name="jyhytdz" localSheetId="15">#REF!</definedName>
    <definedName name="jyhytdz" localSheetId="10">#REF!</definedName>
    <definedName name="jyhytdz" localSheetId="7">#REF!</definedName>
    <definedName name="jyhytdz" localSheetId="11">#REF!</definedName>
    <definedName name="jyhytdz">#REF!</definedName>
    <definedName name="jyjyfjy45" localSheetId="8">#REF!</definedName>
    <definedName name="jyjyfjy45" localSheetId="12">#REF!</definedName>
    <definedName name="jyjyfjy45" localSheetId="15">#REF!</definedName>
    <definedName name="jyjyfjy45" localSheetId="10">#REF!</definedName>
    <definedName name="jyjyfjy45" localSheetId="7">#REF!</definedName>
    <definedName name="jyjyfjy45" localSheetId="11">#REF!</definedName>
    <definedName name="jyjyfjy45">#REF!</definedName>
    <definedName name="k" localSheetId="0">#REF!</definedName>
    <definedName name="k3fix" localSheetId="9">#REF!</definedName>
    <definedName name="k3fix" localSheetId="13">#REF!</definedName>
    <definedName name="k3fix" localSheetId="8">#REF!</definedName>
    <definedName name="k3fix" localSheetId="12">#REF!</definedName>
    <definedName name="k3fix" localSheetId="15">#REF!</definedName>
    <definedName name="k3fix" localSheetId="10">#REF!</definedName>
    <definedName name="k3fix" localSheetId="7">#REF!</definedName>
    <definedName name="k3fix" localSheetId="11">#REF!</definedName>
    <definedName name="k3fix">#REF!</definedName>
    <definedName name="k4fix" localSheetId="9">#REF!</definedName>
    <definedName name="k4fix" localSheetId="13">#REF!</definedName>
    <definedName name="k4fix" localSheetId="8">#REF!</definedName>
    <definedName name="k4fix" localSheetId="12">#REF!</definedName>
    <definedName name="k4fix" localSheetId="15">#REF!</definedName>
    <definedName name="k4fix" localSheetId="10">#REF!</definedName>
    <definedName name="k4fix" localSheetId="7">#REF!</definedName>
    <definedName name="k4fix" localSheetId="11">#REF!</definedName>
    <definedName name="k4fix">#REF!</definedName>
    <definedName name="ka" localSheetId="8">#REF!</definedName>
    <definedName name="ka" localSheetId="12">#REF!</definedName>
    <definedName name="ka" localSheetId="15">#REF!</definedName>
    <definedName name="ka" localSheetId="10">#REF!</definedName>
    <definedName name="ka" localSheetId="7">#REF!</definedName>
    <definedName name="ka" localSheetId="11">#REF!</definedName>
    <definedName name="ka">#REF!</definedName>
    <definedName name="Ka일" localSheetId="0">#REF!</definedName>
    <definedName name="Ka일" localSheetId="8">#REF!</definedName>
    <definedName name="Ka일" localSheetId="12">#REF!</definedName>
    <definedName name="Ka일" localSheetId="15">#REF!</definedName>
    <definedName name="Ka일" localSheetId="10">#REF!</definedName>
    <definedName name="Ka일" localSheetId="7">#REF!</definedName>
    <definedName name="Ka일" localSheetId="11">#REF!</definedName>
    <definedName name="Ka일">#REF!</definedName>
    <definedName name="Ka투" localSheetId="0">#REF!</definedName>
    <definedName name="Ka투" localSheetId="8">#REF!</definedName>
    <definedName name="Ka투" localSheetId="12">#REF!</definedName>
    <definedName name="Ka투" localSheetId="15">#REF!</definedName>
    <definedName name="Ka투" localSheetId="10">#REF!</definedName>
    <definedName name="Ka투" localSheetId="7">#REF!</definedName>
    <definedName name="Ka투" localSheetId="11">#REF!</definedName>
    <definedName name="Ka투">#REF!</definedName>
    <definedName name="Kea" localSheetId="0">#REF!</definedName>
    <definedName name="Kea" localSheetId="8">#REF!</definedName>
    <definedName name="Kea" localSheetId="12">#REF!</definedName>
    <definedName name="Kea" localSheetId="15">#REF!</definedName>
    <definedName name="Kea" localSheetId="10">#REF!</definedName>
    <definedName name="Kea" localSheetId="7">#REF!</definedName>
    <definedName name="Kea" localSheetId="11">#REF!</definedName>
    <definedName name="Kea">#REF!</definedName>
    <definedName name="KFJG" localSheetId="8">#REF!</definedName>
    <definedName name="KFJG" localSheetId="12">#REF!</definedName>
    <definedName name="KFJG" localSheetId="15">#REF!</definedName>
    <definedName name="KFJG" localSheetId="10">#REF!</definedName>
    <definedName name="KFJG" localSheetId="7">#REF!</definedName>
    <definedName name="KFJG" localSheetId="11">#REF!</definedName>
    <definedName name="KFJG">#REF!</definedName>
    <definedName name="KG" localSheetId="8">#REF!</definedName>
    <definedName name="KG" localSheetId="12">#REF!</definedName>
    <definedName name="KG" localSheetId="15">#REF!</definedName>
    <definedName name="KG" localSheetId="10">#REF!</definedName>
    <definedName name="KG" localSheetId="7">#REF!</definedName>
    <definedName name="KG" localSheetId="11">#REF!</definedName>
    <definedName name="KG">#REF!</definedName>
    <definedName name="Kh" localSheetId="0">#REF!</definedName>
    <definedName name="Kh" localSheetId="8">#REF!</definedName>
    <definedName name="Kh" localSheetId="12">#REF!</definedName>
    <definedName name="Kh" localSheetId="15">#REF!</definedName>
    <definedName name="Kh" localSheetId="10">#REF!</definedName>
    <definedName name="Kh" localSheetId="7">#REF!</definedName>
    <definedName name="Kh" localSheetId="11">#REF!</definedName>
    <definedName name="Kh">#REF!</definedName>
    <definedName name="KIM" localSheetId="8">#REF!</definedName>
    <definedName name="KIM" localSheetId="12">#REF!</definedName>
    <definedName name="KIM" localSheetId="15">#REF!</definedName>
    <definedName name="KIM" localSheetId="10">#REF!</definedName>
    <definedName name="KIM" localSheetId="7">#REF!</definedName>
    <definedName name="KIM" localSheetId="11">#REF!</definedName>
    <definedName name="KIM">#REF!</definedName>
    <definedName name="KJIUK" localSheetId="8">#REF!</definedName>
    <definedName name="KJIUK" localSheetId="12">#REF!</definedName>
    <definedName name="KJIUK" localSheetId="15">#REF!</definedName>
    <definedName name="KJIUK" localSheetId="10">#REF!</definedName>
    <definedName name="KJIUK" localSheetId="7">#REF!</definedName>
    <definedName name="KJIUK" localSheetId="11">#REF!</definedName>
    <definedName name="KJIUK">#REF!</definedName>
    <definedName name="KJUGR" localSheetId="8">#REF!</definedName>
    <definedName name="KJUGR" localSheetId="12">#REF!</definedName>
    <definedName name="KJUGR" localSheetId="15">#REF!</definedName>
    <definedName name="KJUGR" localSheetId="10">#REF!</definedName>
    <definedName name="KJUGR" localSheetId="7">#REF!</definedName>
    <definedName name="KJUGR" localSheetId="11">#REF!</definedName>
    <definedName name="KJUGR">#REF!</definedName>
    <definedName name="KL" localSheetId="22" hidden="1">{#N/A,#N/A,FALSE,"혼합골재"}</definedName>
    <definedName name="KL" localSheetId="18" hidden="1">{#N/A,#N/A,FALSE,"혼합골재"}</definedName>
    <definedName name="KL" localSheetId="17" hidden="1">{#N/A,#N/A,FALSE,"혼합골재"}</definedName>
    <definedName name="KL" localSheetId="23" hidden="1">{#N/A,#N/A,FALSE,"혼합골재"}</definedName>
    <definedName name="KL" localSheetId="21" hidden="1">{#N/A,#N/A,FALSE,"혼합골재"}</definedName>
    <definedName name="KL" localSheetId="20" hidden="1">{#N/A,#N/A,FALSE,"혼합골재"}</definedName>
    <definedName name="KL" localSheetId="19" hidden="1">{#N/A,#N/A,FALSE,"혼합골재"}</definedName>
    <definedName name="KL" localSheetId="26" hidden="1">{#N/A,#N/A,FALSE,"혼합골재"}</definedName>
    <definedName name="KL" hidden="1">{#N/A,#N/A,FALSE,"혼합골재"}</definedName>
    <definedName name="Ko" localSheetId="0">#REF!</definedName>
    <definedName name="Ko" localSheetId="9">#REF!</definedName>
    <definedName name="Ko" localSheetId="13">#REF!</definedName>
    <definedName name="Ko" localSheetId="8">#REF!</definedName>
    <definedName name="Ko" localSheetId="12">#REF!</definedName>
    <definedName name="Ko" localSheetId="15">#REF!</definedName>
    <definedName name="Ko" localSheetId="10">#REF!</definedName>
    <definedName name="Ko" localSheetId="7">#REF!</definedName>
    <definedName name="Ko" localSheetId="11">#REF!</definedName>
    <definedName name="Ko">#REF!</definedName>
    <definedName name="KOREA" localSheetId="8">#REF!</definedName>
    <definedName name="KOREA" localSheetId="12">#REF!</definedName>
    <definedName name="KOREA" localSheetId="15">#REF!</definedName>
    <definedName name="KOREA" localSheetId="10">#REF!</definedName>
    <definedName name="KOREA" localSheetId="7">#REF!</definedName>
    <definedName name="KOREA" localSheetId="11">#REF!</definedName>
    <definedName name="KOREA">#REF!</definedName>
    <definedName name="Kv" localSheetId="0">#REF!</definedName>
    <definedName name="kv" localSheetId="9">#REF!</definedName>
    <definedName name="kv" localSheetId="13">#REF!</definedName>
    <definedName name="kv" localSheetId="8">#REF!</definedName>
    <definedName name="kv" localSheetId="12">#REF!</definedName>
    <definedName name="Kv" localSheetId="15">#REF!</definedName>
    <definedName name="Kv" localSheetId="10">#REF!</definedName>
    <definedName name="Kv" localSheetId="7">#REF!</definedName>
    <definedName name="Kv" localSheetId="11">#REF!</definedName>
    <definedName name="Kv">#REF!</definedName>
    <definedName name="KVO" localSheetId="9">#REF!</definedName>
    <definedName name="KVO" localSheetId="13">#REF!</definedName>
    <definedName name="KVO" localSheetId="8">#REF!</definedName>
    <definedName name="KVO" localSheetId="12">#REF!</definedName>
    <definedName name="KVO" localSheetId="15">#REF!</definedName>
    <definedName name="KVO" localSheetId="10">#REF!</definedName>
    <definedName name="KVO" localSheetId="7">#REF!</definedName>
    <definedName name="KVO" localSheetId="11">#REF!</definedName>
    <definedName name="KVO">#REF!</definedName>
    <definedName name="L" localSheetId="0">#REF!</definedName>
    <definedName name="L_1" localSheetId="8">#REF!</definedName>
    <definedName name="L_1" localSheetId="12">#REF!</definedName>
    <definedName name="L_1" localSheetId="15">#REF!</definedName>
    <definedName name="L_1" localSheetId="10">#REF!</definedName>
    <definedName name="L_1" localSheetId="7">#REF!</definedName>
    <definedName name="L_1" localSheetId="11">#REF!</definedName>
    <definedName name="L_1">#REF!</definedName>
    <definedName name="l1_ea" localSheetId="8">#REF!</definedName>
    <definedName name="l1_ea" localSheetId="12">#REF!</definedName>
    <definedName name="l1_ea" localSheetId="15">#REF!</definedName>
    <definedName name="l1_ea" localSheetId="10">#REF!</definedName>
    <definedName name="l1_ea" localSheetId="7">#REF!</definedName>
    <definedName name="l1_ea" localSheetId="11">#REF!</definedName>
    <definedName name="l1_ea">#REF!</definedName>
    <definedName name="L1A1P" localSheetId="8">#REF!</definedName>
    <definedName name="L1A1P" localSheetId="12">#REF!</definedName>
    <definedName name="L1A1P" localSheetId="15">#REF!</definedName>
    <definedName name="L1A1P" localSheetId="10">#REF!</definedName>
    <definedName name="L1A1P" localSheetId="7">#REF!</definedName>
    <definedName name="L1A1P" localSheetId="11">#REF!</definedName>
    <definedName name="L1A1P">#REF!</definedName>
    <definedName name="l1a1t" localSheetId="8">#REF!</definedName>
    <definedName name="l1a1t" localSheetId="12">#REF!</definedName>
    <definedName name="l1a1t" localSheetId="15">#REF!</definedName>
    <definedName name="l1a1t" localSheetId="10">#REF!</definedName>
    <definedName name="l1a1t" localSheetId="7">#REF!</definedName>
    <definedName name="l1a1t" localSheetId="11">#REF!</definedName>
    <definedName name="l1a1t">#REF!</definedName>
    <definedName name="l1a2p" localSheetId="8">#REF!</definedName>
    <definedName name="l1a2p" localSheetId="12">#REF!</definedName>
    <definedName name="l1a2p" localSheetId="15">#REF!</definedName>
    <definedName name="l1a2p" localSheetId="10">#REF!</definedName>
    <definedName name="l1a2p" localSheetId="7">#REF!</definedName>
    <definedName name="l1a2p" localSheetId="11">#REF!</definedName>
    <definedName name="l1a2p">#REF!</definedName>
    <definedName name="l1a2t" localSheetId="8">#REF!</definedName>
    <definedName name="l1a2t" localSheetId="12">#REF!</definedName>
    <definedName name="l1a2t" localSheetId="15">#REF!</definedName>
    <definedName name="l1a2t" localSheetId="10">#REF!</definedName>
    <definedName name="l1a2t" localSheetId="7">#REF!</definedName>
    <definedName name="l1a2t" localSheetId="11">#REF!</definedName>
    <definedName name="l1a2t">#REF!</definedName>
    <definedName name="L1L" localSheetId="8">#REF!</definedName>
    <definedName name="L1L" localSheetId="12">#REF!</definedName>
    <definedName name="L1L" localSheetId="15">#REF!</definedName>
    <definedName name="L1L" localSheetId="10">#REF!</definedName>
    <definedName name="L1L" localSheetId="7">#REF!</definedName>
    <definedName name="L1L" localSheetId="11">#REF!</definedName>
    <definedName name="L1L">#REF!</definedName>
    <definedName name="L2A1P" localSheetId="8">#REF!</definedName>
    <definedName name="L2A1P" localSheetId="12">#REF!</definedName>
    <definedName name="L2A1P" localSheetId="15">#REF!</definedName>
    <definedName name="L2A1P" localSheetId="10">#REF!</definedName>
    <definedName name="L2A1P" localSheetId="7">#REF!</definedName>
    <definedName name="L2A1P" localSheetId="11">#REF!</definedName>
    <definedName name="L2A1P">#REF!</definedName>
    <definedName name="l2a1t" localSheetId="8">#REF!</definedName>
    <definedName name="l2a1t" localSheetId="12">#REF!</definedName>
    <definedName name="l2a1t" localSheetId="15">#REF!</definedName>
    <definedName name="l2a1t" localSheetId="10">#REF!</definedName>
    <definedName name="l2a1t" localSheetId="7">#REF!</definedName>
    <definedName name="l2a1t" localSheetId="11">#REF!</definedName>
    <definedName name="l2a1t">#REF!</definedName>
    <definedName name="l2a2p" localSheetId="8">#REF!</definedName>
    <definedName name="l2a2p" localSheetId="12">#REF!</definedName>
    <definedName name="l2a2p" localSheetId="15">#REF!</definedName>
    <definedName name="l2a2p" localSheetId="10">#REF!</definedName>
    <definedName name="l2a2p" localSheetId="7">#REF!</definedName>
    <definedName name="l2a2p" localSheetId="11">#REF!</definedName>
    <definedName name="l2a2p">#REF!</definedName>
    <definedName name="l2a2t" localSheetId="8">#REF!</definedName>
    <definedName name="l2a2t" localSheetId="12">#REF!</definedName>
    <definedName name="l2a2t" localSheetId="15">#REF!</definedName>
    <definedName name="l2a2t" localSheetId="10">#REF!</definedName>
    <definedName name="l2a2t" localSheetId="7">#REF!</definedName>
    <definedName name="l2a2t" localSheetId="11">#REF!</definedName>
    <definedName name="l2a2t">#REF!</definedName>
    <definedName name="L2L" localSheetId="8">#REF!</definedName>
    <definedName name="L2L" localSheetId="12">#REF!</definedName>
    <definedName name="L2L" localSheetId="15">#REF!</definedName>
    <definedName name="L2L" localSheetId="10">#REF!</definedName>
    <definedName name="L2L" localSheetId="7">#REF!</definedName>
    <definedName name="L2L" localSheetId="11">#REF!</definedName>
    <definedName name="L2L">#REF!</definedName>
    <definedName name="L3A1P" localSheetId="8">#REF!</definedName>
    <definedName name="L3A1P" localSheetId="12">#REF!</definedName>
    <definedName name="L3A1P" localSheetId="15">#REF!</definedName>
    <definedName name="L3A1P" localSheetId="10">#REF!</definedName>
    <definedName name="L3A1P" localSheetId="7">#REF!</definedName>
    <definedName name="L3A1P" localSheetId="11">#REF!</definedName>
    <definedName name="L3A1P">#REF!</definedName>
    <definedName name="l3a1t" localSheetId="8">#REF!</definedName>
    <definedName name="l3a1t" localSheetId="12">#REF!</definedName>
    <definedName name="l3a1t" localSheetId="15">#REF!</definedName>
    <definedName name="l3a1t" localSheetId="10">#REF!</definedName>
    <definedName name="l3a1t" localSheetId="7">#REF!</definedName>
    <definedName name="l3a1t" localSheetId="11">#REF!</definedName>
    <definedName name="l3a1t">#REF!</definedName>
    <definedName name="l3a2p" localSheetId="8">#REF!</definedName>
    <definedName name="l3a2p" localSheetId="12">#REF!</definedName>
    <definedName name="l3a2p" localSheetId="15">#REF!</definedName>
    <definedName name="l3a2p" localSheetId="10">#REF!</definedName>
    <definedName name="l3a2p" localSheetId="7">#REF!</definedName>
    <definedName name="l3a2p" localSheetId="11">#REF!</definedName>
    <definedName name="l3a2p">#REF!</definedName>
    <definedName name="l3a2t" localSheetId="8">#REF!</definedName>
    <definedName name="l3a2t" localSheetId="12">#REF!</definedName>
    <definedName name="l3a2t" localSheetId="15">#REF!</definedName>
    <definedName name="l3a2t" localSheetId="10">#REF!</definedName>
    <definedName name="l3a2t" localSheetId="7">#REF!</definedName>
    <definedName name="l3a2t" localSheetId="11">#REF!</definedName>
    <definedName name="l3a2t">#REF!</definedName>
    <definedName name="L3L" localSheetId="8">#REF!</definedName>
    <definedName name="L3L" localSheetId="12">#REF!</definedName>
    <definedName name="L3L" localSheetId="15">#REF!</definedName>
    <definedName name="L3L" localSheetId="10">#REF!</definedName>
    <definedName name="L3L" localSheetId="7">#REF!</definedName>
    <definedName name="L3L" localSheetId="11">#REF!</definedName>
    <definedName name="L3L">#REF!</definedName>
    <definedName name="L4A1P" localSheetId="8">#REF!</definedName>
    <definedName name="L4A1P" localSheetId="12">#REF!</definedName>
    <definedName name="L4A1P" localSheetId="15">#REF!</definedName>
    <definedName name="L4A1P" localSheetId="10">#REF!</definedName>
    <definedName name="L4A1P" localSheetId="7">#REF!</definedName>
    <definedName name="L4A1P" localSheetId="11">#REF!</definedName>
    <definedName name="L4A1P">#REF!</definedName>
    <definedName name="l4a1t" localSheetId="8">#REF!</definedName>
    <definedName name="l4a1t" localSheetId="12">#REF!</definedName>
    <definedName name="l4a1t" localSheetId="15">#REF!</definedName>
    <definedName name="l4a1t" localSheetId="10">#REF!</definedName>
    <definedName name="l4a1t" localSheetId="7">#REF!</definedName>
    <definedName name="l4a1t" localSheetId="11">#REF!</definedName>
    <definedName name="l4a1t">#REF!</definedName>
    <definedName name="l4a2p" localSheetId="8">#REF!</definedName>
    <definedName name="l4a2p" localSheetId="12">#REF!</definedName>
    <definedName name="l4a2p" localSheetId="15">#REF!</definedName>
    <definedName name="l4a2p" localSheetId="10">#REF!</definedName>
    <definedName name="l4a2p" localSheetId="7">#REF!</definedName>
    <definedName name="l4a2p" localSheetId="11">#REF!</definedName>
    <definedName name="l4a2p">#REF!</definedName>
    <definedName name="l4a2t" localSheetId="8">#REF!</definedName>
    <definedName name="l4a2t" localSheetId="12">#REF!</definedName>
    <definedName name="l4a2t" localSheetId="15">#REF!</definedName>
    <definedName name="l4a2t" localSheetId="10">#REF!</definedName>
    <definedName name="l4a2t" localSheetId="7">#REF!</definedName>
    <definedName name="l4a2t" localSheetId="11">#REF!</definedName>
    <definedName name="l4a2t">#REF!</definedName>
    <definedName name="L4L" localSheetId="8">#REF!</definedName>
    <definedName name="L4L" localSheetId="12">#REF!</definedName>
    <definedName name="L4L" localSheetId="15">#REF!</definedName>
    <definedName name="L4L" localSheetId="10">#REF!</definedName>
    <definedName name="L4L" localSheetId="7">#REF!</definedName>
    <definedName name="L4L" localSheetId="11">#REF!</definedName>
    <definedName name="L4L">#REF!</definedName>
    <definedName name="L5A1P" localSheetId="8">#REF!</definedName>
    <definedName name="L5A1P" localSheetId="12">#REF!</definedName>
    <definedName name="L5A1P" localSheetId="15">#REF!</definedName>
    <definedName name="L5A1P" localSheetId="10">#REF!</definedName>
    <definedName name="L5A1P" localSheetId="7">#REF!</definedName>
    <definedName name="L5A1P" localSheetId="11">#REF!</definedName>
    <definedName name="L5A1P">#REF!</definedName>
    <definedName name="l5a1t" localSheetId="8">#REF!</definedName>
    <definedName name="l5a1t" localSheetId="12">#REF!</definedName>
    <definedName name="l5a1t" localSheetId="15">#REF!</definedName>
    <definedName name="l5a1t" localSheetId="10">#REF!</definedName>
    <definedName name="l5a1t" localSheetId="7">#REF!</definedName>
    <definedName name="l5a1t" localSheetId="11">#REF!</definedName>
    <definedName name="l5a1t">#REF!</definedName>
    <definedName name="l5a2p" localSheetId="8">#REF!</definedName>
    <definedName name="l5a2p" localSheetId="12">#REF!</definedName>
    <definedName name="l5a2p" localSheetId="15">#REF!</definedName>
    <definedName name="l5a2p" localSheetId="10">#REF!</definedName>
    <definedName name="l5a2p" localSheetId="7">#REF!</definedName>
    <definedName name="l5a2p" localSheetId="11">#REF!</definedName>
    <definedName name="l5a2p">#REF!</definedName>
    <definedName name="l5a2t" localSheetId="8">#REF!</definedName>
    <definedName name="l5a2t" localSheetId="12">#REF!</definedName>
    <definedName name="l5a2t" localSheetId="15">#REF!</definedName>
    <definedName name="l5a2t" localSheetId="10">#REF!</definedName>
    <definedName name="l5a2t" localSheetId="7">#REF!</definedName>
    <definedName name="l5a2t" localSheetId="11">#REF!</definedName>
    <definedName name="l5a2t">#REF!</definedName>
    <definedName name="L6A1P" localSheetId="8">#REF!</definedName>
    <definedName name="L6A1P" localSheetId="12">#REF!</definedName>
    <definedName name="L6A1P" localSheetId="15">#REF!</definedName>
    <definedName name="L6A1P" localSheetId="10">#REF!</definedName>
    <definedName name="L6A1P" localSheetId="7">#REF!</definedName>
    <definedName name="L6A1P" localSheetId="11">#REF!</definedName>
    <definedName name="L6A1P">#REF!</definedName>
    <definedName name="l6a1t" localSheetId="8">#REF!</definedName>
    <definedName name="l6a1t" localSheetId="12">#REF!</definedName>
    <definedName name="l6a1t" localSheetId="15">#REF!</definedName>
    <definedName name="l6a1t" localSheetId="10">#REF!</definedName>
    <definedName name="l6a1t" localSheetId="7">#REF!</definedName>
    <definedName name="l6a1t" localSheetId="11">#REF!</definedName>
    <definedName name="l6a1t">#REF!</definedName>
    <definedName name="l6a2p" localSheetId="8">#REF!</definedName>
    <definedName name="l6a2p" localSheetId="12">#REF!</definedName>
    <definedName name="l6a2p" localSheetId="15">#REF!</definedName>
    <definedName name="l6a2p" localSheetId="10">#REF!</definedName>
    <definedName name="l6a2p" localSheetId="7">#REF!</definedName>
    <definedName name="l6a2p" localSheetId="11">#REF!</definedName>
    <definedName name="l6a2p">#REF!</definedName>
    <definedName name="l6a2t" localSheetId="8">#REF!</definedName>
    <definedName name="l6a2t" localSheetId="12">#REF!</definedName>
    <definedName name="l6a2t" localSheetId="15">#REF!</definedName>
    <definedName name="l6a2t" localSheetId="10">#REF!</definedName>
    <definedName name="l6a2t" localSheetId="7">#REF!</definedName>
    <definedName name="l6a2t" localSheetId="11">#REF!</definedName>
    <definedName name="l6a2t">#REF!</definedName>
    <definedName name="La" localSheetId="0">#REF!</definedName>
    <definedName name="La" localSheetId="8">#REF!</definedName>
    <definedName name="La" localSheetId="12">#REF!</definedName>
    <definedName name="La" localSheetId="15">#REF!</definedName>
    <definedName name="La" localSheetId="10">#REF!</definedName>
    <definedName name="La" localSheetId="7">#REF!</definedName>
    <definedName name="La" localSheetId="11">#REF!</definedName>
    <definedName name="La">#REF!</definedName>
    <definedName name="LA1P" localSheetId="8">#REF!</definedName>
    <definedName name="LA1P" localSheetId="12">#REF!</definedName>
    <definedName name="LA1P" localSheetId="15">#REF!</definedName>
    <definedName name="LA1P" localSheetId="10">#REF!</definedName>
    <definedName name="LA1P" localSheetId="7">#REF!</definedName>
    <definedName name="LA1P" localSheetId="11">#REF!</definedName>
    <definedName name="LA1P">#REF!</definedName>
    <definedName name="la1t" localSheetId="8">#REF!</definedName>
    <definedName name="la1t" localSheetId="12">#REF!</definedName>
    <definedName name="la1t" localSheetId="15">#REF!</definedName>
    <definedName name="la1t" localSheetId="10">#REF!</definedName>
    <definedName name="la1t" localSheetId="7">#REF!</definedName>
    <definedName name="la1t" localSheetId="11">#REF!</definedName>
    <definedName name="la1t">#REF!</definedName>
    <definedName name="la2p" localSheetId="8">#REF!</definedName>
    <definedName name="la2p" localSheetId="12">#REF!</definedName>
    <definedName name="la2p" localSheetId="15">#REF!</definedName>
    <definedName name="la2p" localSheetId="10">#REF!</definedName>
    <definedName name="la2p" localSheetId="7">#REF!</definedName>
    <definedName name="la2p" localSheetId="11">#REF!</definedName>
    <definedName name="la2p">#REF!</definedName>
    <definedName name="la2t" localSheetId="8">#REF!</definedName>
    <definedName name="la2t" localSheetId="12">#REF!</definedName>
    <definedName name="la2t" localSheetId="15">#REF!</definedName>
    <definedName name="la2t" localSheetId="10">#REF!</definedName>
    <definedName name="la2t" localSheetId="7">#REF!</definedName>
    <definedName name="la2t" localSheetId="11">#REF!</definedName>
    <definedName name="la2t">#REF!</definedName>
    <definedName name="lab">1.005583</definedName>
    <definedName name="LAMP" localSheetId="8">#REF!</definedName>
    <definedName name="LAMP" localSheetId="12">#REF!</definedName>
    <definedName name="LAMP" localSheetId="15">#REF!</definedName>
    <definedName name="LAMP" localSheetId="10">#REF!</definedName>
    <definedName name="LAMP" localSheetId="7">#REF!</definedName>
    <definedName name="LAMP" localSheetId="11">#REF!</definedName>
    <definedName name="LAMP">#REF!</definedName>
    <definedName name="LC" localSheetId="8">#REF!</definedName>
    <definedName name="LC" localSheetId="12">#REF!</definedName>
    <definedName name="LC" localSheetId="15">#REF!</definedName>
    <definedName name="LC" localSheetId="10">#REF!</definedName>
    <definedName name="LC" localSheetId="7">#REF!</definedName>
    <definedName name="LC" localSheetId="11">#REF!</definedName>
    <definedName name="LC">#REF!</definedName>
    <definedName name="ldtype" localSheetId="8">#REF!</definedName>
    <definedName name="ldtype" localSheetId="12">#REF!</definedName>
    <definedName name="ldtype" localSheetId="15">#REF!</definedName>
    <definedName name="ldtype" localSheetId="10">#REF!</definedName>
    <definedName name="ldtype" localSheetId="7">#REF!</definedName>
    <definedName name="ldtype" localSheetId="11">#REF!</definedName>
    <definedName name="ldtype">#REF!</definedName>
    <definedName name="LF" localSheetId="9">#REF!</definedName>
    <definedName name="LF" localSheetId="13">#REF!</definedName>
    <definedName name="LF" localSheetId="8">#REF!</definedName>
    <definedName name="LF" localSheetId="12">#REF!</definedName>
    <definedName name="lf" localSheetId="15">#REF!</definedName>
    <definedName name="lf" localSheetId="10">#REF!</definedName>
    <definedName name="lf" localSheetId="7">#REF!</definedName>
    <definedName name="lf" localSheetId="11">#REF!</definedName>
    <definedName name="lf">#REF!</definedName>
    <definedName name="LK" localSheetId="8">#REF!,#REF!</definedName>
    <definedName name="LK" localSheetId="12">#REF!,#REF!</definedName>
    <definedName name="LK" localSheetId="15">#REF!,#REF!</definedName>
    <definedName name="LK" localSheetId="10">#REF!,#REF!</definedName>
    <definedName name="LK" localSheetId="7">#REF!,#REF!</definedName>
    <definedName name="LK" localSheetId="11">#REF!,#REF!</definedName>
    <definedName name="LK">#REF!,#REF!</definedName>
    <definedName name="LL" localSheetId="8">#REF!</definedName>
    <definedName name="LL" localSheetId="12">#REF!</definedName>
    <definedName name="LL" localSheetId="15">#REF!</definedName>
    <definedName name="LL" localSheetId="10">#REF!</definedName>
    <definedName name="LL" localSheetId="7">#REF!</definedName>
    <definedName name="LL" localSheetId="11">#REF!</definedName>
    <definedName name="LL">#REF!</definedName>
    <definedName name="LLC" localSheetId="9">#REF!</definedName>
    <definedName name="LLC" localSheetId="13">#REF!</definedName>
    <definedName name="LLC" localSheetId="8">#REF!</definedName>
    <definedName name="LLC" localSheetId="12">#REF!</definedName>
    <definedName name="LLC" localSheetId="15">#REF!</definedName>
    <definedName name="LLC" localSheetId="10">#REF!</definedName>
    <definedName name="LLC" localSheetId="7">#REF!</definedName>
    <definedName name="LLC" localSheetId="11">#REF!</definedName>
    <definedName name="LLC">#REF!</definedName>
    <definedName name="LLLL" localSheetId="8">#REF!</definedName>
    <definedName name="LLLL" localSheetId="12">#REF!</definedName>
    <definedName name="LLLL" localSheetId="15">#REF!</definedName>
    <definedName name="LLLL" localSheetId="10">#REF!</definedName>
    <definedName name="LLLL" localSheetId="7">#REF!</definedName>
    <definedName name="LLLL" localSheetId="11">#REF!</definedName>
    <definedName name="LLLL">#REF!</definedName>
    <definedName name="LLL형" localSheetId="8">#REF!</definedName>
    <definedName name="LLL형" localSheetId="12">#REF!</definedName>
    <definedName name="LLL형" localSheetId="15">#REF!</definedName>
    <definedName name="LLL형" localSheetId="10">#REF!</definedName>
    <definedName name="LLL형" localSheetId="7">#REF!</definedName>
    <definedName name="LLL형" localSheetId="11">#REF!</definedName>
    <definedName name="LLL형">#REF!</definedName>
    <definedName name="LMO" localSheetId="8">#REF!</definedName>
    <definedName name="LMO" localSheetId="12">#REF!</definedName>
    <definedName name="LMO" localSheetId="15">#REF!</definedName>
    <definedName name="LMO" localSheetId="10">#REF!</definedName>
    <definedName name="LMO" localSheetId="7">#REF!</definedName>
    <definedName name="LMO" localSheetId="11">#REF!</definedName>
    <definedName name="LMO">#REF!</definedName>
    <definedName name="LOADT" localSheetId="8">#REF!</definedName>
    <definedName name="LOADT" localSheetId="12">#REF!</definedName>
    <definedName name="LOADT" localSheetId="15">#REF!</definedName>
    <definedName name="LOADT" localSheetId="10">#REF!</definedName>
    <definedName name="LOADT" localSheetId="7">#REF!</definedName>
    <definedName name="LOADT" localSheetId="11">#REF!</definedName>
    <definedName name="LOADT">#REF!</definedName>
    <definedName name="lojn" localSheetId="22" hidden="1">{#N/A,#N/A,FALSE,"표지목차"}</definedName>
    <definedName name="lojn" localSheetId="18" hidden="1">{#N/A,#N/A,FALSE,"표지목차"}</definedName>
    <definedName name="lojn" localSheetId="17" hidden="1">{#N/A,#N/A,FALSE,"표지목차"}</definedName>
    <definedName name="lojn" localSheetId="23" hidden="1">{#N/A,#N/A,FALSE,"표지목차"}</definedName>
    <definedName name="lojn" localSheetId="21" hidden="1">{#N/A,#N/A,FALSE,"표지목차"}</definedName>
    <definedName name="lojn" localSheetId="20" hidden="1">{#N/A,#N/A,FALSE,"표지목차"}</definedName>
    <definedName name="lojn" localSheetId="19" hidden="1">{#N/A,#N/A,FALSE,"표지목차"}</definedName>
    <definedName name="lojn" localSheetId="26" hidden="1">{#N/A,#N/A,FALSE,"표지목차"}</definedName>
    <definedName name="lojn" hidden="1">{#N/A,#N/A,FALSE,"표지목차"}</definedName>
    <definedName name="LP___4" localSheetId="8">#REF!</definedName>
    <definedName name="LP___4" localSheetId="12">#REF!</definedName>
    <definedName name="LP___4" localSheetId="15">#REF!</definedName>
    <definedName name="LP___4" localSheetId="10">#REF!</definedName>
    <definedName name="LP___4" localSheetId="7">#REF!</definedName>
    <definedName name="LP___4" localSheetId="11">#REF!</definedName>
    <definedName name="LP___4">#REF!</definedName>
    <definedName name="LPI" localSheetId="8">#REF!</definedName>
    <definedName name="LPI" localSheetId="12">#REF!</definedName>
    <definedName name="LPI" localSheetId="15">#REF!</definedName>
    <definedName name="LPI" localSheetId="10">#REF!</definedName>
    <definedName name="LPI" localSheetId="7">#REF!</definedName>
    <definedName name="LPI" localSheetId="11">#REF!</definedName>
    <definedName name="LPI">#REF!</definedName>
    <definedName name="LS" localSheetId="8">#REF!</definedName>
    <definedName name="LS" localSheetId="12">#REF!</definedName>
    <definedName name="LS" localSheetId="15">#REF!</definedName>
    <definedName name="LS" localSheetId="10">#REF!</definedName>
    <definedName name="LS" localSheetId="7">#REF!</definedName>
    <definedName name="LS" localSheetId="11">#REF!</definedName>
    <definedName name="LS">#REF!</definedName>
    <definedName name="ls_ea" localSheetId="8">#REF!</definedName>
    <definedName name="ls_ea" localSheetId="12">#REF!</definedName>
    <definedName name="ls_ea" localSheetId="15">#REF!</definedName>
    <definedName name="ls_ea" localSheetId="10">#REF!</definedName>
    <definedName name="ls_ea" localSheetId="7">#REF!</definedName>
    <definedName name="ls_ea" localSheetId="11">#REF!</definedName>
    <definedName name="ls_ea">#REF!</definedName>
    <definedName name="LSH" localSheetId="8">#REF!</definedName>
    <definedName name="LSH" localSheetId="12">#REF!</definedName>
    <definedName name="LSH" localSheetId="15">#REF!</definedName>
    <definedName name="LSH" localSheetId="10">#REF!</definedName>
    <definedName name="LSH" localSheetId="7">#REF!</definedName>
    <definedName name="LSH" localSheetId="11">#REF!</definedName>
    <definedName name="LSH">#REF!</definedName>
    <definedName name="LST" localSheetId="9">#REF!</definedName>
    <definedName name="LST" localSheetId="13">#REF!</definedName>
    <definedName name="LST" localSheetId="8">#REF!</definedName>
    <definedName name="LST" localSheetId="12">#REF!</definedName>
    <definedName name="LST" localSheetId="15">#REF!</definedName>
    <definedName name="LST" localSheetId="10">#REF!</definedName>
    <definedName name="LST" localSheetId="7">#REF!</definedName>
    <definedName name="LST" localSheetId="11">#REF!</definedName>
    <definedName name="LST">#REF!</definedName>
    <definedName name="LWSALES" localSheetId="8">#REF!</definedName>
    <definedName name="LWSALES" localSheetId="12">#REF!</definedName>
    <definedName name="LWSALES" localSheetId="15">#REF!</definedName>
    <definedName name="LWSALES" localSheetId="10">#REF!</definedName>
    <definedName name="LWSALES" localSheetId="7">#REF!</definedName>
    <definedName name="LWSALES" localSheetId="11">#REF!</definedName>
    <definedName name="LWSALES">#REF!</definedName>
    <definedName name="LYBin" localSheetId="8">#REF!</definedName>
    <definedName name="LYBin" localSheetId="12">#REF!</definedName>
    <definedName name="LYBin" localSheetId="15">#REF!</definedName>
    <definedName name="LYBin" localSheetId="10">#REF!</definedName>
    <definedName name="LYBin" localSheetId="7">#REF!</definedName>
    <definedName name="LYBin" localSheetId="11">#REF!</definedName>
    <definedName name="LYBin">#REF!</definedName>
    <definedName name="LYHolds" localSheetId="8">#REF!</definedName>
    <definedName name="LYHolds" localSheetId="12">#REF!</definedName>
    <definedName name="LYHolds" localSheetId="15">#REF!</definedName>
    <definedName name="LYHolds" localSheetId="10">#REF!</definedName>
    <definedName name="LYHolds" localSheetId="7">#REF!</definedName>
    <definedName name="LYHolds" localSheetId="11">#REF!</definedName>
    <definedName name="LYHolds">#REF!</definedName>
    <definedName name="LYNet" localSheetId="8">#REF!</definedName>
    <definedName name="LYNet" localSheetId="12">#REF!</definedName>
    <definedName name="LYNet" localSheetId="15">#REF!</definedName>
    <definedName name="LYNet" localSheetId="10">#REF!</definedName>
    <definedName name="LYNet" localSheetId="7">#REF!</definedName>
    <definedName name="LYNet" localSheetId="11">#REF!</definedName>
    <definedName name="LYNet">#REF!</definedName>
    <definedName name="LYoos" localSheetId="8">#REF!</definedName>
    <definedName name="LYoos" localSheetId="12">#REF!</definedName>
    <definedName name="LYoos" localSheetId="15">#REF!</definedName>
    <definedName name="LYoos" localSheetId="10">#REF!</definedName>
    <definedName name="LYoos" localSheetId="7">#REF!</definedName>
    <definedName name="LYoos" localSheetId="11">#REF!</definedName>
    <definedName name="LYoos">#REF!</definedName>
    <definedName name="LYReselects" localSheetId="8">#REF!</definedName>
    <definedName name="LYReselects" localSheetId="12">#REF!</definedName>
    <definedName name="LYReselects" localSheetId="15">#REF!</definedName>
    <definedName name="LYReselects" localSheetId="10">#REF!</definedName>
    <definedName name="LYReselects" localSheetId="7">#REF!</definedName>
    <definedName name="LYReselects" localSheetId="11">#REF!</definedName>
    <definedName name="LYReselects">#REF!</definedName>
    <definedName name="LYReturns" localSheetId="8">#REF!</definedName>
    <definedName name="LYReturns" localSheetId="12">#REF!</definedName>
    <definedName name="LYReturns" localSheetId="15">#REF!</definedName>
    <definedName name="LYReturns" localSheetId="10">#REF!</definedName>
    <definedName name="LYReturns" localSheetId="7">#REF!</definedName>
    <definedName name="LYReturns" localSheetId="11">#REF!</definedName>
    <definedName name="LYReturns">#REF!</definedName>
    <definedName name="LYSales" localSheetId="8">#REF!</definedName>
    <definedName name="LYSales" localSheetId="12">#REF!</definedName>
    <definedName name="LYSales" localSheetId="15">#REF!</definedName>
    <definedName name="LYSales" localSheetId="10">#REF!</definedName>
    <definedName name="LYSales" localSheetId="7">#REF!</definedName>
    <definedName name="LYSales" localSheetId="11">#REF!</definedName>
    <definedName name="LYSales">#REF!</definedName>
    <definedName name="LYTotal" localSheetId="8">#REF!</definedName>
    <definedName name="LYTotal" localSheetId="12">#REF!</definedName>
    <definedName name="LYTotal" localSheetId="15">#REF!</definedName>
    <definedName name="LYTotal" localSheetId="10">#REF!</definedName>
    <definedName name="LYTotal" localSheetId="7">#REF!</definedName>
    <definedName name="LYTotal" localSheetId="11">#REF!</definedName>
    <definedName name="LYTotal">#REF!</definedName>
    <definedName name="L형측구" localSheetId="8">#REF!</definedName>
    <definedName name="L형측구" localSheetId="12">#REF!</definedName>
    <definedName name="L형측구" localSheetId="15">#REF!</definedName>
    <definedName name="L형측구" localSheetId="10">#REF!</definedName>
    <definedName name="L형측구" localSheetId="7">#REF!</definedName>
    <definedName name="L형측구" localSheetId="11">#REF!</definedName>
    <definedName name="L형측구">#REF!</definedName>
    <definedName name="M1A1P" localSheetId="8">#REF!</definedName>
    <definedName name="M1A1P" localSheetId="12">#REF!</definedName>
    <definedName name="M1A1P" localSheetId="15">#REF!</definedName>
    <definedName name="M1A1P" localSheetId="10">#REF!</definedName>
    <definedName name="M1A1P" localSheetId="7">#REF!</definedName>
    <definedName name="M1A1P" localSheetId="11">#REF!</definedName>
    <definedName name="M1A1P">#REF!</definedName>
    <definedName name="m1a1t" localSheetId="8">#REF!</definedName>
    <definedName name="m1a1t" localSheetId="12">#REF!</definedName>
    <definedName name="m1a1t" localSheetId="15">#REF!</definedName>
    <definedName name="m1a1t" localSheetId="10">#REF!</definedName>
    <definedName name="m1a1t" localSheetId="7">#REF!</definedName>
    <definedName name="m1a1t" localSheetId="11">#REF!</definedName>
    <definedName name="m1a1t">#REF!</definedName>
    <definedName name="m1a2p" localSheetId="8">#REF!</definedName>
    <definedName name="m1a2p" localSheetId="12">#REF!</definedName>
    <definedName name="m1a2p" localSheetId="15">#REF!</definedName>
    <definedName name="m1a2p" localSheetId="10">#REF!</definedName>
    <definedName name="m1a2p" localSheetId="7">#REF!</definedName>
    <definedName name="m1a2p" localSheetId="11">#REF!</definedName>
    <definedName name="m1a2p">#REF!</definedName>
    <definedName name="m1a2t" localSheetId="8">#REF!</definedName>
    <definedName name="m1a2t" localSheetId="12">#REF!</definedName>
    <definedName name="m1a2t" localSheetId="15">#REF!</definedName>
    <definedName name="m1a2t" localSheetId="10">#REF!</definedName>
    <definedName name="m1a2t" localSheetId="7">#REF!</definedName>
    <definedName name="m1a2t" localSheetId="11">#REF!</definedName>
    <definedName name="m1a2t">#REF!</definedName>
    <definedName name="M2A1P" localSheetId="8">#REF!</definedName>
    <definedName name="M2A1P" localSheetId="12">#REF!</definedName>
    <definedName name="M2A1P" localSheetId="15">#REF!</definedName>
    <definedName name="M2A1P" localSheetId="10">#REF!</definedName>
    <definedName name="M2A1P" localSheetId="7">#REF!</definedName>
    <definedName name="M2A1P" localSheetId="11">#REF!</definedName>
    <definedName name="M2A1P">#REF!</definedName>
    <definedName name="m2a1t" localSheetId="8">#REF!</definedName>
    <definedName name="m2a1t" localSheetId="12">#REF!</definedName>
    <definedName name="m2a1t" localSheetId="15">#REF!</definedName>
    <definedName name="m2a1t" localSheetId="10">#REF!</definedName>
    <definedName name="m2a1t" localSheetId="7">#REF!</definedName>
    <definedName name="m2a1t" localSheetId="11">#REF!</definedName>
    <definedName name="m2a1t">#REF!</definedName>
    <definedName name="m2a2p" localSheetId="8">#REF!</definedName>
    <definedName name="m2a2p" localSheetId="12">#REF!</definedName>
    <definedName name="m2a2p" localSheetId="15">#REF!</definedName>
    <definedName name="m2a2p" localSheetId="10">#REF!</definedName>
    <definedName name="m2a2p" localSheetId="7">#REF!</definedName>
    <definedName name="m2a2p" localSheetId="11">#REF!</definedName>
    <definedName name="m2a2p">#REF!</definedName>
    <definedName name="m2a2t" localSheetId="8">#REF!</definedName>
    <definedName name="m2a2t" localSheetId="12">#REF!</definedName>
    <definedName name="m2a2t" localSheetId="15">#REF!</definedName>
    <definedName name="m2a2t" localSheetId="10">#REF!</definedName>
    <definedName name="m2a2t" localSheetId="7">#REF!</definedName>
    <definedName name="m2a2t" localSheetId="11">#REF!</definedName>
    <definedName name="m2a2t">#REF!</definedName>
    <definedName name="M3A1P" localSheetId="8">#REF!</definedName>
    <definedName name="M3A1P" localSheetId="12">#REF!</definedName>
    <definedName name="M3A1P" localSheetId="15">#REF!</definedName>
    <definedName name="M3A1P" localSheetId="10">#REF!</definedName>
    <definedName name="M3A1P" localSheetId="7">#REF!</definedName>
    <definedName name="M3A1P" localSheetId="11">#REF!</definedName>
    <definedName name="M3A1P">#REF!</definedName>
    <definedName name="m3a1t" localSheetId="8">#REF!</definedName>
    <definedName name="m3a1t" localSheetId="12">#REF!</definedName>
    <definedName name="m3a1t" localSheetId="15">#REF!</definedName>
    <definedName name="m3a1t" localSheetId="10">#REF!</definedName>
    <definedName name="m3a1t" localSheetId="7">#REF!</definedName>
    <definedName name="m3a1t" localSheetId="11">#REF!</definedName>
    <definedName name="m3a1t">#REF!</definedName>
    <definedName name="m3a2p" localSheetId="8">#REF!</definedName>
    <definedName name="m3a2p" localSheetId="12">#REF!</definedName>
    <definedName name="m3a2p" localSheetId="15">#REF!</definedName>
    <definedName name="m3a2p" localSheetId="10">#REF!</definedName>
    <definedName name="m3a2p" localSheetId="7">#REF!</definedName>
    <definedName name="m3a2p" localSheetId="11">#REF!</definedName>
    <definedName name="m3a2p">#REF!</definedName>
    <definedName name="m3a2t" localSheetId="8">#REF!</definedName>
    <definedName name="m3a2t" localSheetId="12">#REF!</definedName>
    <definedName name="m3a2t" localSheetId="15">#REF!</definedName>
    <definedName name="m3a2t" localSheetId="10">#REF!</definedName>
    <definedName name="m3a2t" localSheetId="7">#REF!</definedName>
    <definedName name="m3a2t" localSheetId="11">#REF!</definedName>
    <definedName name="m3a2t">#REF!</definedName>
    <definedName name="M4A1P" localSheetId="8">#REF!</definedName>
    <definedName name="M4A1P" localSheetId="12">#REF!</definedName>
    <definedName name="M4A1P" localSheetId="15">#REF!</definedName>
    <definedName name="M4A1P" localSheetId="10">#REF!</definedName>
    <definedName name="M4A1P" localSheetId="7">#REF!</definedName>
    <definedName name="M4A1P" localSheetId="11">#REF!</definedName>
    <definedName name="M4A1P">#REF!</definedName>
    <definedName name="m4a1t" localSheetId="8">#REF!</definedName>
    <definedName name="m4a1t" localSheetId="12">#REF!</definedName>
    <definedName name="m4a1t" localSheetId="15">#REF!</definedName>
    <definedName name="m4a1t" localSheetId="10">#REF!</definedName>
    <definedName name="m4a1t" localSheetId="7">#REF!</definedName>
    <definedName name="m4a1t" localSheetId="11">#REF!</definedName>
    <definedName name="m4a1t">#REF!</definedName>
    <definedName name="m4a2p" localSheetId="8">#REF!</definedName>
    <definedName name="m4a2p" localSheetId="12">#REF!</definedName>
    <definedName name="m4a2p" localSheetId="15">#REF!</definedName>
    <definedName name="m4a2p" localSheetId="10">#REF!</definedName>
    <definedName name="m4a2p" localSheetId="7">#REF!</definedName>
    <definedName name="m4a2p" localSheetId="11">#REF!</definedName>
    <definedName name="m4a2p">#REF!</definedName>
    <definedName name="m4a2t" localSheetId="8">#REF!</definedName>
    <definedName name="m4a2t" localSheetId="12">#REF!</definedName>
    <definedName name="m4a2t" localSheetId="15">#REF!</definedName>
    <definedName name="m4a2t" localSheetId="10">#REF!</definedName>
    <definedName name="m4a2t" localSheetId="7">#REF!</definedName>
    <definedName name="m4a2t" localSheetId="11">#REF!</definedName>
    <definedName name="m4a2t">#REF!</definedName>
    <definedName name="M4k4.k55" localSheetId="8">#REF!</definedName>
    <definedName name="M4k4.k55" localSheetId="12">#REF!</definedName>
    <definedName name="M4k4.k55" localSheetId="15">#REF!</definedName>
    <definedName name="M4k4.k55" localSheetId="10">#REF!</definedName>
    <definedName name="M4k4.k55" localSheetId="7">#REF!</definedName>
    <definedName name="M4k4.k55" localSheetId="11">#REF!</definedName>
    <definedName name="M4k4.k55">#REF!</definedName>
    <definedName name="MA">0.8</definedName>
    <definedName name="macro111" localSheetId="8">[3]!Macro5</definedName>
    <definedName name="macro111" localSheetId="12">[3]!Macro5</definedName>
    <definedName name="macro111" localSheetId="15">[3]!Macro5</definedName>
    <definedName name="macro111">[3]!Macro5</definedName>
    <definedName name="MARGINPLAN" localSheetId="8">#REF!</definedName>
    <definedName name="MARGINPLAN" localSheetId="12">#REF!</definedName>
    <definedName name="MARGINPLAN" localSheetId="15">#REF!</definedName>
    <definedName name="MARGINPLAN" localSheetId="10">#REF!</definedName>
    <definedName name="MARGINPLAN" localSheetId="7">#REF!</definedName>
    <definedName name="MARGINPLAN" localSheetId="11">#REF!</definedName>
    <definedName name="MARGINPLAN">#REF!</definedName>
    <definedName name="MARGINPROJ" localSheetId="8">#REF!</definedName>
    <definedName name="MARGINPROJ" localSheetId="12">#REF!</definedName>
    <definedName name="MARGINPROJ" localSheetId="15">#REF!</definedName>
    <definedName name="MARGINPROJ" localSheetId="10">#REF!</definedName>
    <definedName name="MARGINPROJ" localSheetId="7">#REF!</definedName>
    <definedName name="MARGINPROJ" localSheetId="11">#REF!</definedName>
    <definedName name="MARGINPROJ">#REF!</definedName>
    <definedName name="mat">1.0058</definedName>
    <definedName name="maxcoeff" localSheetId="9">#REF!</definedName>
    <definedName name="maxcoeff" localSheetId="13">#REF!</definedName>
    <definedName name="maxcoeff" localSheetId="8">#REF!</definedName>
    <definedName name="maxcoeff" localSheetId="12">#REF!</definedName>
    <definedName name="maxcoeff" localSheetId="15">#REF!</definedName>
    <definedName name="maxcoeff" localSheetId="10">#REF!</definedName>
    <definedName name="maxcoeff" localSheetId="7">#REF!</definedName>
    <definedName name="maxcoeff" localSheetId="11">#REF!</definedName>
    <definedName name="maxcoeff">#REF!</definedName>
    <definedName name="MaxCV" localSheetId="9">#REF!</definedName>
    <definedName name="MaxCV" localSheetId="13">#REF!</definedName>
    <definedName name="MaxCV" localSheetId="8">#REF!</definedName>
    <definedName name="MaxCV" localSheetId="12">#REF!</definedName>
    <definedName name="MaxCV" localSheetId="15">#REF!</definedName>
    <definedName name="MaxCV" localSheetId="10">#REF!</definedName>
    <definedName name="MaxCV" localSheetId="7">#REF!</definedName>
    <definedName name="MaxCV" localSheetId="11">#REF!</definedName>
    <definedName name="MaxCV">#REF!</definedName>
    <definedName name="maxstart1" localSheetId="9">#REF!</definedName>
    <definedName name="maxstart1" localSheetId="13">#REF!</definedName>
    <definedName name="maxstart1" localSheetId="8">#REF!</definedName>
    <definedName name="maxstart1" localSheetId="12">#REF!</definedName>
    <definedName name="maxstart1" localSheetId="15">#REF!</definedName>
    <definedName name="maxstart1" localSheetId="10">#REF!</definedName>
    <definedName name="maxstart1" localSheetId="7">#REF!</definedName>
    <definedName name="maxstart1" localSheetId="11">#REF!</definedName>
    <definedName name="maxstart1">#REF!</definedName>
    <definedName name="maxstart2" localSheetId="8">#REF!</definedName>
    <definedName name="maxstart2" localSheetId="12">#REF!</definedName>
    <definedName name="maxstart2" localSheetId="15">#REF!</definedName>
    <definedName name="maxstart2" localSheetId="10">#REF!</definedName>
    <definedName name="maxstart2" localSheetId="7">#REF!</definedName>
    <definedName name="maxstart2" localSheetId="11">#REF!</definedName>
    <definedName name="maxstart2">#REF!</definedName>
    <definedName name="maxstart3" localSheetId="8">#REF!</definedName>
    <definedName name="maxstart3" localSheetId="12">#REF!</definedName>
    <definedName name="maxstart3" localSheetId="15">#REF!</definedName>
    <definedName name="maxstart3" localSheetId="10">#REF!</definedName>
    <definedName name="maxstart3" localSheetId="7">#REF!</definedName>
    <definedName name="maxstart3" localSheetId="11">#REF!</definedName>
    <definedName name="maxstart3">#REF!</definedName>
    <definedName name="maxstart4" localSheetId="8">#REF!</definedName>
    <definedName name="maxstart4" localSheetId="12">#REF!</definedName>
    <definedName name="maxstart4" localSheetId="15">#REF!</definedName>
    <definedName name="maxstart4" localSheetId="10">#REF!</definedName>
    <definedName name="maxstart4" localSheetId="7">#REF!</definedName>
    <definedName name="maxstart4" localSheetId="11">#REF!</definedName>
    <definedName name="maxstart4">#REF!</definedName>
    <definedName name="maxstart5" localSheetId="8">#REF!</definedName>
    <definedName name="maxstart5" localSheetId="12">#REF!</definedName>
    <definedName name="maxstart5" localSheetId="15">#REF!</definedName>
    <definedName name="maxstart5" localSheetId="10">#REF!</definedName>
    <definedName name="maxstart5" localSheetId="7">#REF!</definedName>
    <definedName name="maxstart5" localSheetId="11">#REF!</definedName>
    <definedName name="maxstart5">#REF!</definedName>
    <definedName name="Mc" localSheetId="8">#REF!</definedName>
    <definedName name="Mc" localSheetId="12">#REF!</definedName>
    <definedName name="Mc" localSheetId="15">#REF!</definedName>
    <definedName name="Mc" localSheetId="10">#REF!</definedName>
    <definedName name="Mc" localSheetId="7">#REF!</definedName>
    <definedName name="Mc" localSheetId="11">#REF!</definedName>
    <definedName name="Mc">#REF!</definedName>
    <definedName name="MCCB_AF2" localSheetId="8">#REF!</definedName>
    <definedName name="MCCB_AF2" localSheetId="12">#REF!</definedName>
    <definedName name="MCCB_AF2" localSheetId="15">#REF!</definedName>
    <definedName name="MCCB_AF2" localSheetId="10">#REF!</definedName>
    <definedName name="MCCB_AF2" localSheetId="7">#REF!</definedName>
    <definedName name="MCCB_AF2" localSheetId="11">#REF!</definedName>
    <definedName name="MCCB_AF2">#REF!</definedName>
    <definedName name="md3fx1fr_rec" localSheetId="8">#REF!</definedName>
    <definedName name="md3fx1fr_rec" localSheetId="12">#REF!</definedName>
    <definedName name="md3fx1fr_rec" localSheetId="15">#REF!</definedName>
    <definedName name="md3fx1fr_rec" localSheetId="10">#REF!</definedName>
    <definedName name="md3fx1fr_rec" localSheetId="7">#REF!</definedName>
    <definedName name="md3fx1fr_rec" localSheetId="11">#REF!</definedName>
    <definedName name="md3fx1fr_rec">#REF!</definedName>
    <definedName name="md3fx1fr_tri" localSheetId="8">#REF!</definedName>
    <definedName name="md3fx1fr_tri" localSheetId="12">#REF!</definedName>
    <definedName name="md3fx1fr_tri" localSheetId="15">#REF!</definedName>
    <definedName name="md3fx1fr_tri" localSheetId="10">#REF!</definedName>
    <definedName name="md3fx1fr_tri" localSheetId="7">#REF!</definedName>
    <definedName name="md3fx1fr_tri" localSheetId="11">#REF!</definedName>
    <definedName name="md3fx1fr_tri">#REF!</definedName>
    <definedName name="md3fx1hg_rec" localSheetId="8">#REF!</definedName>
    <definedName name="md3fx1hg_rec" localSheetId="12">#REF!</definedName>
    <definedName name="md3fx1hg_rec" localSheetId="15">#REF!</definedName>
    <definedName name="md3fx1hg_rec" localSheetId="10">#REF!</definedName>
    <definedName name="md3fx1hg_rec" localSheetId="7">#REF!</definedName>
    <definedName name="md3fx1hg_rec" localSheetId="11">#REF!</definedName>
    <definedName name="md3fx1hg_rec">#REF!</definedName>
    <definedName name="md3fx1hg_tri" localSheetId="8">#REF!</definedName>
    <definedName name="md3fx1hg_tri" localSheetId="12">#REF!</definedName>
    <definedName name="md3fx1hg_tri" localSheetId="15">#REF!</definedName>
    <definedName name="md3fx1hg_tri" localSheetId="10">#REF!</definedName>
    <definedName name="md3fx1hg_tri" localSheetId="7">#REF!</definedName>
    <definedName name="md3fx1hg_tri" localSheetId="11">#REF!</definedName>
    <definedName name="md3fx1hg_tri">#REF!</definedName>
    <definedName name="md4fx_rec" localSheetId="8">#REF!</definedName>
    <definedName name="md4fx_rec" localSheetId="12">#REF!</definedName>
    <definedName name="md4fx_rec" localSheetId="15">#REF!</definedName>
    <definedName name="md4fx_rec" localSheetId="10">#REF!</definedName>
    <definedName name="md4fx_rec" localSheetId="7">#REF!</definedName>
    <definedName name="md4fx_rec" localSheetId="11">#REF!</definedName>
    <definedName name="md4fx_rec">#REF!</definedName>
    <definedName name="md4fx_semitri" localSheetId="8">#REF!</definedName>
    <definedName name="md4fx_semitri" localSheetId="12">#REF!</definedName>
    <definedName name="md4fx_semitri" localSheetId="15">#REF!</definedName>
    <definedName name="md4fx_semitri" localSheetId="10">#REF!</definedName>
    <definedName name="md4fx_semitri" localSheetId="7">#REF!</definedName>
    <definedName name="md4fx_semitri" localSheetId="11">#REF!</definedName>
    <definedName name="md4fx_semitri">#REF!</definedName>
    <definedName name="md4fx_tri" localSheetId="8">#REF!</definedName>
    <definedName name="md4fx_tri" localSheetId="12">#REF!</definedName>
    <definedName name="md4fx_tri" localSheetId="15">#REF!</definedName>
    <definedName name="md4fx_tri" localSheetId="10">#REF!</definedName>
    <definedName name="md4fx_tri" localSheetId="7">#REF!</definedName>
    <definedName name="md4fx_tri" localSheetId="11">#REF!</definedName>
    <definedName name="md4fx_tri">#REF!</definedName>
    <definedName name="MG" localSheetId="22" hidden="1">{#N/A,#N/A,FALSE,"조골재"}</definedName>
    <definedName name="MG" localSheetId="18" hidden="1">{#N/A,#N/A,FALSE,"조골재"}</definedName>
    <definedName name="MG" localSheetId="17" hidden="1">{#N/A,#N/A,FALSE,"조골재"}</definedName>
    <definedName name="MG" localSheetId="23" hidden="1">{#N/A,#N/A,FALSE,"조골재"}</definedName>
    <definedName name="MG" localSheetId="21" hidden="1">{#N/A,#N/A,FALSE,"조골재"}</definedName>
    <definedName name="MG" localSheetId="20" hidden="1">{#N/A,#N/A,FALSE,"조골재"}</definedName>
    <definedName name="MG" localSheetId="19" hidden="1">{#N/A,#N/A,FALSE,"조골재"}</definedName>
    <definedName name="MG" localSheetId="26" hidden="1">{#N/A,#N/A,FALSE,"조골재"}</definedName>
    <definedName name="MG" hidden="1">{#N/A,#N/A,FALSE,"조골재"}</definedName>
    <definedName name="Mh" localSheetId="8">#REF!</definedName>
    <definedName name="Mh" localSheetId="12">#REF!</definedName>
    <definedName name="Mh" localSheetId="15">#REF!</definedName>
    <definedName name="Mh" localSheetId="10">#REF!</definedName>
    <definedName name="Mh" localSheetId="7">#REF!</definedName>
    <definedName name="Mh" localSheetId="11">#REF!</definedName>
    <definedName name="Mh">#REF!</definedName>
    <definedName name="mhdl1" localSheetId="8">#REF!</definedName>
    <definedName name="mhdl1" localSheetId="12">#REF!</definedName>
    <definedName name="mhdl1" localSheetId="15">#REF!</definedName>
    <definedName name="mhdl1" localSheetId="10">#REF!</definedName>
    <definedName name="mhdl1" localSheetId="7">#REF!</definedName>
    <definedName name="mhdl1" localSheetId="11">#REF!</definedName>
    <definedName name="mhdl1">#REF!</definedName>
    <definedName name="mhel1" localSheetId="8">#REF!</definedName>
    <definedName name="mhel1" localSheetId="12">#REF!</definedName>
    <definedName name="mhel1" localSheetId="15">#REF!</definedName>
    <definedName name="mhel1" localSheetId="10">#REF!</definedName>
    <definedName name="mhel1" localSheetId="7">#REF!</definedName>
    <definedName name="mhel1" localSheetId="11">#REF!</definedName>
    <definedName name="mhel1">#REF!</definedName>
    <definedName name="mhel2" localSheetId="8">#REF!</definedName>
    <definedName name="mhel2" localSheetId="12">#REF!</definedName>
    <definedName name="mhel2" localSheetId="15">#REF!</definedName>
    <definedName name="mhel2" localSheetId="10">#REF!</definedName>
    <definedName name="mhel2" localSheetId="7">#REF!</definedName>
    <definedName name="mhel2" localSheetId="11">#REF!</definedName>
    <definedName name="mhel2">#REF!</definedName>
    <definedName name="mhel3" localSheetId="8">#REF!</definedName>
    <definedName name="mhel3" localSheetId="12">#REF!</definedName>
    <definedName name="mhel3" localSheetId="15">#REF!</definedName>
    <definedName name="mhel3" localSheetId="10">#REF!</definedName>
    <definedName name="mhel3" localSheetId="7">#REF!</definedName>
    <definedName name="mhel3" localSheetId="11">#REF!</definedName>
    <definedName name="mhel3">#REF!</definedName>
    <definedName name="mhll1" localSheetId="8">#REF!</definedName>
    <definedName name="mhll1" localSheetId="12">#REF!</definedName>
    <definedName name="mhll1" localSheetId="15">#REF!</definedName>
    <definedName name="mhll1" localSheetId="10">#REF!</definedName>
    <definedName name="mhll1" localSheetId="7">#REF!</definedName>
    <definedName name="mhll1" localSheetId="11">#REF!</definedName>
    <definedName name="mhll1">#REF!</definedName>
    <definedName name="mhpe2" localSheetId="8">#REF!</definedName>
    <definedName name="mhpe2" localSheetId="12">#REF!</definedName>
    <definedName name="mhpe2" localSheetId="15">#REF!</definedName>
    <definedName name="mhpe2" localSheetId="10">#REF!</definedName>
    <definedName name="mhpe2" localSheetId="7">#REF!</definedName>
    <definedName name="mhpe2" localSheetId="11">#REF!</definedName>
    <definedName name="mhpe2">#REF!</definedName>
    <definedName name="mhpw" localSheetId="8">#REF!</definedName>
    <definedName name="mhpw" localSheetId="12">#REF!</definedName>
    <definedName name="mhpw" localSheetId="15">#REF!</definedName>
    <definedName name="mhpw" localSheetId="10">#REF!</definedName>
    <definedName name="mhpw" localSheetId="7">#REF!</definedName>
    <definedName name="mhpw" localSheetId="11">#REF!</definedName>
    <definedName name="mhpw">#REF!</definedName>
    <definedName name="mhw" localSheetId="8">#REF!</definedName>
    <definedName name="mhw" localSheetId="12">#REF!</definedName>
    <definedName name="mhw" localSheetId="15">#REF!</definedName>
    <definedName name="mhw" localSheetId="10">#REF!</definedName>
    <definedName name="mhw" localSheetId="7">#REF!</definedName>
    <definedName name="mhw" localSheetId="11">#REF!</definedName>
    <definedName name="mhw">#REF!</definedName>
    <definedName name="MI_BANG" localSheetId="8">#REF!</definedName>
    <definedName name="MI_BANG" localSheetId="12">#REF!</definedName>
    <definedName name="MI_BANG" localSheetId="15">#REF!</definedName>
    <definedName name="MI_BANG" localSheetId="10">#REF!</definedName>
    <definedName name="MI_BANG" localSheetId="7">#REF!</definedName>
    <definedName name="MI_BANG" localSheetId="11">#REF!</definedName>
    <definedName name="MI_BANG">#REF!</definedName>
    <definedName name="MI_BU" localSheetId="8">#REF!</definedName>
    <definedName name="MI_BU" localSheetId="12">#REF!</definedName>
    <definedName name="MI_BU" localSheetId="15">#REF!</definedName>
    <definedName name="MI_BU" localSheetId="10">#REF!</definedName>
    <definedName name="MI_BU" localSheetId="7">#REF!</definedName>
    <definedName name="MI_BU" localSheetId="11">#REF!</definedName>
    <definedName name="MI_BU">#REF!</definedName>
    <definedName name="MI_GT" localSheetId="8">#REF!</definedName>
    <definedName name="MI_GT" localSheetId="12">#REF!</definedName>
    <definedName name="MI_GT" localSheetId="15">#REF!</definedName>
    <definedName name="MI_GT" localSheetId="10">#REF!</definedName>
    <definedName name="MI_GT" localSheetId="7">#REF!</definedName>
    <definedName name="MI_GT" localSheetId="11">#REF!</definedName>
    <definedName name="MI_GT">#REF!</definedName>
    <definedName name="MI_HAN" localSheetId="8">#REF!</definedName>
    <definedName name="MI_HAN" localSheetId="12">#REF!</definedName>
    <definedName name="MI_HAN" localSheetId="15">#REF!</definedName>
    <definedName name="MI_HAN" localSheetId="10">#REF!</definedName>
    <definedName name="MI_HAN" localSheetId="7">#REF!</definedName>
    <definedName name="MI_HAN" localSheetId="11">#REF!</definedName>
    <definedName name="MI_HAN">#REF!</definedName>
    <definedName name="MI_HP" localSheetId="8">#REF!</definedName>
    <definedName name="MI_HP" localSheetId="12">#REF!</definedName>
    <definedName name="MI_HP" localSheetId="15">#REF!</definedName>
    <definedName name="MI_HP" localSheetId="10">#REF!</definedName>
    <definedName name="MI_HP" localSheetId="7">#REF!</definedName>
    <definedName name="MI_HP" localSheetId="11">#REF!</definedName>
    <definedName name="MI_HP">#REF!</definedName>
    <definedName name="MI_RC1" localSheetId="8">#REF!</definedName>
    <definedName name="MI_RC1" localSheetId="12">#REF!</definedName>
    <definedName name="MI_RC1" localSheetId="15">#REF!</definedName>
    <definedName name="MI_RC1" localSheetId="10">#REF!</definedName>
    <definedName name="MI_RC1" localSheetId="7">#REF!</definedName>
    <definedName name="MI_RC1" localSheetId="11">#REF!</definedName>
    <definedName name="MI_RC1">#REF!</definedName>
    <definedName name="MI_RC2" localSheetId="8">#REF!</definedName>
    <definedName name="MI_RC2" localSheetId="12">#REF!</definedName>
    <definedName name="MI_RC2" localSheetId="15">#REF!</definedName>
    <definedName name="MI_RC2" localSheetId="10">#REF!</definedName>
    <definedName name="MI_RC2" localSheetId="7">#REF!</definedName>
    <definedName name="MI_RC2" localSheetId="11">#REF!</definedName>
    <definedName name="MI_RC2">#REF!</definedName>
    <definedName name="MI_TI" localSheetId="8">#REF!</definedName>
    <definedName name="MI_TI" localSheetId="12">#REF!</definedName>
    <definedName name="MI_TI" localSheetId="15">#REF!</definedName>
    <definedName name="MI_TI" localSheetId="10">#REF!</definedName>
    <definedName name="MI_TI" localSheetId="7">#REF!</definedName>
    <definedName name="MI_TI" localSheetId="11">#REF!</definedName>
    <definedName name="MI_TI">#REF!</definedName>
    <definedName name="MKJIUCX" localSheetId="8">#REF!</definedName>
    <definedName name="MKJIUCX" localSheetId="12">#REF!</definedName>
    <definedName name="MKJIUCX" localSheetId="15">#REF!</definedName>
    <definedName name="MKJIUCX" localSheetId="10">#REF!</definedName>
    <definedName name="MKJIUCX" localSheetId="7">#REF!</definedName>
    <definedName name="MKJIUCX" localSheetId="11">#REF!</definedName>
    <definedName name="MKJIUCX">#REF!</definedName>
    <definedName name="mmm" localSheetId="8">#REF!</definedName>
    <definedName name="mmm" localSheetId="12">#REF!</definedName>
    <definedName name="mmm" localSheetId="15">#REF!</definedName>
    <definedName name="mmm" localSheetId="10">#REF!</definedName>
    <definedName name="mmm" localSheetId="7">#REF!</definedName>
    <definedName name="mmm" localSheetId="11">#REF!</definedName>
    <definedName name="mmm">#REF!</definedName>
    <definedName name="MO" localSheetId="8">#REF!</definedName>
    <definedName name="MO" localSheetId="12">#REF!</definedName>
    <definedName name="MO" localSheetId="15">#REF!</definedName>
    <definedName name="MO" localSheetId="10">#REF!</definedName>
    <definedName name="MO" localSheetId="7">#REF!</definedName>
    <definedName name="MO" localSheetId="11">#REF!</definedName>
    <definedName name="MO">#REF!</definedName>
    <definedName name="MONEY" localSheetId="8">#REF!,#REF!</definedName>
    <definedName name="MONEY" localSheetId="12">#REF!,#REF!</definedName>
    <definedName name="MONEY" localSheetId="22">#REF!,#REF!</definedName>
    <definedName name="MONEY" localSheetId="18">#REF!,#REF!</definedName>
    <definedName name="MONEY" localSheetId="15">#REF!,#REF!</definedName>
    <definedName name="MONEY" localSheetId="10">#REF!,#REF!</definedName>
    <definedName name="MONEY" localSheetId="7">#REF!,#REF!</definedName>
    <definedName name="MONEY" localSheetId="11">#REF!,#REF!</definedName>
    <definedName name="MONEY" localSheetId="21">#REF!,#REF!</definedName>
    <definedName name="MONEY" localSheetId="20">#REF!,#REF!</definedName>
    <definedName name="MONEY" localSheetId="19">#REF!,#REF!</definedName>
    <definedName name="MONEY" localSheetId="26">#REF!,#REF!</definedName>
    <definedName name="MONEY">#REF!,#REF!</definedName>
    <definedName name="MOTER_1" localSheetId="8">#REF!</definedName>
    <definedName name="MOTER_1" localSheetId="12">#REF!</definedName>
    <definedName name="MOTER_1" localSheetId="15">#REF!</definedName>
    <definedName name="MOTER_1" localSheetId="10">#REF!</definedName>
    <definedName name="MOTER_1" localSheetId="7">#REF!</definedName>
    <definedName name="MOTER_1" localSheetId="11">#REF!</definedName>
    <definedName name="MOTER_1">#REF!</definedName>
    <definedName name="MOTER_11" localSheetId="8">#REF!</definedName>
    <definedName name="MOTER_11" localSheetId="12">#REF!</definedName>
    <definedName name="MOTER_11" localSheetId="15">#REF!</definedName>
    <definedName name="MOTER_11" localSheetId="10">#REF!</definedName>
    <definedName name="MOTER_11" localSheetId="7">#REF!</definedName>
    <definedName name="MOTER_11" localSheetId="11">#REF!</definedName>
    <definedName name="MOTER_11">#REF!</definedName>
    <definedName name="MOTER_3" localSheetId="8">#REF!</definedName>
    <definedName name="MOTER_3" localSheetId="12">#REF!</definedName>
    <definedName name="MOTER_3" localSheetId="15">#REF!</definedName>
    <definedName name="MOTER_3" localSheetId="10">#REF!</definedName>
    <definedName name="MOTER_3" localSheetId="7">#REF!</definedName>
    <definedName name="MOTER_3" localSheetId="11">#REF!</definedName>
    <definedName name="MOTER_3">#REF!</definedName>
    <definedName name="MOTER_31" localSheetId="8">#REF!</definedName>
    <definedName name="MOTER_31" localSheetId="12">#REF!</definedName>
    <definedName name="MOTER_31" localSheetId="15">#REF!</definedName>
    <definedName name="MOTER_31" localSheetId="10">#REF!</definedName>
    <definedName name="MOTER_31" localSheetId="7">#REF!</definedName>
    <definedName name="MOTER_31" localSheetId="11">#REF!</definedName>
    <definedName name="MOTER_31">#REF!</definedName>
    <definedName name="MOTOR__농형_전폐" localSheetId="8">#REF!</definedName>
    <definedName name="MOTOR__농형_전폐" localSheetId="12">#REF!</definedName>
    <definedName name="MOTOR__농형_전폐" localSheetId="15">#REF!</definedName>
    <definedName name="MOTOR__농형_전폐" localSheetId="10">#REF!</definedName>
    <definedName name="MOTOR__농형_전폐" localSheetId="7">#REF!</definedName>
    <definedName name="MOTOR__농형_전폐" localSheetId="11">#REF!</definedName>
    <definedName name="MOTOR__농형_전폐">#REF!</definedName>
    <definedName name="MRD" localSheetId="9">#REF!</definedName>
    <definedName name="MRD" localSheetId="13">#REF!</definedName>
    <definedName name="MRD" localSheetId="8">#REF!</definedName>
    <definedName name="MRD" localSheetId="12">#REF!</definedName>
    <definedName name="MRD" localSheetId="15">#REF!</definedName>
    <definedName name="MRD" localSheetId="10">#REF!</definedName>
    <definedName name="MRD" localSheetId="7">#REF!</definedName>
    <definedName name="MRD" localSheetId="11">#REF!</definedName>
    <definedName name="MRD">#REF!</definedName>
    <definedName name="MRL" localSheetId="9">#REF!</definedName>
    <definedName name="MRL" localSheetId="13">#REF!</definedName>
    <definedName name="MRL" localSheetId="8">#REF!</definedName>
    <definedName name="MRL" localSheetId="12">#REF!</definedName>
    <definedName name="MRL" localSheetId="15">#REF!</definedName>
    <definedName name="MRL" localSheetId="10">#REF!</definedName>
    <definedName name="MRL" localSheetId="7">#REF!</definedName>
    <definedName name="MRL" localSheetId="11">#REF!</definedName>
    <definedName name="MRL">#REF!</definedName>
    <definedName name="MT" localSheetId="0">#REF!</definedName>
    <definedName name="MT" localSheetId="9">#REF!</definedName>
    <definedName name="MT" localSheetId="13">#REF!</definedName>
    <definedName name="MT" localSheetId="8">#REF!</definedName>
    <definedName name="MT" localSheetId="12">#REF!</definedName>
    <definedName name="MT" localSheetId="15">#REF!</definedName>
    <definedName name="MT" localSheetId="10">#REF!</definedName>
    <definedName name="MT" localSheetId="7">#REF!</definedName>
    <definedName name="MT" localSheetId="11">#REF!</definedName>
    <definedName name="MT">#REF!</definedName>
    <definedName name="MU" localSheetId="8">#REF!</definedName>
    <definedName name="MU" localSheetId="12">#REF!</definedName>
    <definedName name="MU" localSheetId="15">#REF!</definedName>
    <definedName name="MU" localSheetId="10">#REF!</definedName>
    <definedName name="MU" localSheetId="7">#REF!</definedName>
    <definedName name="MU" localSheetId="11">#REF!</definedName>
    <definedName name="MU">#REF!</definedName>
    <definedName name="Mv" localSheetId="8">#REF!</definedName>
    <definedName name="Mv" localSheetId="12">#REF!</definedName>
    <definedName name="Mv" localSheetId="15">#REF!</definedName>
    <definedName name="Mv" localSheetId="10">#REF!</definedName>
    <definedName name="Mv" localSheetId="7">#REF!</definedName>
    <definedName name="Mv" localSheetId="11">#REF!</definedName>
    <definedName name="Mv">#REF!</definedName>
    <definedName name="mvdl1" localSheetId="8">#REF!</definedName>
    <definedName name="mvdl1" localSheetId="12">#REF!</definedName>
    <definedName name="mvdl1" localSheetId="15">#REF!</definedName>
    <definedName name="mvdl1" localSheetId="10">#REF!</definedName>
    <definedName name="mvdl1" localSheetId="7">#REF!</definedName>
    <definedName name="mvdl1" localSheetId="11">#REF!</definedName>
    <definedName name="mvdl1">#REF!</definedName>
    <definedName name="mvel1" localSheetId="8">#REF!</definedName>
    <definedName name="mvel1" localSheetId="12">#REF!</definedName>
    <definedName name="mvel1" localSheetId="15">#REF!</definedName>
    <definedName name="mvel1" localSheetId="10">#REF!</definedName>
    <definedName name="mvel1" localSheetId="7">#REF!</definedName>
    <definedName name="mvel1" localSheetId="11">#REF!</definedName>
    <definedName name="mvel1">#REF!</definedName>
    <definedName name="mvel2" localSheetId="8">#REF!</definedName>
    <definedName name="mvel2" localSheetId="12">#REF!</definedName>
    <definedName name="mvel2" localSheetId="15">#REF!</definedName>
    <definedName name="mvel2" localSheetId="10">#REF!</definedName>
    <definedName name="mvel2" localSheetId="7">#REF!</definedName>
    <definedName name="mvel2" localSheetId="11">#REF!</definedName>
    <definedName name="mvel2">#REF!</definedName>
    <definedName name="mvel3" localSheetId="8">#REF!</definedName>
    <definedName name="mvel3" localSheetId="12">#REF!</definedName>
    <definedName name="mvel3" localSheetId="15">#REF!</definedName>
    <definedName name="mvel3" localSheetId="10">#REF!</definedName>
    <definedName name="mvel3" localSheetId="7">#REF!</definedName>
    <definedName name="mvel3" localSheetId="11">#REF!</definedName>
    <definedName name="mvel3">#REF!</definedName>
    <definedName name="mvll1" localSheetId="8">#REF!</definedName>
    <definedName name="mvll1" localSheetId="12">#REF!</definedName>
    <definedName name="mvll1" localSheetId="15">#REF!</definedName>
    <definedName name="mvll1" localSheetId="10">#REF!</definedName>
    <definedName name="mvll1" localSheetId="7">#REF!</definedName>
    <definedName name="mvll1" localSheetId="11">#REF!</definedName>
    <definedName name="mvll1">#REF!</definedName>
    <definedName name="mvmn" localSheetId="10" hidden="1">{#N/A,#N/A,FALSE,"이태원철근"}</definedName>
    <definedName name="mvmn" hidden="1">{#N/A,#N/A,FALSE,"이태원철근"}</definedName>
    <definedName name="mvpe2" localSheetId="8">#REF!</definedName>
    <definedName name="mvpe2" localSheetId="12">#REF!</definedName>
    <definedName name="mvpe2" localSheetId="15">#REF!</definedName>
    <definedName name="mvpe2" localSheetId="10">#REF!</definedName>
    <definedName name="mvpe2" localSheetId="7">#REF!</definedName>
    <definedName name="mvpe2" localSheetId="11">#REF!</definedName>
    <definedName name="mvpe2">#REF!</definedName>
    <definedName name="mvpw" localSheetId="8">#REF!</definedName>
    <definedName name="mvpw" localSheetId="12">#REF!</definedName>
    <definedName name="mvpw" localSheetId="15">#REF!</definedName>
    <definedName name="mvpw" localSheetId="10">#REF!</definedName>
    <definedName name="mvpw" localSheetId="7">#REF!</definedName>
    <definedName name="mvpw" localSheetId="11">#REF!</definedName>
    <definedName name="mvpw">#REF!</definedName>
    <definedName name="MX" localSheetId="8">#REF!</definedName>
    <definedName name="MX" localSheetId="12">#REF!</definedName>
    <definedName name="MX" localSheetId="15">#REF!</definedName>
    <definedName name="MX" localSheetId="10">#REF!</definedName>
    <definedName name="MX" localSheetId="7">#REF!</definedName>
    <definedName name="MX" localSheetId="11">#REF!</definedName>
    <definedName name="MX">#REF!</definedName>
    <definedName name="Mxw" localSheetId="8">#REF!</definedName>
    <definedName name="Mxw" localSheetId="12">#REF!</definedName>
    <definedName name="Mxw" localSheetId="15">#REF!</definedName>
    <definedName name="Mxw" localSheetId="10">#REF!</definedName>
    <definedName name="Mxw" localSheetId="7">#REF!</definedName>
    <definedName name="Mxw" localSheetId="11">#REF!</definedName>
    <definedName name="Mxw">#REF!</definedName>
    <definedName name="MXX" localSheetId="8">#REF!</definedName>
    <definedName name="MXX" localSheetId="12">#REF!</definedName>
    <definedName name="MXX" localSheetId="15">#REF!</definedName>
    <definedName name="MXX" localSheetId="10">#REF!</definedName>
    <definedName name="MXX" localSheetId="7">#REF!</definedName>
    <definedName name="MXX" localSheetId="11">#REF!</definedName>
    <definedName name="MXX">#REF!</definedName>
    <definedName name="My" localSheetId="8">#REF!</definedName>
    <definedName name="My" localSheetId="12">#REF!</definedName>
    <definedName name="My" localSheetId="15">#REF!</definedName>
    <definedName name="My" localSheetId="10">#REF!</definedName>
    <definedName name="My" localSheetId="7">#REF!</definedName>
    <definedName name="My" localSheetId="11">#REF!</definedName>
    <definedName name="My">#REF!</definedName>
    <definedName name="myun_chisu" localSheetId="8">#REF!</definedName>
    <definedName name="myun_chisu" localSheetId="12">#REF!</definedName>
    <definedName name="myun_chisu" localSheetId="15">#REF!</definedName>
    <definedName name="myun_chisu" localSheetId="10">#REF!</definedName>
    <definedName name="myun_chisu" localSheetId="7">#REF!</definedName>
    <definedName name="myun_chisu" localSheetId="11">#REF!</definedName>
    <definedName name="myun_chisu">#REF!</definedName>
    <definedName name="myun_con" localSheetId="8">#REF!</definedName>
    <definedName name="myun_con" localSheetId="12">#REF!</definedName>
    <definedName name="myun_con" localSheetId="15">#REF!</definedName>
    <definedName name="myun_con" localSheetId="10">#REF!</definedName>
    <definedName name="myun_con" localSheetId="7">#REF!</definedName>
    <definedName name="myun_con" localSheetId="11">#REF!</definedName>
    <definedName name="myun_con">#REF!</definedName>
    <definedName name="myun_form" localSheetId="8">#REF!</definedName>
    <definedName name="myun_form" localSheetId="12">#REF!</definedName>
    <definedName name="myun_form" localSheetId="15">#REF!</definedName>
    <definedName name="myun_form" localSheetId="10">#REF!</definedName>
    <definedName name="myun_form" localSheetId="7">#REF!</definedName>
    <definedName name="myun_form" localSheetId="11">#REF!</definedName>
    <definedName name="myun_form">#REF!</definedName>
    <definedName name="myun_jan" localSheetId="8">#REF!</definedName>
    <definedName name="myun_jan" localSheetId="12">#REF!</definedName>
    <definedName name="myun_jan" localSheetId="15">#REF!</definedName>
    <definedName name="myun_jan" localSheetId="10">#REF!</definedName>
    <definedName name="myun_jan" localSheetId="7">#REF!</definedName>
    <definedName name="myun_jan" localSheetId="11">#REF!</definedName>
    <definedName name="myun_jan">#REF!</definedName>
    <definedName name="myun_meu" localSheetId="8">#REF!</definedName>
    <definedName name="myun_meu" localSheetId="12">#REF!</definedName>
    <definedName name="myun_meu" localSheetId="15">#REF!</definedName>
    <definedName name="myun_meu" localSheetId="10">#REF!</definedName>
    <definedName name="myun_meu" localSheetId="7">#REF!</definedName>
    <definedName name="myun_meu" localSheetId="11">#REF!</definedName>
    <definedName name="myun_meu">#REF!</definedName>
    <definedName name="myun_pagi" localSheetId="8">#REF!</definedName>
    <definedName name="myun_pagi" localSheetId="12">#REF!</definedName>
    <definedName name="myun_pagi" localSheetId="15">#REF!</definedName>
    <definedName name="myun_pagi" localSheetId="10">#REF!</definedName>
    <definedName name="myun_pagi" localSheetId="7">#REF!</definedName>
    <definedName name="myun_pagi" localSheetId="11">#REF!</definedName>
    <definedName name="myun_pagi">#REF!</definedName>
    <definedName name="Myw" localSheetId="8">#REF!</definedName>
    <definedName name="Myw" localSheetId="12">#REF!</definedName>
    <definedName name="Myw" localSheetId="15">#REF!</definedName>
    <definedName name="Myw" localSheetId="10">#REF!</definedName>
    <definedName name="Myw" localSheetId="7">#REF!</definedName>
    <definedName name="Myw" localSheetId="11">#REF!</definedName>
    <definedName name="Myw">#REF!</definedName>
    <definedName name="MZ" localSheetId="8">#REF!</definedName>
    <definedName name="MZ" localSheetId="12">#REF!</definedName>
    <definedName name="MZ" localSheetId="15">#REF!</definedName>
    <definedName name="MZ" localSheetId="10">#REF!</definedName>
    <definedName name="MZ" localSheetId="7">#REF!</definedName>
    <definedName name="MZ" localSheetId="11">#REF!</definedName>
    <definedName name="MZ">#REF!</definedName>
    <definedName name="n" localSheetId="0">#REF!</definedName>
    <definedName name="n" localSheetId="8">#REF!</definedName>
    <definedName name="n" localSheetId="12">#REF!</definedName>
    <definedName name="n" localSheetId="15">#REF!</definedName>
    <definedName name="n" localSheetId="10">#REF!</definedName>
    <definedName name="n" localSheetId="7">#REF!</definedName>
    <definedName name="n" localSheetId="11">#REF!</definedName>
    <definedName name="n">#REF!</definedName>
    <definedName name="N1S" localSheetId="8">#REF!</definedName>
    <definedName name="N1S" localSheetId="12">#REF!</definedName>
    <definedName name="N1S" localSheetId="15">#REF!</definedName>
    <definedName name="N1S" localSheetId="10">#REF!</definedName>
    <definedName name="N1S" localSheetId="7">#REF!</definedName>
    <definedName name="N1S" localSheetId="11">#REF!</definedName>
    <definedName name="N1S">#REF!</definedName>
    <definedName name="N2S" localSheetId="8">#REF!</definedName>
    <definedName name="N2S" localSheetId="12">#REF!</definedName>
    <definedName name="N2S" localSheetId="15">#REF!</definedName>
    <definedName name="N2S" localSheetId="10">#REF!</definedName>
    <definedName name="N2S" localSheetId="7">#REF!</definedName>
    <definedName name="N2S" localSheetId="11">#REF!</definedName>
    <definedName name="N2S">#REF!</definedName>
    <definedName name="N3S" localSheetId="8">#REF!</definedName>
    <definedName name="N3S" localSheetId="12">#REF!</definedName>
    <definedName name="N3S" localSheetId="15">#REF!</definedName>
    <definedName name="N3S" localSheetId="10">#REF!</definedName>
    <definedName name="N3S" localSheetId="7">#REF!</definedName>
    <definedName name="N3S" localSheetId="11">#REF!</definedName>
    <definedName name="N3S">#REF!</definedName>
    <definedName name="NA">1.181</definedName>
    <definedName name="NAME">#N/A</definedName>
    <definedName name="NDO" localSheetId="8">#REF!</definedName>
    <definedName name="NDO" localSheetId="12">#REF!</definedName>
    <definedName name="NDO" localSheetId="15">#REF!</definedName>
    <definedName name="NDO" localSheetId="10">#REF!</definedName>
    <definedName name="NDO" localSheetId="7">#REF!</definedName>
    <definedName name="NDO" localSheetId="11">#REF!</definedName>
    <definedName name="NDO">#REF!</definedName>
    <definedName name="njkkl" localSheetId="22" hidden="1">{#N/A,#N/A,FALSE,"운반시간"}</definedName>
    <definedName name="njkkl" localSheetId="18" hidden="1">{#N/A,#N/A,FALSE,"운반시간"}</definedName>
    <definedName name="njkkl" localSheetId="17" hidden="1">{#N/A,#N/A,FALSE,"운반시간"}</definedName>
    <definedName name="njkkl" localSheetId="23" hidden="1">{#N/A,#N/A,FALSE,"운반시간"}</definedName>
    <definedName name="njkkl" localSheetId="21" hidden="1">{#N/A,#N/A,FALSE,"운반시간"}</definedName>
    <definedName name="njkkl" localSheetId="20" hidden="1">{#N/A,#N/A,FALSE,"운반시간"}</definedName>
    <definedName name="njkkl" localSheetId="19" hidden="1">{#N/A,#N/A,FALSE,"운반시간"}</definedName>
    <definedName name="njkkl" localSheetId="26" hidden="1">{#N/A,#N/A,FALSE,"운반시간"}</definedName>
    <definedName name="njkkl" hidden="1">{#N/A,#N/A,FALSE,"운반시간"}</definedName>
    <definedName name="NNN" localSheetId="9">#REF!</definedName>
    <definedName name="NNN" localSheetId="13">#REF!</definedName>
    <definedName name="NNN" localSheetId="8">#REF!</definedName>
    <definedName name="NNN" localSheetId="12">#REF!</definedName>
    <definedName name="NNN" localSheetId="15">#REF!</definedName>
    <definedName name="NNN" localSheetId="10">#REF!</definedName>
    <definedName name="NNN" localSheetId="7">#REF!</definedName>
    <definedName name="NNN" localSheetId="11">#REF!</definedName>
    <definedName name="NNN">#REF!</definedName>
    <definedName name="no4fix" localSheetId="8">#REF!</definedName>
    <definedName name="no4fix" localSheetId="12">#REF!</definedName>
    <definedName name="no4fix" localSheetId="15">#REF!</definedName>
    <definedName name="no4fix" localSheetId="10">#REF!</definedName>
    <definedName name="no4fix" localSheetId="7">#REF!</definedName>
    <definedName name="no4fix" localSheetId="11">#REF!</definedName>
    <definedName name="no4fix">#REF!</definedName>
    <definedName name="NOMUBY" localSheetId="8">#REF!</definedName>
    <definedName name="NOMUBY" localSheetId="12">#REF!</definedName>
    <definedName name="NOMUBY" localSheetId="15">#REF!</definedName>
    <definedName name="NOMUBY" localSheetId="10">#REF!</definedName>
    <definedName name="NOMUBY" localSheetId="7">#REF!</definedName>
    <definedName name="NOMUBY" localSheetId="11">#REF!</definedName>
    <definedName name="NOMUBY">#REF!</definedName>
    <definedName name="NP" localSheetId="9">#REF!</definedName>
    <definedName name="NP" localSheetId="13">#REF!</definedName>
    <definedName name="NP" localSheetId="8">#REF!</definedName>
    <definedName name="NP" localSheetId="12">#REF!</definedName>
    <definedName name="NP" localSheetId="15">#REF!</definedName>
    <definedName name="NP" localSheetId="10">#REF!</definedName>
    <definedName name="NP" localSheetId="7">#REF!</definedName>
    <definedName name="NP" localSheetId="11">#REF!</definedName>
    <definedName name="NP">#REF!</definedName>
    <definedName name="NPI" localSheetId="8">#REF!</definedName>
    <definedName name="NPI" localSheetId="12">#REF!</definedName>
    <definedName name="NPI" localSheetId="15">#REF!</definedName>
    <definedName name="NPI" localSheetId="10">#REF!</definedName>
    <definedName name="NPI" localSheetId="7">#REF!</definedName>
    <definedName name="NPI" localSheetId="11">#REF!</definedName>
    <definedName name="NPI">#REF!</definedName>
    <definedName name="NSH" localSheetId="8">#REF!</definedName>
    <definedName name="NSH" localSheetId="12">#REF!</definedName>
    <definedName name="NSH" localSheetId="15">#REF!</definedName>
    <definedName name="NSH" localSheetId="10">#REF!</definedName>
    <definedName name="NSH" localSheetId="7">#REF!</definedName>
    <definedName name="NSH" localSheetId="11">#REF!</definedName>
    <definedName name="NSH">#REF!</definedName>
    <definedName name="NSO" localSheetId="8">#REF!</definedName>
    <definedName name="NSO" localSheetId="12">#REF!</definedName>
    <definedName name="NSO" localSheetId="15">#REF!</definedName>
    <definedName name="NSO" localSheetId="10">#REF!</definedName>
    <definedName name="NSO" localSheetId="7">#REF!</definedName>
    <definedName name="NSO" localSheetId="11">#REF!</definedName>
    <definedName name="NSO">#REF!</definedName>
    <definedName name="null" localSheetId="9">#REF!</definedName>
    <definedName name="null" localSheetId="13">#REF!</definedName>
    <definedName name="null" localSheetId="8">#REF!</definedName>
    <definedName name="null" localSheetId="12">#REF!</definedName>
    <definedName name="null" localSheetId="15">#REF!</definedName>
    <definedName name="null" localSheetId="10">#REF!</definedName>
    <definedName name="null" localSheetId="7">#REF!</definedName>
    <definedName name="null" localSheetId="11">#REF!</definedName>
    <definedName name="null">#REF!</definedName>
    <definedName name="nx" localSheetId="9">#REF!</definedName>
    <definedName name="nx" localSheetId="13">#REF!</definedName>
    <definedName name="nx" localSheetId="8">#REF!</definedName>
    <definedName name="nx" localSheetId="12">#REF!</definedName>
    <definedName name="nx" localSheetId="15">#REF!</definedName>
    <definedName name="nx" localSheetId="10">#REF!</definedName>
    <definedName name="nx" localSheetId="7">#REF!</definedName>
    <definedName name="nx" localSheetId="11">#REF!</definedName>
    <definedName name="nx">#REF!</definedName>
    <definedName name="NYDATA" localSheetId="8">#REF!</definedName>
    <definedName name="NYDATA" localSheetId="12">#REF!</definedName>
    <definedName name="NYDATA" localSheetId="15">#REF!</definedName>
    <definedName name="NYDATA" localSheetId="10">#REF!</definedName>
    <definedName name="NYDATA" localSheetId="7">#REF!</definedName>
    <definedName name="NYDATA" localSheetId="11">#REF!</definedName>
    <definedName name="NYDATA">#REF!</definedName>
    <definedName name="n이" localSheetId="0">#REF!</definedName>
    <definedName name="n이" localSheetId="9">#REF!</definedName>
    <definedName name="n이" localSheetId="13">#REF!</definedName>
    <definedName name="n이" localSheetId="8">#REF!</definedName>
    <definedName name="n이" localSheetId="12">#REF!</definedName>
    <definedName name="n이" localSheetId="15">#REF!</definedName>
    <definedName name="n이" localSheetId="10">#REF!</definedName>
    <definedName name="n이" localSheetId="7">#REF!</definedName>
    <definedName name="n이" localSheetId="11">#REF!</definedName>
    <definedName name="n이">#REF!</definedName>
    <definedName name="n이_1" localSheetId="0">#REF!</definedName>
    <definedName name="n이_1" localSheetId="8">#REF!</definedName>
    <definedName name="n이_1" localSheetId="12">#REF!</definedName>
    <definedName name="n이_1" localSheetId="15">#REF!</definedName>
    <definedName name="n이_1" localSheetId="10">#REF!</definedName>
    <definedName name="n이_1" localSheetId="7">#REF!</definedName>
    <definedName name="n이_1" localSheetId="11">#REF!</definedName>
    <definedName name="n이_1">#REF!</definedName>
    <definedName name="n이_2" localSheetId="0">#REF!</definedName>
    <definedName name="n이_2" localSheetId="8">#REF!</definedName>
    <definedName name="n이_2" localSheetId="12">#REF!</definedName>
    <definedName name="n이_2" localSheetId="15">#REF!</definedName>
    <definedName name="n이_2" localSheetId="10">#REF!</definedName>
    <definedName name="n이_2" localSheetId="7">#REF!</definedName>
    <definedName name="n이_2" localSheetId="11">#REF!</definedName>
    <definedName name="n이_2">#REF!</definedName>
    <definedName name="n일" localSheetId="0">#REF!</definedName>
    <definedName name="n일" localSheetId="8">#REF!</definedName>
    <definedName name="n일" localSheetId="12">#REF!</definedName>
    <definedName name="n일" localSheetId="15">#REF!</definedName>
    <definedName name="n일" localSheetId="10">#REF!</definedName>
    <definedName name="n일" localSheetId="7">#REF!</definedName>
    <definedName name="n일" localSheetId="11">#REF!</definedName>
    <definedName name="n일">#REF!</definedName>
    <definedName name="N치" localSheetId="8">#REF!</definedName>
    <definedName name="N치" localSheetId="12">#REF!</definedName>
    <definedName name="N치" localSheetId="15">#REF!</definedName>
    <definedName name="N치" localSheetId="10">#REF!</definedName>
    <definedName name="N치" localSheetId="7">#REF!</definedName>
    <definedName name="N치" localSheetId="11">#REF!</definedName>
    <definedName name="N치">#REF!</definedName>
    <definedName name="o_m" localSheetId="8">#REF!</definedName>
    <definedName name="o_m" localSheetId="12">#REF!</definedName>
    <definedName name="o_m" localSheetId="15">#REF!</definedName>
    <definedName name="o_m" localSheetId="10">#REF!</definedName>
    <definedName name="o_m" localSheetId="7">#REF!</definedName>
    <definedName name="o_m" localSheetId="11">#REF!</definedName>
    <definedName name="o_m">#REF!</definedName>
    <definedName name="OIO" localSheetId="8">#REF!</definedName>
    <definedName name="OIO" localSheetId="12">#REF!</definedName>
    <definedName name="OIO" localSheetId="15">#REF!</definedName>
    <definedName name="OIO" localSheetId="10">#REF!</definedName>
    <definedName name="OIO" localSheetId="7">#REF!</definedName>
    <definedName name="OIO" localSheetId="11">#REF!</definedName>
    <definedName name="OIO">#REF!</definedName>
    <definedName name="ong" localSheetId="8">#REF!</definedName>
    <definedName name="ong" localSheetId="12">#REF!</definedName>
    <definedName name="ong" localSheetId="15">#REF!</definedName>
    <definedName name="ong" localSheetId="10">#REF!</definedName>
    <definedName name="ong" localSheetId="7">#REF!</definedName>
    <definedName name="ong" localSheetId="11">#REF!</definedName>
    <definedName name="ong">#REF!</definedName>
    <definedName name="OOO" localSheetId="8">#REF!</definedName>
    <definedName name="OOO" localSheetId="12">#REF!</definedName>
    <definedName name="ooo" localSheetId="22" hidden="1">'[4]6PILE  (돌출)'!#REF!</definedName>
    <definedName name="ooo" localSheetId="18" hidden="1">'[4]6PILE  (돌출)'!#REF!</definedName>
    <definedName name="ooo" localSheetId="17" hidden="1">'[4]6PILE  (돌출)'!#REF!</definedName>
    <definedName name="OOO" localSheetId="15">#REF!</definedName>
    <definedName name="OOO" localSheetId="10">#REF!</definedName>
    <definedName name="OOO" localSheetId="7">#REF!</definedName>
    <definedName name="OOO" localSheetId="11">#REF!</definedName>
    <definedName name="ooo" localSheetId="21" hidden="1">'[4]6PILE  (돌출)'!#REF!</definedName>
    <definedName name="ooo" localSheetId="20" hidden="1">'[4]6PILE  (돌출)'!#REF!</definedName>
    <definedName name="ooo" localSheetId="19" hidden="1">'[4]6PILE  (돌출)'!#REF!</definedName>
    <definedName name="ooo" localSheetId="26" hidden="1">'[4]6PILE  (돌출)'!#REF!</definedName>
    <definedName name="OOO">#REF!</definedName>
    <definedName name="p" localSheetId="8">#REF!</definedName>
    <definedName name="p" localSheetId="12">#REF!</definedName>
    <definedName name="p" localSheetId="15">#REF!</definedName>
    <definedName name="p" localSheetId="10">#REF!</definedName>
    <definedName name="p" localSheetId="7">#REF!</definedName>
    <definedName name="p" localSheetId="11">#REF!</definedName>
    <definedName name="p">#REF!</definedName>
    <definedName name="p_m" localSheetId="9">#REF!</definedName>
    <definedName name="p_m" localSheetId="13">#REF!</definedName>
    <definedName name="p_m" localSheetId="8">#REF!</definedName>
    <definedName name="p_m" localSheetId="12">#REF!</definedName>
    <definedName name="p_m" localSheetId="15">#REF!</definedName>
    <definedName name="p_m" localSheetId="10">#REF!</definedName>
    <definedName name="p_m" localSheetId="7">#REF!</definedName>
    <definedName name="p_m" localSheetId="11">#REF!</definedName>
    <definedName name="p_m">#REF!</definedName>
    <definedName name="P1X" localSheetId="9">#REF!</definedName>
    <definedName name="P1X" localSheetId="13">#REF!</definedName>
    <definedName name="P1X" localSheetId="8">#REF!</definedName>
    <definedName name="P1X" localSheetId="12">#REF!</definedName>
    <definedName name="P1X" localSheetId="15">#REF!</definedName>
    <definedName name="P1X" localSheetId="10">#REF!</definedName>
    <definedName name="P1X" localSheetId="7">#REF!</definedName>
    <definedName name="P1X" localSheetId="11">#REF!</definedName>
    <definedName name="P1X">#REF!</definedName>
    <definedName name="P2X" localSheetId="9">#REF!</definedName>
    <definedName name="P2X" localSheetId="13">#REF!</definedName>
    <definedName name="P2X" localSheetId="8">#REF!</definedName>
    <definedName name="P2X" localSheetId="12">#REF!</definedName>
    <definedName name="P2X" localSheetId="15">#REF!</definedName>
    <definedName name="P2X" localSheetId="10">#REF!</definedName>
    <definedName name="P2X" localSheetId="7">#REF!</definedName>
    <definedName name="P2X" localSheetId="11">#REF!</definedName>
    <definedName name="P2X">#REF!</definedName>
    <definedName name="Pa" localSheetId="0">#REF!</definedName>
    <definedName name="Pa" localSheetId="9">#REF!</definedName>
    <definedName name="Pa" localSheetId="13">#REF!</definedName>
    <definedName name="Pa" localSheetId="8">#REF!</definedName>
    <definedName name="Pa" localSheetId="12">#REF!</definedName>
    <definedName name="Pa" localSheetId="15">#REF!</definedName>
    <definedName name="Pa" localSheetId="10">#REF!</definedName>
    <definedName name="Pa" localSheetId="7">#REF!</definedName>
    <definedName name="Pa" localSheetId="11">#REF!</definedName>
    <definedName name="Pa">#REF!</definedName>
    <definedName name="PASS" localSheetId="8">#REF!</definedName>
    <definedName name="PASS" localSheetId="12">#REF!</definedName>
    <definedName name="PASS" localSheetId="15">#REF!</definedName>
    <definedName name="PASS" localSheetId="10">#REF!</definedName>
    <definedName name="PASS" localSheetId="7">#REF!</definedName>
    <definedName name="PASS" localSheetId="11">#REF!</definedName>
    <definedName name="PASS">#REF!</definedName>
    <definedName name="pa삼" localSheetId="0">#REF!</definedName>
    <definedName name="pa삼" localSheetId="9">#REF!</definedName>
    <definedName name="pa삼" localSheetId="13">#REF!</definedName>
    <definedName name="pa삼" localSheetId="8">#REF!</definedName>
    <definedName name="pa삼" localSheetId="12">#REF!</definedName>
    <definedName name="pa삼" localSheetId="15">#REF!</definedName>
    <definedName name="pa삼" localSheetId="10">#REF!</definedName>
    <definedName name="pa삼" localSheetId="7">#REF!</definedName>
    <definedName name="pa삼" localSheetId="11">#REF!</definedName>
    <definedName name="pa삼">#REF!</definedName>
    <definedName name="Pa오" localSheetId="0">#REF!</definedName>
    <definedName name="Pa오" localSheetId="9">#REF!</definedName>
    <definedName name="Pa오" localSheetId="13">#REF!</definedName>
    <definedName name="Pa오" localSheetId="8">#REF!</definedName>
    <definedName name="Pa오" localSheetId="12">#REF!</definedName>
    <definedName name="Pa오" localSheetId="15">#REF!</definedName>
    <definedName name="Pa오" localSheetId="10">#REF!</definedName>
    <definedName name="Pa오" localSheetId="7">#REF!</definedName>
    <definedName name="Pa오" localSheetId="11">#REF!</definedName>
    <definedName name="Pa오">#REF!</definedName>
    <definedName name="pb" localSheetId="8">#REF!</definedName>
    <definedName name="pb" localSheetId="12">#REF!</definedName>
    <definedName name="pb" localSheetId="15">#REF!</definedName>
    <definedName name="pb" localSheetId="10">#REF!</definedName>
    <definedName name="pb" localSheetId="7">#REF!</definedName>
    <definedName name="pb" localSheetId="11">#REF!</definedName>
    <definedName name="pb">#REF!</definedName>
    <definedName name="pcase" localSheetId="8">#REF!</definedName>
    <definedName name="pcase" localSheetId="12">#REF!</definedName>
    <definedName name="pcase" localSheetId="15">#REF!</definedName>
    <definedName name="pcase" localSheetId="10">#REF!</definedName>
    <definedName name="pcase" localSheetId="7">#REF!</definedName>
    <definedName name="pcase" localSheetId="11">#REF!</definedName>
    <definedName name="pcase">#REF!</definedName>
    <definedName name="pcaseout" localSheetId="8">#REF!</definedName>
    <definedName name="pcaseout" localSheetId="12">#REF!</definedName>
    <definedName name="pcaseout" localSheetId="15">#REF!</definedName>
    <definedName name="pcaseout" localSheetId="10">#REF!</definedName>
    <definedName name="pcaseout" localSheetId="7">#REF!</definedName>
    <definedName name="pcaseout" localSheetId="11">#REF!</definedName>
    <definedName name="pcaseout">#REF!</definedName>
    <definedName name="PCO" localSheetId="8">#REF!</definedName>
    <definedName name="PCO" localSheetId="12">#REF!</definedName>
    <definedName name="PCO" localSheetId="15">#REF!</definedName>
    <definedName name="PCO" localSheetId="10">#REF!</definedName>
    <definedName name="PCO" localSheetId="7">#REF!</definedName>
    <definedName name="PCO" localSheetId="11">#REF!</definedName>
    <definedName name="PCO">#REF!</definedName>
    <definedName name="PE" localSheetId="8">#REF!</definedName>
    <definedName name="PE" localSheetId="12">#REF!</definedName>
    <definedName name="PE" localSheetId="15">#REF!</definedName>
    <definedName name="PE" localSheetId="10">#REF!</definedName>
    <definedName name="PE" localSheetId="7">#REF!</definedName>
    <definedName name="PE" localSheetId="11">#REF!</definedName>
    <definedName name="PE">#REF!</definedName>
    <definedName name="pe22c1" localSheetId="8">#REF!</definedName>
    <definedName name="pe22c1" localSheetId="12">#REF!</definedName>
    <definedName name="pe22c1" localSheetId="15">#REF!</definedName>
    <definedName name="pe22c1" localSheetId="10">#REF!</definedName>
    <definedName name="pe22c1" localSheetId="7">#REF!</definedName>
    <definedName name="pe22c1" localSheetId="11">#REF!</definedName>
    <definedName name="pe22c1">#REF!</definedName>
    <definedName name="pe22c2" localSheetId="8">#REF!</definedName>
    <definedName name="pe22c2" localSheetId="12">#REF!</definedName>
    <definedName name="pe22c2" localSheetId="15">#REF!</definedName>
    <definedName name="pe22c2" localSheetId="10">#REF!</definedName>
    <definedName name="pe22c2" localSheetId="7">#REF!</definedName>
    <definedName name="pe22c2" localSheetId="11">#REF!</definedName>
    <definedName name="pe22c2">#REF!</definedName>
    <definedName name="PEA" localSheetId="8">#REF!</definedName>
    <definedName name="PEA" localSheetId="12">#REF!</definedName>
    <definedName name="PEA" localSheetId="15">#REF!</definedName>
    <definedName name="PEA" localSheetId="10">#REF!</definedName>
    <definedName name="PEA" localSheetId="7">#REF!</definedName>
    <definedName name="PEA" localSheetId="11">#REF!</definedName>
    <definedName name="PEA">#REF!</definedName>
    <definedName name="PF" localSheetId="8">#REF!</definedName>
    <definedName name="PF" localSheetId="12">#REF!</definedName>
    <definedName name="PF" localSheetId="15">#REF!</definedName>
    <definedName name="PF" localSheetId="10">#REF!</definedName>
    <definedName name="PF" localSheetId="7">#REF!</definedName>
    <definedName name="PF" localSheetId="11">#REF!</definedName>
    <definedName name="PF">#REF!</definedName>
    <definedName name="PH" localSheetId="8">#REF!</definedName>
    <definedName name="PH" localSheetId="12">#REF!</definedName>
    <definedName name="PH" localSheetId="15">#REF!</definedName>
    <definedName name="PH" localSheetId="10">#REF!</definedName>
    <definedName name="PH" localSheetId="7">#REF!</definedName>
    <definedName name="PH" localSheetId="11">#REF!</definedName>
    <definedName name="PH">#REF!</definedName>
    <definedName name="PHG" localSheetId="8">#REF!</definedName>
    <definedName name="PHG" localSheetId="12">#REF!</definedName>
    <definedName name="PHG" localSheetId="15">#REF!</definedName>
    <definedName name="PHG" localSheetId="10">#REF!</definedName>
    <definedName name="PHG" localSheetId="7">#REF!</definedName>
    <definedName name="PHG" localSheetId="11">#REF!</definedName>
    <definedName name="PHG">#REF!</definedName>
    <definedName name="phi" localSheetId="8">#REF!</definedName>
    <definedName name="phi" localSheetId="12">#REF!</definedName>
    <definedName name="phi" localSheetId="15">#REF!</definedName>
    <definedName name="phi" localSheetId="10">#REF!</definedName>
    <definedName name="phi" localSheetId="7">#REF!</definedName>
    <definedName name="phi" localSheetId="11">#REF!</definedName>
    <definedName name="phi">#REF!</definedName>
    <definedName name="phiVn" localSheetId="8">#REF!</definedName>
    <definedName name="phiVn" localSheetId="12">#REF!</definedName>
    <definedName name="phiVn" localSheetId="15">#REF!</definedName>
    <definedName name="phiVn" localSheetId="10">#REF!</definedName>
    <definedName name="phiVn" localSheetId="7">#REF!</definedName>
    <definedName name="phiVn" localSheetId="11">#REF!</definedName>
    <definedName name="phiVn">#REF!</definedName>
    <definedName name="pi_e" localSheetId="8">#REF!</definedName>
    <definedName name="pi_e" localSheetId="12">#REF!</definedName>
    <definedName name="pi_e" localSheetId="15">#REF!</definedName>
    <definedName name="pi_e" localSheetId="10">#REF!</definedName>
    <definedName name="pi_e" localSheetId="7">#REF!</definedName>
    <definedName name="pi_e" localSheetId="11">#REF!</definedName>
    <definedName name="pi_e">#REF!</definedName>
    <definedName name="pi_ea" localSheetId="8">#REF!</definedName>
    <definedName name="pi_ea" localSheetId="12">#REF!</definedName>
    <definedName name="pi_ea" localSheetId="15">#REF!</definedName>
    <definedName name="pi_ea" localSheetId="10">#REF!</definedName>
    <definedName name="pi_ea" localSheetId="7">#REF!</definedName>
    <definedName name="pi_ea" localSheetId="11">#REF!</definedName>
    <definedName name="pi_ea">#REF!</definedName>
    <definedName name="piece" localSheetId="8">#REF!</definedName>
    <definedName name="piece" localSheetId="12">#REF!</definedName>
    <definedName name="piece" localSheetId="15">#REF!</definedName>
    <definedName name="piece" localSheetId="10">#REF!</definedName>
    <definedName name="piece" localSheetId="7">#REF!</definedName>
    <definedName name="piece" localSheetId="11">#REF!</definedName>
    <definedName name="piece">#REF!</definedName>
    <definedName name="PILE규격" localSheetId="8">#REF!</definedName>
    <definedName name="PILE규격" localSheetId="12">#REF!</definedName>
    <definedName name="PILE규격" localSheetId="15">#REF!</definedName>
    <definedName name="PILE규격" localSheetId="10">#REF!</definedName>
    <definedName name="PILE규격" localSheetId="7">#REF!</definedName>
    <definedName name="PILE규격" localSheetId="11">#REF!</definedName>
    <definedName name="PILE규격">#REF!</definedName>
    <definedName name="PM" localSheetId="8">#REF!</definedName>
    <definedName name="PM" localSheetId="12">#REF!</definedName>
    <definedName name="PM" localSheetId="15">#REF!</definedName>
    <definedName name="PM" localSheetId="10">#REF!</definedName>
    <definedName name="PM" localSheetId="7">#REF!</definedName>
    <definedName name="PM" localSheetId="11">#REF!</definedName>
    <definedName name="PM">#REF!</definedName>
    <definedName name="pmax" localSheetId="8">#REF!</definedName>
    <definedName name="pmax" localSheetId="12">#REF!</definedName>
    <definedName name="pmax" localSheetId="15">#REF!</definedName>
    <definedName name="pmax" localSheetId="10">#REF!</definedName>
    <definedName name="pmax" localSheetId="7">#REF!</definedName>
    <definedName name="pmax" localSheetId="11">#REF!</definedName>
    <definedName name="pmax">#REF!</definedName>
    <definedName name="pmin" localSheetId="8">#REF!</definedName>
    <definedName name="pmin" localSheetId="12">#REF!</definedName>
    <definedName name="pmin" localSheetId="15">#REF!</definedName>
    <definedName name="pmin" localSheetId="10">#REF!</definedName>
    <definedName name="pmin" localSheetId="7">#REF!</definedName>
    <definedName name="pmin" localSheetId="11">#REF!</definedName>
    <definedName name="pmin">#REF!</definedName>
    <definedName name="pmin3" localSheetId="8">#REF!</definedName>
    <definedName name="pmin3" localSheetId="12">#REF!</definedName>
    <definedName name="pmin3" localSheetId="15">#REF!</definedName>
    <definedName name="pmin3" localSheetId="10">#REF!</definedName>
    <definedName name="pmin3" localSheetId="7">#REF!</definedName>
    <definedName name="pmin3" localSheetId="11">#REF!</definedName>
    <definedName name="pmin3">#REF!</definedName>
    <definedName name="POR121175C2054RTSKS15C6LRTHDLRT" localSheetId="8">#REF!</definedName>
    <definedName name="POR121175C2054RTSKS15C6LRTHDLRT" localSheetId="12">#REF!</definedName>
    <definedName name="POR121175C2054RTSKS15C6LRTHDLRT" localSheetId="15">#REF!</definedName>
    <definedName name="POR121175C2054RTSKS15C6LRTHDLRT" localSheetId="10">#REF!</definedName>
    <definedName name="POR121175C2054RTSKS15C6LRTHDLRT" localSheetId="7">#REF!</definedName>
    <definedName name="POR121175C2054RTSKS15C6LRTHDLRT" localSheetId="11">#REF!</definedName>
    <definedName name="POR121175C2054RTSKS15C6LRTHDLRT">#REF!</definedName>
    <definedName name="POR3C37R54C40RTSQLBP2PRTHDLTBDL" localSheetId="8">#REF!</definedName>
    <definedName name="POR3C37R54C40RTSQLBP2PRTHDLTBDL" localSheetId="12">#REF!</definedName>
    <definedName name="POR3C37R54C40RTSQLBP2PRTHDLTBDL" localSheetId="15">#REF!</definedName>
    <definedName name="POR3C37R54C40RTSQLBP2PRTHDLTBDL" localSheetId="10">#REF!</definedName>
    <definedName name="POR3C37R54C40RTSQLBP2PRTHDLTBDL" localSheetId="7">#REF!</definedName>
    <definedName name="POR3C37R54C40RTSQLBP2PRTHDLTBDL" localSheetId="11">#REF!</definedName>
    <definedName name="POR3C37R54C40RTSQLBP2PRTHDLTBDL">#REF!</definedName>
    <definedName name="POR3C41R52C44RTSKS13C5LRTHDLTBD" localSheetId="8">#REF!</definedName>
    <definedName name="POR3C41R52C44RTSKS13C5LRTHDLTBD" localSheetId="12">#REF!</definedName>
    <definedName name="POR3C41R52C44RTSKS13C5LRTHDLTBD" localSheetId="15">#REF!</definedName>
    <definedName name="POR3C41R52C44RTSKS13C5LRTHDLTBD" localSheetId="10">#REF!</definedName>
    <definedName name="POR3C41R52C44RTSKS13C5LRTHDLTBD" localSheetId="7">#REF!</definedName>
    <definedName name="POR3C41R52C44RTSKS13C5LRTHDLTBD" localSheetId="11">#REF!</definedName>
    <definedName name="POR3C41R52C44RTSKS13C5LRTHDLTBD">#REF!</definedName>
    <definedName name="POR3C56R44C76RTSKS15C5LRTHDLTBD" localSheetId="8">#REF!</definedName>
    <definedName name="POR3C56R44C76RTSKS15C5LRTHDLTBD" localSheetId="12">#REF!</definedName>
    <definedName name="POR3C56R44C76RTSKS15C5LRTHDLTBD" localSheetId="15">#REF!</definedName>
    <definedName name="POR3C56R44C76RTSKS15C5LRTHDLTBD" localSheetId="10">#REF!</definedName>
    <definedName name="POR3C56R44C76RTSKS15C5LRTHDLTBD" localSheetId="7">#REF!</definedName>
    <definedName name="POR3C56R44C76RTSKS15C5LRTHDLTBD" localSheetId="11">#REF!</definedName>
    <definedName name="POR3C56R44C76RTSKS15C5LRTHDLTBD">#REF!</definedName>
    <definedName name="POR3C77R61C83RTSKS15C5LRTHDLTBD" localSheetId="8">#REF!</definedName>
    <definedName name="POR3C77R61C83RTSKS15C5LRTHDLTBD" localSheetId="12">#REF!</definedName>
    <definedName name="POR3C77R61C83RTSKS15C5LRTHDLTBD" localSheetId="15">#REF!</definedName>
    <definedName name="POR3C77R61C83RTSKS15C5LRTHDLTBD" localSheetId="10">#REF!</definedName>
    <definedName name="POR3C77R61C83RTSKS15C5LRTHDLTBD" localSheetId="7">#REF!</definedName>
    <definedName name="POR3C77R61C83RTSKS15C5LRTHDLTBD" localSheetId="11">#REF!</definedName>
    <definedName name="POR3C77R61C83RTSKS15C5LRTHDLTBD">#REF!</definedName>
    <definedName name="POR458C2054RTSKS15C6LRTHDLRTM4T" localSheetId="8">#REF!</definedName>
    <definedName name="POR458C2054RTSKS15C6LRTHDLRTM4T" localSheetId="12">#REF!</definedName>
    <definedName name="POR458C2054RTSKS15C6LRTHDLRTM4T" localSheetId="15">#REF!</definedName>
    <definedName name="POR458C2054RTSKS15C6LRTHDLRTM4T" localSheetId="10">#REF!</definedName>
    <definedName name="POR458C2054RTSKS15C6LRTHDLRTM4T" localSheetId="7">#REF!</definedName>
    <definedName name="POR458C2054RTSKS15C6LRTHDLRTM4T" localSheetId="11">#REF!</definedName>
    <definedName name="POR458C2054RTSKS15C6LRTHDLRTM4T">#REF!</definedName>
    <definedName name="POR6C20R55C38RTSKS13C5LRTHDLTBD" localSheetId="8">#REF!</definedName>
    <definedName name="POR6C20R55C38RTSKS13C5LRTHDLTBD" localSheetId="12">#REF!</definedName>
    <definedName name="POR6C20R55C38RTSKS13C5LRTHDLTBD" localSheetId="15">#REF!</definedName>
    <definedName name="POR6C20R55C38RTSKS13C5LRTHDLTBD" localSheetId="10">#REF!</definedName>
    <definedName name="POR6C20R55C38RTSKS13C5LRTHDLTBD" localSheetId="7">#REF!</definedName>
    <definedName name="POR6C20R55C38RTSKS13C5LRTHDLTBD" localSheetId="11">#REF!</definedName>
    <definedName name="POR6C20R55C38RTSKS13C5LRTHDLTBD">#REF!</definedName>
    <definedName name="POR7280C116RTSKS15C6LRTHR26C116" localSheetId="8">#REF!</definedName>
    <definedName name="POR7280C116RTSKS15C6LRTHR26C116" localSheetId="12">#REF!</definedName>
    <definedName name="POR7280C116RTSKS15C6LRTHR26C116" localSheetId="15">#REF!</definedName>
    <definedName name="POR7280C116RTSKS15C6LRTHR26C116" localSheetId="10">#REF!</definedName>
    <definedName name="POR7280C116RTSKS15C6LRTHR26C116" localSheetId="7">#REF!</definedName>
    <definedName name="POR7280C116RTSKS15C6LRTHR26C116" localSheetId="11">#REF!</definedName>
    <definedName name="POR7280C116RTSKS15C6LRTHR26C116">#REF!</definedName>
    <definedName name="POR7C2R55C18RTSKS13C5LRTHDLTBDL" localSheetId="8">#REF!</definedName>
    <definedName name="POR7C2R55C18RTSKS13C5LRTHDLTBDL" localSheetId="12">#REF!</definedName>
    <definedName name="POR7C2R55C18RTSKS13C5LRTHDLTBDL" localSheetId="15">#REF!</definedName>
    <definedName name="POR7C2R55C18RTSKS13C5LRTHDLTBDL" localSheetId="10">#REF!</definedName>
    <definedName name="POR7C2R55C18RTSKS13C5LRTHDLTBDL" localSheetId="7">#REF!</definedName>
    <definedName name="POR7C2R55C18RTSKS13C5LRTHDLTBDL" localSheetId="11">#REF!</definedName>
    <definedName name="POR7C2R55C18RTSKS13C5LRTHDLTBDL">#REF!</definedName>
    <definedName name="POR7C2R58C18RTSKS13C5LRTHDLTBDL" localSheetId="8">#REF!</definedName>
    <definedName name="POR7C2R58C18RTSKS13C5LRTHDLTBDL" localSheetId="12">#REF!</definedName>
    <definedName name="POR7C2R58C18RTSKS13C5LRTHDLTBDL" localSheetId="15">#REF!</definedName>
    <definedName name="POR7C2R58C18RTSKS13C5LRTHDLTBDL" localSheetId="10">#REF!</definedName>
    <definedName name="POR7C2R58C18RTSKS13C5LRTHDLTBDL" localSheetId="7">#REF!</definedName>
    <definedName name="POR7C2R58C18RTSKS13C5LRTHDLTBDL" localSheetId="11">#REF!</definedName>
    <definedName name="POR7C2R58C18RTSKS13C5LRTHDLTBDL">#REF!</definedName>
    <definedName name="POR7C77R72C83RTSKS13C5LRTHDLTBD" localSheetId="8">#REF!</definedName>
    <definedName name="POR7C77R72C83RTSKS13C5LRTHDLTBD" localSheetId="12">#REF!</definedName>
    <definedName name="POR7C77R72C83RTSKS13C5LRTHDLTBD" localSheetId="15">#REF!</definedName>
    <definedName name="POR7C77R72C83RTSKS13C5LRTHDLTBD" localSheetId="10">#REF!</definedName>
    <definedName name="POR7C77R72C83RTSKS13C5LRTHDLTBD" localSheetId="7">#REF!</definedName>
    <definedName name="POR7C77R72C83RTSKS13C5LRTHDLTBD" localSheetId="11">#REF!</definedName>
    <definedName name="POR7C77R72C83RTSKS13C5LRTHDLTBD">#REF!</definedName>
    <definedName name="por840c3542RTsks12c4lRTm1TB0TB5" localSheetId="8">#REF!</definedName>
    <definedName name="por840c3542RTsks12c4lRTm1TB0TB5" localSheetId="12">#REF!</definedName>
    <definedName name="por840c3542RTsks12c4lRTm1TB0TB5" localSheetId="15">#REF!</definedName>
    <definedName name="por840c3542RTsks12c4lRTm1TB0TB5" localSheetId="10">#REF!</definedName>
    <definedName name="por840c3542RTsks12c4lRTm1TB0TB5" localSheetId="7">#REF!</definedName>
    <definedName name="por840c3542RTsks12c4lRTm1TB0TB5" localSheetId="11">#REF!</definedName>
    <definedName name="por840c3542RTsks12c4lRTm1TB0TB5">#REF!</definedName>
    <definedName name="POR8C46R200C54RTSKS13C6LRTHR3C4" localSheetId="8">#REF!</definedName>
    <definedName name="POR8C46R200C54RTSKS13C6LRTHR3C4" localSheetId="12">#REF!</definedName>
    <definedName name="POR8C46R200C54RTSKS13C6LRTHR3C4" localSheetId="15">#REF!</definedName>
    <definedName name="POR8C46R200C54RTSKS13C6LRTHR3C4" localSheetId="10">#REF!</definedName>
    <definedName name="POR8C46R200C54RTSKS13C6LRTHR3C4" localSheetId="7">#REF!</definedName>
    <definedName name="POR8C46R200C54RTSKS13C6LRTHR3C4" localSheetId="11">#REF!</definedName>
    <definedName name="POR8C46R200C54RTSKS13C6LRTHR3C4">#REF!</definedName>
    <definedName name="pp" localSheetId="8">#REF!,#REF!</definedName>
    <definedName name="pp" localSheetId="12">#REF!,#REF!</definedName>
    <definedName name="pp" localSheetId="22">#REF!,#REF!</definedName>
    <definedName name="pp" localSheetId="18">#REF!,#REF!</definedName>
    <definedName name="pp" localSheetId="15">#REF!,#REF!</definedName>
    <definedName name="pp" localSheetId="10">#REF!,#REF!</definedName>
    <definedName name="pp" localSheetId="7">#REF!,#REF!</definedName>
    <definedName name="pp" localSheetId="11">#REF!,#REF!</definedName>
    <definedName name="pp" localSheetId="21">#REF!,#REF!</definedName>
    <definedName name="pp" localSheetId="20">#REF!,#REF!</definedName>
    <definedName name="pp" localSheetId="19">#REF!,#REF!</definedName>
    <definedName name="pp" localSheetId="26">#REF!,#REF!</definedName>
    <definedName name="pp">#REF!,#REF!</definedName>
    <definedName name="PPP" localSheetId="8">#REF!</definedName>
    <definedName name="PPP" localSheetId="12">#REF!</definedName>
    <definedName name="PPP" localSheetId="15">#REF!</definedName>
    <definedName name="PPP" localSheetId="10">#REF!</definedName>
    <definedName name="PPP" localSheetId="7">#REF!</definedName>
    <definedName name="PPP" localSheetId="11">#REF!</definedName>
    <definedName name="PPP">#REF!</definedName>
    <definedName name="PQ" localSheetId="9">#REF!</definedName>
    <definedName name="PQ" localSheetId="13">#REF!</definedName>
    <definedName name="PQ" localSheetId="8">#REF!</definedName>
    <definedName name="PQ" localSheetId="12">#REF!</definedName>
    <definedName name="PQ" localSheetId="15">#REF!</definedName>
    <definedName name="PQ" localSheetId="10">#REF!</definedName>
    <definedName name="PQ" localSheetId="7">#REF!</definedName>
    <definedName name="PQ" localSheetId="11">#REF!</definedName>
    <definedName name="PQ">#REF!</definedName>
    <definedName name="Pr" localSheetId="8">#REF!</definedName>
    <definedName name="Pr" localSheetId="12">#REF!</definedName>
    <definedName name="Pr" localSheetId="15">#REF!</definedName>
    <definedName name="Pr" localSheetId="10">#REF!</definedName>
    <definedName name="Pr" localSheetId="7">#REF!</definedName>
    <definedName name="Pr" localSheetId="11">#REF!</definedName>
    <definedName name="Pr">#REF!</definedName>
    <definedName name="PRDump" localSheetId="8">#REF!</definedName>
    <definedName name="PRDump" localSheetId="12">#REF!</definedName>
    <definedName name="PRDump" localSheetId="15">#REF!</definedName>
    <definedName name="PRDump" localSheetId="10">#REF!</definedName>
    <definedName name="PRDump" localSheetId="7">#REF!</definedName>
    <definedName name="PRDump" localSheetId="11">#REF!</definedName>
    <definedName name="PRDump">#REF!</definedName>
    <definedName name="pri" localSheetId="8">#REF!</definedName>
    <definedName name="pri" localSheetId="12">#REF!</definedName>
    <definedName name="pri" localSheetId="15">#REF!</definedName>
    <definedName name="pri" localSheetId="10">#REF!</definedName>
    <definedName name="pri" localSheetId="7">#REF!</definedName>
    <definedName name="pri" localSheetId="11">#REF!</definedName>
    <definedName name="pri">#REF!</definedName>
    <definedName name="prin" localSheetId="8">#REF!</definedName>
    <definedName name="prin" localSheetId="12">#REF!</definedName>
    <definedName name="prin" localSheetId="15">#REF!</definedName>
    <definedName name="prin" localSheetId="10">#REF!</definedName>
    <definedName name="prin" localSheetId="7">#REF!</definedName>
    <definedName name="prin" localSheetId="11">#REF!</definedName>
    <definedName name="prin">#REF!</definedName>
    <definedName name="PRINT" localSheetId="8">#REF!</definedName>
    <definedName name="PRINT" localSheetId="12">#REF!</definedName>
    <definedName name="PRINT" localSheetId="15">#REF!</definedName>
    <definedName name="PRINT" localSheetId="10">#REF!</definedName>
    <definedName name="PRINT" localSheetId="7">#REF!</definedName>
    <definedName name="PRINT" localSheetId="11">#REF!</definedName>
    <definedName name="PRINT">#REF!</definedName>
    <definedName name="_xlnm.Print_Area" localSheetId="8">'공종별집계표(건축)'!$A$1:$M$22</definedName>
    <definedName name="_xlnm.Print_Area" localSheetId="25">'나라장터(레미콘)'!$A$1:$K$118</definedName>
    <definedName name="_xlnm.Print_Area" localSheetId="6">'내역서(토목)'!$A$1:$M$391</definedName>
    <definedName name="_xlnm.Print_Area" localSheetId="22">노임!$1:$26</definedName>
    <definedName name="_xlnm.Print_Area" localSheetId="24">'레미콘 업체소재별 현황 목록'!$A$1:$E$51</definedName>
    <definedName name="_xlnm.Print_Area" localSheetId="18">신규단산!$A$1:$S$523</definedName>
    <definedName name="_xlnm.Print_Area" localSheetId="17">신규단산목록!$A$1:$I$129</definedName>
    <definedName name="_xlnm.Print_Area" localSheetId="10">예정공정표!$B$1:$V$21</definedName>
    <definedName name="_xlnm.Print_Area" localSheetId="7">'원가계산서(건축)'!$A$1:$F$31</definedName>
    <definedName name="_xlnm.Print_Area" localSheetId="11">'원가계산서(상수도이설)'!$A$1:$H$31</definedName>
    <definedName name="_xlnm.Print_Area" localSheetId="4">'원가계산서(전체)'!$A$1:$H$36</definedName>
    <definedName name="_xlnm.Print_Area" localSheetId="5">'원가계산서(토목)'!$A$1:$F$36</definedName>
    <definedName name="_xlnm.Print_Area" localSheetId="23">'자재(사급자재)'!$A$1:$K$16</definedName>
    <definedName name="_xlnm.Print_Area" localSheetId="21">중기기초자료!$1:$69</definedName>
    <definedName name="_xlnm.Print_Area" localSheetId="20">중기사용료!$A$1:$AE$725</definedName>
    <definedName name="_xlnm.Print_Area" localSheetId="19">중기사용료목록!$A$1:$I$19</definedName>
    <definedName name="_xlnm.Print_Area" localSheetId="26">중기전역변수!$1:$18</definedName>
    <definedName name="_xlnm.Print_Area">#N/A</definedName>
    <definedName name="PRINT_AREA_MI" localSheetId="0">#N/A</definedName>
    <definedName name="PRINT_AREA_MI" localSheetId="9">#REF!</definedName>
    <definedName name="PRINT_AREA_MI" localSheetId="13">#REF!</definedName>
    <definedName name="PRINT_AREA_MI" localSheetId="8">#REF!</definedName>
    <definedName name="PRINT_AREA_MI" localSheetId="12">#REF!</definedName>
    <definedName name="PRINT_AREA_MI" localSheetId="15">#REF!</definedName>
    <definedName name="PRINT_AREA_MI" localSheetId="10">#REF!</definedName>
    <definedName name="PRINT_AREA_MI" localSheetId="7">#REF!</definedName>
    <definedName name="PRINT_AREA_MI" localSheetId="11">#REF!</definedName>
    <definedName name="PRINT_AREA_MI">#REF!</definedName>
    <definedName name="PRINT_AREA_MI1" localSheetId="9">#REF!</definedName>
    <definedName name="PRINT_AREA_MI1" localSheetId="13">#REF!</definedName>
    <definedName name="PRINT_AREA_MI1" localSheetId="8">#REF!</definedName>
    <definedName name="PRINT_AREA_MI1" localSheetId="12">#REF!</definedName>
    <definedName name="PRINT_AREA_MI1" localSheetId="15">#REF!</definedName>
    <definedName name="PRINT_AREA_MI1" localSheetId="10">#REF!</definedName>
    <definedName name="PRINT_AREA_MI1" localSheetId="7">#REF!</definedName>
    <definedName name="PRINT_AREA_MI1" localSheetId="11">#REF!</definedName>
    <definedName name="PRINT_AREA_MI1">#REF!</definedName>
    <definedName name="Print_Area\C" localSheetId="8">#REF!</definedName>
    <definedName name="Print_Area\C" localSheetId="12">#REF!</definedName>
    <definedName name="Print_Area\C" localSheetId="15">#REF!</definedName>
    <definedName name="Print_Area\C" localSheetId="10">#REF!</definedName>
    <definedName name="Print_Area\C" localSheetId="7">#REF!</definedName>
    <definedName name="Print_Area\C" localSheetId="11">#REF!</definedName>
    <definedName name="Print_Area\C">#REF!</definedName>
    <definedName name="PRINT_TILIES" localSheetId="9">#REF!,#REF!,#REF!,#REF!,#REF!</definedName>
    <definedName name="PRINT_TILIES" localSheetId="13">#REF!,#REF!,#REF!,#REF!,#REF!</definedName>
    <definedName name="PRINT_TILIES" localSheetId="8">#REF!,#REF!,#REF!,#REF!,#REF!</definedName>
    <definedName name="PRINT_TILIES" localSheetId="12">#REF!,#REF!,#REF!,#REF!,#REF!</definedName>
    <definedName name="PRINT_TILIES" localSheetId="15">#REF!,#REF!,#REF!,#REF!,#REF!</definedName>
    <definedName name="PRINT_TILIES" localSheetId="10">#REF!,#REF!,#REF!,#REF!,#REF!</definedName>
    <definedName name="PRINT_TILIES" localSheetId="7">#REF!,#REF!,#REF!,#REF!,#REF!</definedName>
    <definedName name="PRINT_TILIES" localSheetId="11">#REF!,#REF!,#REF!,#REF!,#REF!</definedName>
    <definedName name="PRINT_TILIES">#REF!,#REF!,#REF!,#REF!,#REF!</definedName>
    <definedName name="PRINT_TILTES" localSheetId="8">#REF!</definedName>
    <definedName name="PRINT_TILTES" localSheetId="12">#REF!</definedName>
    <definedName name="PRINT_TILTES" localSheetId="15">#REF!</definedName>
    <definedName name="PRINT_TILTES" localSheetId="10">#REF!</definedName>
    <definedName name="PRINT_TILTES" localSheetId="7">#REF!</definedName>
    <definedName name="PRINT_TILTES" localSheetId="11">#REF!</definedName>
    <definedName name="PRINT_TILTES">#REF!</definedName>
    <definedName name="PRINT_TITEL" localSheetId="8">#REF!</definedName>
    <definedName name="PRINT_TITEL" localSheetId="12">#REF!</definedName>
    <definedName name="PRINT_TITEL" localSheetId="15">#REF!</definedName>
    <definedName name="PRINT_TITEL" localSheetId="10">#REF!</definedName>
    <definedName name="PRINT_TITEL" localSheetId="7">#REF!</definedName>
    <definedName name="PRINT_TITEL" localSheetId="11">#REF!</definedName>
    <definedName name="PRINT_TITEL">#REF!</definedName>
    <definedName name="print_title" localSheetId="9">#REF!</definedName>
    <definedName name="print_title" localSheetId="13">#REF!</definedName>
    <definedName name="print_title" localSheetId="8">#REF!</definedName>
    <definedName name="print_title" localSheetId="12">#REF!</definedName>
    <definedName name="PRINT_TITLE" localSheetId="15">#REF!</definedName>
    <definedName name="PRINT_TITLE" localSheetId="10">#REF!</definedName>
    <definedName name="PRINT_TITLE" localSheetId="7">#REF!</definedName>
    <definedName name="PRINT_TITLE" localSheetId="11">#REF!</definedName>
    <definedName name="PRINT_TITLE">#REF!</definedName>
    <definedName name="_xlnm.Print_Titles" localSheetId="9">'공종별내역서(건축)'!$1:$3</definedName>
    <definedName name="_xlnm.Print_Titles" localSheetId="13">'공종별내역서(상수도이설)'!$1:$3</definedName>
    <definedName name="_xlnm.Print_Titles" localSheetId="8">'공종별집계표(건축)'!$1:$3</definedName>
    <definedName name="_xlnm.Print_Titles" localSheetId="12">'공종별집계표(상수도이설)'!$1:$3</definedName>
    <definedName name="_xlnm.Print_Titles" localSheetId="6">'내역서(토목)'!$1:$3</definedName>
    <definedName name="_xlnm.Print_Titles" localSheetId="18">신규단산!$1:$3</definedName>
    <definedName name="_xlnm.Print_Titles" localSheetId="15">#REF!</definedName>
    <definedName name="_xlnm.Print_Titles" localSheetId="4">'원가계산서(전체)'!$3:$4</definedName>
    <definedName name="_xlnm.Print_Titles" localSheetId="20">#REF!</definedName>
    <definedName name="_xlnm.Print_Titles">#REF!</definedName>
    <definedName name="PS" localSheetId="9">#REF!</definedName>
    <definedName name="PS" localSheetId="13">#REF!</definedName>
    <definedName name="PS" localSheetId="8">#REF!</definedName>
    <definedName name="PS" localSheetId="12">#REF!</definedName>
    <definedName name="PS" localSheetId="15">#REF!</definedName>
    <definedName name="PS" localSheetId="10">#REF!</definedName>
    <definedName name="PS" localSheetId="7">#REF!</definedName>
    <definedName name="PS" localSheetId="11">#REF!</definedName>
    <definedName name="PS">#REF!</definedName>
    <definedName name="PS15C4LRTOR5C1R1000C10RTHR3C1R4" localSheetId="8">#REF!</definedName>
    <definedName name="PS15C4LRTOR5C1R1000C10RTHR3C1R4" localSheetId="12">#REF!</definedName>
    <definedName name="PS15C4LRTOR5C1R1000C10RTHR3C1R4" localSheetId="15">#REF!</definedName>
    <definedName name="PS15C4LRTOR5C1R1000C10RTHR3C1R4" localSheetId="10">#REF!</definedName>
    <definedName name="PS15C4LRTOR5C1R1000C10RTHR3C1R4" localSheetId="7">#REF!</definedName>
    <definedName name="PS15C4LRTOR5C1R1000C10RTHR3C1R4" localSheetId="11">#REF!</definedName>
    <definedName name="PS15C4LRTOR5C1R1000C10RTHR3C1R4">#REF!</definedName>
    <definedName name="PSCB" localSheetId="8">#REF!</definedName>
    <definedName name="PSCB" localSheetId="12">#REF!</definedName>
    <definedName name="PSCB" localSheetId="15">#REF!</definedName>
    <definedName name="PSCB" localSheetId="10">#REF!</definedName>
    <definedName name="PSCB" localSheetId="7">#REF!</definedName>
    <definedName name="PSCB" localSheetId="11">#REF!</definedName>
    <definedName name="PSCB">#REF!</definedName>
    <definedName name="PSKS12C4LRTOR50C1R84C10RTHDLRTM" localSheetId="8">#REF!</definedName>
    <definedName name="PSKS12C4LRTOR50C1R84C10RTHDLRTM" localSheetId="12">#REF!</definedName>
    <definedName name="PSKS12C4LRTOR50C1R84C10RTHDLRTM" localSheetId="15">#REF!</definedName>
    <definedName name="PSKS12C4LRTOR50C1R84C10RTHDLRTM" localSheetId="10">#REF!</definedName>
    <definedName name="PSKS12C4LRTOR50C1R84C10RTHDLRTM" localSheetId="7">#REF!</definedName>
    <definedName name="PSKS12C4LRTOR50C1R84C10RTHDLRTM" localSheetId="11">#REF!</definedName>
    <definedName name="PSKS12C4LRTOR50C1R84C10RTHDLRTM">#REF!</definedName>
    <definedName name="PSKS12C4LRTOR6C73R45C74RTHDLRTM" localSheetId="8">#REF!</definedName>
    <definedName name="PSKS12C4LRTOR6C73R45C74RTHDLRTM" localSheetId="12">#REF!</definedName>
    <definedName name="PSKS12C4LRTOR6C73R45C74RTHDLRTM" localSheetId="15">#REF!</definedName>
    <definedName name="PSKS12C4LRTOR6C73R45C74RTHDLRTM" localSheetId="10">#REF!</definedName>
    <definedName name="PSKS12C4LRTOR6C73R45C74RTHDLRTM" localSheetId="7">#REF!</definedName>
    <definedName name="PSKS12C4LRTOR6C73R45C74RTHDLRTM" localSheetId="11">#REF!</definedName>
    <definedName name="PSKS12C4LRTOR6C73R45C74RTHDLRTM">#REF!</definedName>
    <definedName name="PSKS12C4LRTOR9C1R47C10RTHDLRTM3" localSheetId="8">#REF!</definedName>
    <definedName name="PSKS12C4LRTOR9C1R47C10RTHDLRTM3" localSheetId="12">#REF!</definedName>
    <definedName name="PSKS12C4LRTOR9C1R47C10RTHDLRTM3" localSheetId="15">#REF!</definedName>
    <definedName name="PSKS12C4LRTOR9C1R47C10RTHDLRTM3" localSheetId="10">#REF!</definedName>
    <definedName name="PSKS12C4LRTOR9C1R47C10RTHDLRTM3" localSheetId="7">#REF!</definedName>
    <definedName name="PSKS12C4LRTOR9C1R47C10RTHDLRTM3" localSheetId="11">#REF!</definedName>
    <definedName name="PSKS12C4LRTOR9C1R47C10RTHDLRTM3">#REF!</definedName>
    <definedName name="PSKS13C4LRTOR138C45R180C58RTHDL" localSheetId="8">#REF!</definedName>
    <definedName name="PSKS13C4LRTOR138C45R180C58RTHDL" localSheetId="12">#REF!</definedName>
    <definedName name="PSKS13C4LRTOR138C45R180C58RTHDL" localSheetId="15">#REF!</definedName>
    <definedName name="PSKS13C4LRTOR138C45R180C58RTHDL" localSheetId="10">#REF!</definedName>
    <definedName name="PSKS13C4LRTOR138C45R180C58RTHDL" localSheetId="7">#REF!</definedName>
    <definedName name="PSKS13C4LRTOR138C45R180C58RTHDL" localSheetId="11">#REF!</definedName>
    <definedName name="PSKS13C4LRTOR138C45R180C58RTHDL">#REF!</definedName>
    <definedName name="PSKS13C4LRTOR182C45R224C58RTHDL" localSheetId="8">#REF!</definedName>
    <definedName name="PSKS13C4LRTOR182C45R224C58RTHDL" localSheetId="12">#REF!</definedName>
    <definedName name="PSKS13C4LRTOR182C45R224C58RTHDL" localSheetId="15">#REF!</definedName>
    <definedName name="PSKS13C4LRTOR182C45R224C58RTHDL" localSheetId="10">#REF!</definedName>
    <definedName name="PSKS13C4LRTOR182C45R224C58RTHDL" localSheetId="7">#REF!</definedName>
    <definedName name="PSKS13C4LRTOR182C45R224C58RTHDL" localSheetId="11">#REF!</definedName>
    <definedName name="PSKS13C4LRTOR182C45R224C58RTHDL">#REF!</definedName>
    <definedName name="PSKS13C4LRTOR39C29R79C43RTHDLRT" localSheetId="8">#REF!</definedName>
    <definedName name="PSKS13C4LRTOR39C29R79C43RTHDLRT" localSheetId="12">#REF!</definedName>
    <definedName name="PSKS13C4LRTOR39C29R79C43RTHDLRT" localSheetId="15">#REF!</definedName>
    <definedName name="PSKS13C4LRTOR39C29R79C43RTHDLRT" localSheetId="10">#REF!</definedName>
    <definedName name="PSKS13C4LRTOR39C29R79C43RTHDLRT" localSheetId="7">#REF!</definedName>
    <definedName name="PSKS13C4LRTOR39C29R79C43RTHDLRT" localSheetId="11">#REF!</definedName>
    <definedName name="PSKS13C4LRTOR39C29R79C43RTHDLRT">#REF!</definedName>
    <definedName name="PSKS13C4LRTOR49C45R91C58RTHDLRT" localSheetId="8">#REF!</definedName>
    <definedName name="PSKS13C4LRTOR49C45R91C58RTHDLRT" localSheetId="12">#REF!</definedName>
    <definedName name="PSKS13C4LRTOR49C45R91C58RTHDLRT" localSheetId="15">#REF!</definedName>
    <definedName name="PSKS13C4LRTOR49C45R91C58RTHDLRT" localSheetId="10">#REF!</definedName>
    <definedName name="PSKS13C4LRTOR49C45R91C58RTHDLRT" localSheetId="7">#REF!</definedName>
    <definedName name="PSKS13C4LRTOR49C45R91C58RTHDLRT" localSheetId="11">#REF!</definedName>
    <definedName name="PSKS13C4LRTOR49C45R91C58RTHDLRT">#REF!</definedName>
    <definedName name="PSKS13C4LRTOR5C29R40C43RTHDLRTM" localSheetId="8">#REF!</definedName>
    <definedName name="PSKS13C4LRTOR5C29R40C43RTHDLRTM" localSheetId="12">#REF!</definedName>
    <definedName name="PSKS13C4LRTOR5C29R40C43RTHDLRTM" localSheetId="15">#REF!</definedName>
    <definedName name="PSKS13C4LRTOR5C29R40C43RTHDLRTM" localSheetId="10">#REF!</definedName>
    <definedName name="PSKS13C4LRTOR5C29R40C43RTHDLRTM" localSheetId="7">#REF!</definedName>
    <definedName name="PSKS13C4LRTOR5C29R40C43RTHDLRTM" localSheetId="11">#REF!</definedName>
    <definedName name="PSKS13C4LRTOR5C29R40C43RTHDLRTM">#REF!</definedName>
    <definedName name="PSKS13C4LRTOR5C45R47C58RTHDLRTM" localSheetId="8">#REF!</definedName>
    <definedName name="PSKS13C4LRTOR5C45R47C58RTHDLRTM" localSheetId="12">#REF!</definedName>
    <definedName name="PSKS13C4LRTOR5C45R47C58RTHDLRTM" localSheetId="15">#REF!</definedName>
    <definedName name="PSKS13C4LRTOR5C45R47C58RTHDLRTM" localSheetId="10">#REF!</definedName>
    <definedName name="PSKS13C4LRTOR5C45R47C58RTHDLRTM" localSheetId="7">#REF!</definedName>
    <definedName name="PSKS13C4LRTOR5C45R47C58RTHDLRTM" localSheetId="11">#REF!</definedName>
    <definedName name="PSKS13C4LRTOR5C45R47C58RTHDLRTM">#REF!</definedName>
    <definedName name="PSKS13C4LRTOR94C45R136C58RTHDLR" localSheetId="8">#REF!</definedName>
    <definedName name="PSKS13C4LRTOR94C45R136C58RTHDLR" localSheetId="12">#REF!</definedName>
    <definedName name="PSKS13C4LRTOR94C45R136C58RTHDLR" localSheetId="15">#REF!</definedName>
    <definedName name="PSKS13C4LRTOR94C45R136C58RTHDLR" localSheetId="10">#REF!</definedName>
    <definedName name="PSKS13C4LRTOR94C45R136C58RTHDLR" localSheetId="7">#REF!</definedName>
    <definedName name="PSKS13C4LRTOR94C45R136C58RTHDLR" localSheetId="11">#REF!</definedName>
    <definedName name="PSKS13C4LRTOR94C45R136C58RTHDLR">#REF!</definedName>
    <definedName name="PSKS13C6LRTOR3C76R62C87RTM1TB0T" localSheetId="8">#REF!</definedName>
    <definedName name="PSKS13C6LRTOR3C76R62C87RTM1TB0T" localSheetId="12">#REF!</definedName>
    <definedName name="PSKS13C6LRTOR3C76R62C87RTM1TB0T" localSheetId="15">#REF!</definedName>
    <definedName name="PSKS13C6LRTOR3C76R62C87RTM1TB0T" localSheetId="10">#REF!</definedName>
    <definedName name="PSKS13C6LRTOR3C76R62C87RTM1TB0T" localSheetId="7">#REF!</definedName>
    <definedName name="PSKS13C6LRTOR3C76R62C87RTM1TB0T" localSheetId="11">#REF!</definedName>
    <definedName name="PSKS13C6LRTOR3C76R62C87RTM1TB0T">#REF!</definedName>
    <definedName name="PSKS15C6LRTOR3C76R62C88RTM1TB0T" localSheetId="8">#REF!</definedName>
    <definedName name="PSKS15C6LRTOR3C76R62C88RTM1TB0T" localSheetId="12">#REF!</definedName>
    <definedName name="PSKS15C6LRTOR3C76R62C88RTM1TB0T" localSheetId="15">#REF!</definedName>
    <definedName name="PSKS15C6LRTOR3C76R62C88RTM1TB0T" localSheetId="10">#REF!</definedName>
    <definedName name="PSKS15C6LRTOR3C76R62C88RTM1TB0T" localSheetId="7">#REF!</definedName>
    <definedName name="PSKS15C6LRTOR3C76R62C88RTM1TB0T" localSheetId="11">#REF!</definedName>
    <definedName name="PSKS15C6LRTOR3C76R62C88RTM1TB0T">#REF!</definedName>
    <definedName name="Psqlbp4lRTOR6C15R45C16RTHDLRTM0" localSheetId="8">#REF!</definedName>
    <definedName name="Psqlbp4lRTOR6C15R45C16RTHDLRTM0" localSheetId="12">#REF!</definedName>
    <definedName name="Psqlbp4lRTOR6C15R45C16RTHDLRTM0" localSheetId="15">#REF!</definedName>
    <definedName name="Psqlbp4lRTOR6C15R45C16RTHDLRTM0" localSheetId="10">#REF!</definedName>
    <definedName name="Psqlbp4lRTOR6C15R45C16RTHDLRTM0" localSheetId="7">#REF!</definedName>
    <definedName name="Psqlbp4lRTOR6C15R45C16RTHDLRTM0" localSheetId="11">#REF!</definedName>
    <definedName name="Psqlbp4lRTOR6C15R45C16RTHDLRTM0">#REF!</definedName>
    <definedName name="Psqlbp4lRTOR6C15R45C16RTHDLRTM7" localSheetId="8">#REF!</definedName>
    <definedName name="Psqlbp4lRTOR6C15R45C16RTHDLRTM7" localSheetId="12">#REF!</definedName>
    <definedName name="Psqlbp4lRTOR6C15R45C16RTHDLRTM7" localSheetId="15">#REF!</definedName>
    <definedName name="Psqlbp4lRTOR6C15R45C16RTHDLRTM7" localSheetId="10">#REF!</definedName>
    <definedName name="Psqlbp4lRTOR6C15R45C16RTHDLRTM7" localSheetId="7">#REF!</definedName>
    <definedName name="Psqlbp4lRTOR6C15R45C16RTHDLRTM7" localSheetId="11">#REF!</definedName>
    <definedName name="Psqlbp4lRTOR6C15R45C16RTHDLRTM7">#REF!</definedName>
    <definedName name="pvc" localSheetId="8">#REF!</definedName>
    <definedName name="pvc" localSheetId="12">#REF!</definedName>
    <definedName name="pvc" localSheetId="15">#REF!</definedName>
    <definedName name="pvc" localSheetId="10">#REF!</definedName>
    <definedName name="pvc" localSheetId="7">#REF!</definedName>
    <definedName name="pvc" localSheetId="11">#REF!</definedName>
    <definedName name="pvc">#REF!</definedName>
    <definedName name="PWP" localSheetId="9">#REF!</definedName>
    <definedName name="PWP" localSheetId="13">#REF!</definedName>
    <definedName name="PWP" localSheetId="8">#REF!</definedName>
    <definedName name="PWP" localSheetId="12">#REF!</definedName>
    <definedName name="PWP" localSheetId="15">#REF!</definedName>
    <definedName name="PWP" localSheetId="10">#REF!</definedName>
    <definedName name="PWP" localSheetId="7">#REF!</definedName>
    <definedName name="PWP" localSheetId="11">#REF!</definedName>
    <definedName name="PWP">#REF!</definedName>
    <definedName name="PWS" localSheetId="9">#REF!</definedName>
    <definedName name="PWS" localSheetId="13">#REF!</definedName>
    <definedName name="PWS" localSheetId="8">#REF!</definedName>
    <definedName name="PWS" localSheetId="12">#REF!</definedName>
    <definedName name="PWS" localSheetId="15">#REF!</definedName>
    <definedName name="PWS" localSheetId="10">#REF!</definedName>
    <definedName name="PWS" localSheetId="7">#REF!</definedName>
    <definedName name="PWS" localSheetId="11">#REF!</definedName>
    <definedName name="PWS">#REF!</definedName>
    <definedName name="PWW" localSheetId="8">#REF!</definedName>
    <definedName name="PWW" localSheetId="12">#REF!</definedName>
    <definedName name="PWW" localSheetId="15">#REF!</definedName>
    <definedName name="PWW" localSheetId="10">#REF!</definedName>
    <definedName name="PWW" localSheetId="7">#REF!</definedName>
    <definedName name="PWW" localSheetId="11">#REF!</definedName>
    <definedName name="PWW">#REF!</definedName>
    <definedName name="pwwc1" localSheetId="8">#REF!</definedName>
    <definedName name="pwwc1" localSheetId="12">#REF!</definedName>
    <definedName name="pwwc1" localSheetId="15">#REF!</definedName>
    <definedName name="pwwc1" localSheetId="10">#REF!</definedName>
    <definedName name="pwwc1" localSheetId="7">#REF!</definedName>
    <definedName name="pwwc1" localSheetId="11">#REF!</definedName>
    <definedName name="pwwc1">#REF!</definedName>
    <definedName name="pwwc2" localSheetId="8">#REF!</definedName>
    <definedName name="pwwc2" localSheetId="12">#REF!</definedName>
    <definedName name="pwwc2" localSheetId="15">#REF!</definedName>
    <definedName name="pwwc2" localSheetId="10">#REF!</definedName>
    <definedName name="pwwc2" localSheetId="7">#REF!</definedName>
    <definedName name="pwwc2" localSheetId="11">#REF!</definedName>
    <definedName name="pwwc2">#REF!</definedName>
    <definedName name="q" localSheetId="8">#REF!</definedName>
    <definedName name="q" localSheetId="12">#REF!</definedName>
    <definedName name="q" localSheetId="15">#REF!</definedName>
    <definedName name="q" localSheetId="10">#REF!</definedName>
    <definedName name="q" localSheetId="7">#REF!</definedName>
    <definedName name="q" localSheetId="11">#REF!</definedName>
    <definedName name="q">#REF!</definedName>
    <definedName name="QA" localSheetId="8">#REF!</definedName>
    <definedName name="QA" localSheetId="12">#REF!</definedName>
    <definedName name="QA" localSheetId="15">#REF!</definedName>
    <definedName name="QA" localSheetId="10">#REF!</definedName>
    <definedName name="QA" localSheetId="7">#REF!</definedName>
    <definedName name="QA" localSheetId="11">#REF!</definedName>
    <definedName name="QA">#REF!</definedName>
    <definedName name="QAE" localSheetId="8">#REF!</definedName>
    <definedName name="QAE" localSheetId="12">#REF!</definedName>
    <definedName name="QAE" localSheetId="15">#REF!</definedName>
    <definedName name="QAE" localSheetId="10">#REF!</definedName>
    <definedName name="QAE" localSheetId="7">#REF!</definedName>
    <definedName name="QAE" localSheetId="11">#REF!</definedName>
    <definedName name="QAE">#REF!</definedName>
    <definedName name="qbetr" localSheetId="10" hidden="1">{#N/A,#N/A,FALSE,"이태원철근"}</definedName>
    <definedName name="qbetr" hidden="1">{#N/A,#N/A,FALSE,"이태원철근"}</definedName>
    <definedName name="Qe앨" localSheetId="0">#REF!</definedName>
    <definedName name="Qe앨" localSheetId="9">#REF!</definedName>
    <definedName name="Qe앨" localSheetId="13">#REF!</definedName>
    <definedName name="Qe앨" localSheetId="8">#REF!</definedName>
    <definedName name="Qe앨" localSheetId="12">#REF!</definedName>
    <definedName name="Qe앨" localSheetId="15">#REF!</definedName>
    <definedName name="Qe앨" localSheetId="10">#REF!</definedName>
    <definedName name="Qe앨" localSheetId="7">#REF!</definedName>
    <definedName name="Qe앨" localSheetId="11">#REF!</definedName>
    <definedName name="Qe앨">#REF!</definedName>
    <definedName name="qq" localSheetId="8">#REF!</definedName>
    <definedName name="qq" localSheetId="12">#REF!</definedName>
    <definedName name="qq" localSheetId="22" hidden="1">{#N/A,#N/A,FALSE,"단가표지"}</definedName>
    <definedName name="qq" localSheetId="18" hidden="1">{#N/A,#N/A,FALSE,"단가표지"}</definedName>
    <definedName name="qq" localSheetId="17" hidden="1">{#N/A,#N/A,FALSE,"단가표지"}</definedName>
    <definedName name="qq" localSheetId="15">#REF!</definedName>
    <definedName name="qq" localSheetId="10">#REF!</definedName>
    <definedName name="qq" localSheetId="7">#REF!</definedName>
    <definedName name="qq" localSheetId="11">#REF!</definedName>
    <definedName name="qq" localSheetId="23" hidden="1">{#N/A,#N/A,FALSE,"단가표지"}</definedName>
    <definedName name="qq" localSheetId="21" hidden="1">{#N/A,#N/A,FALSE,"단가표지"}</definedName>
    <definedName name="qq" localSheetId="20" hidden="1">{#N/A,#N/A,FALSE,"단가표지"}</definedName>
    <definedName name="qq" localSheetId="19" hidden="1">{#N/A,#N/A,FALSE,"단가표지"}</definedName>
    <definedName name="qq" localSheetId="26" hidden="1">{#N/A,#N/A,FALSE,"단가표지"}</definedName>
    <definedName name="qq">#REF!</definedName>
    <definedName name="Qten" localSheetId="9">#REF!</definedName>
    <definedName name="Qten" localSheetId="13">#REF!</definedName>
    <definedName name="Qten" localSheetId="8">#REF!</definedName>
    <definedName name="Qten" localSheetId="12">#REF!</definedName>
    <definedName name="Qten" localSheetId="15">#REF!</definedName>
    <definedName name="Qten" localSheetId="10">#REF!</definedName>
    <definedName name="Qten" localSheetId="7">#REF!</definedName>
    <definedName name="Qten" localSheetId="11">#REF!</definedName>
    <definedName name="Qten">#REF!</definedName>
    <definedName name="qu" localSheetId="0">#REF!</definedName>
    <definedName name="QU" localSheetId="9">#REF!</definedName>
    <definedName name="QU" localSheetId="13">#REF!</definedName>
    <definedName name="QU" localSheetId="8">#REF!</definedName>
    <definedName name="QU" localSheetId="12">#REF!</definedName>
    <definedName name="qu" localSheetId="15">#REF!</definedName>
    <definedName name="qu" localSheetId="10">#REF!</definedName>
    <definedName name="qu" localSheetId="7">#REF!</definedName>
    <definedName name="qu" localSheetId="11">#REF!</definedName>
    <definedName name="qu">#REF!</definedName>
    <definedName name="qw" localSheetId="8">#REF!</definedName>
    <definedName name="qw" localSheetId="12">#REF!</definedName>
    <definedName name="qw" localSheetId="22" hidden="1">{#N/A,#N/A,FALSE,"단가표지"}</definedName>
    <definedName name="qw" localSheetId="18" hidden="1">{#N/A,#N/A,FALSE,"단가표지"}</definedName>
    <definedName name="qw" localSheetId="17" hidden="1">{#N/A,#N/A,FALSE,"단가표지"}</definedName>
    <definedName name="qw" localSheetId="15">#REF!</definedName>
    <definedName name="qw" localSheetId="10">#REF!</definedName>
    <definedName name="qw" localSheetId="7">#REF!</definedName>
    <definedName name="qw" localSheetId="11">#REF!</definedName>
    <definedName name="qw" localSheetId="23" hidden="1">{#N/A,#N/A,FALSE,"단가표지"}</definedName>
    <definedName name="qw" localSheetId="21" hidden="1">{#N/A,#N/A,FALSE,"단가표지"}</definedName>
    <definedName name="qw" localSheetId="20" hidden="1">{#N/A,#N/A,FALSE,"단가표지"}</definedName>
    <definedName name="qw" localSheetId="19" hidden="1">{#N/A,#N/A,FALSE,"단가표지"}</definedName>
    <definedName name="qw" localSheetId="26" hidden="1">{#N/A,#N/A,FALSE,"단가표지"}</definedName>
    <definedName name="qw">#REF!</definedName>
    <definedName name="QWE" localSheetId="10" hidden="1">{#N/A,#N/A,FALSE,"이태원철근"}</definedName>
    <definedName name="QWE" hidden="1">{#N/A,#N/A,FALSE,"이태원철근"}</definedName>
    <definedName name="QWER" localSheetId="10" hidden="1">{#N/A,#N/A,FALSE,"이태원철근"}</definedName>
    <definedName name="QWER" hidden="1">{#N/A,#N/A,FALSE,"이태원철근"}</definedName>
    <definedName name="qwerbq" localSheetId="10" hidden="1">{#N/A,#N/A,FALSE,"Sheet1"}</definedName>
    <definedName name="qwerbq" hidden="1">{#N/A,#N/A,FALSE,"Sheet1"}</definedName>
    <definedName name="qwerq" localSheetId="10" hidden="1">{#N/A,#N/A,FALSE,"이태원철근"}</definedName>
    <definedName name="qwerq" hidden="1">{#N/A,#N/A,FALSE,"이태원철근"}</definedName>
    <definedName name="qwerqwer" localSheetId="10" hidden="1">{#N/A,#N/A,FALSE,"Sheet1"}</definedName>
    <definedName name="qwerqwer" hidden="1">{#N/A,#N/A,FALSE,"Sheet1"}</definedName>
    <definedName name="QWWE" localSheetId="0">#REF!</definedName>
    <definedName name="QWWE" localSheetId="8">#REF!</definedName>
    <definedName name="QWWE" localSheetId="12">#REF!</definedName>
    <definedName name="QWWE" localSheetId="15">#REF!</definedName>
    <definedName name="QWWE" localSheetId="10">#REF!</definedName>
    <definedName name="QWWE" localSheetId="7">#REF!</definedName>
    <definedName name="QWWE" localSheetId="11">#REF!</definedName>
    <definedName name="QWWE">#REF!</definedName>
    <definedName name="q디" localSheetId="0">#REF!</definedName>
    <definedName name="q디" localSheetId="9">#REF!</definedName>
    <definedName name="q디" localSheetId="13">#REF!</definedName>
    <definedName name="q디" localSheetId="8">#REF!</definedName>
    <definedName name="q디" localSheetId="12">#REF!</definedName>
    <definedName name="q디" localSheetId="15">#REF!</definedName>
    <definedName name="q디" localSheetId="10">#REF!</definedName>
    <definedName name="q디" localSheetId="7">#REF!</definedName>
    <definedName name="q디" localSheetId="11">#REF!</definedName>
    <definedName name="q디">#REF!</definedName>
    <definedName name="q앨" localSheetId="0">#REF!</definedName>
    <definedName name="q앨" localSheetId="9">#REF!</definedName>
    <definedName name="q앨" localSheetId="13">#REF!</definedName>
    <definedName name="q앨" localSheetId="8">#REF!</definedName>
    <definedName name="q앨" localSheetId="12">#REF!</definedName>
    <definedName name="q앨" localSheetId="15">#REF!</definedName>
    <definedName name="q앨" localSheetId="10">#REF!</definedName>
    <definedName name="q앨" localSheetId="7">#REF!</definedName>
    <definedName name="q앨" localSheetId="11">#REF!</definedName>
    <definedName name="q앨">#REF!</definedName>
    <definedName name="range_T" localSheetId="8">#REF!</definedName>
    <definedName name="range_T" localSheetId="12">#REF!</definedName>
    <definedName name="range_T" localSheetId="15">#REF!</definedName>
    <definedName name="range_T" localSheetId="10">#REF!</definedName>
    <definedName name="range_T" localSheetId="7">#REF!</definedName>
    <definedName name="range_T" localSheetId="11">#REF!</definedName>
    <definedName name="range_T">#REF!</definedName>
    <definedName name="RawAgencyPrice" localSheetId="8">#REF!</definedName>
    <definedName name="RawAgencyPrice" localSheetId="12">#REF!</definedName>
    <definedName name="RawAgencyPrice" localSheetId="15">#REF!</definedName>
    <definedName name="RawAgencyPrice" localSheetId="10">#REF!</definedName>
    <definedName name="RawAgencyPrice" localSheetId="7">#REF!</definedName>
    <definedName name="RawAgencyPrice" localSheetId="11">#REF!</definedName>
    <definedName name="RawAgencyPrice">#REF!</definedName>
    <definedName name="RBData" localSheetId="8">#REF!</definedName>
    <definedName name="RBData" localSheetId="12">#REF!</definedName>
    <definedName name="RBData" localSheetId="15">#REF!</definedName>
    <definedName name="RBData" localSheetId="10">#REF!</definedName>
    <definedName name="RBData" localSheetId="7">#REF!</definedName>
    <definedName name="RBData" localSheetId="11">#REF!</definedName>
    <definedName name="RBData">#REF!</definedName>
    <definedName name="RC_B" localSheetId="8">#REF!</definedName>
    <definedName name="RC_B" localSheetId="12">#REF!</definedName>
    <definedName name="RC_B" localSheetId="15">#REF!</definedName>
    <definedName name="RC_B" localSheetId="10">#REF!</definedName>
    <definedName name="RC_B" localSheetId="7">#REF!</definedName>
    <definedName name="RC_B" localSheetId="11">#REF!</definedName>
    <definedName name="RC_B">#REF!</definedName>
    <definedName name="RD" localSheetId="9">#REF!</definedName>
    <definedName name="RD" localSheetId="13">#REF!</definedName>
    <definedName name="RD" localSheetId="8">#REF!</definedName>
    <definedName name="RD" localSheetId="12">#REF!</definedName>
    <definedName name="RD" localSheetId="22" hidden="1">{#N/A,#N/A,FALSE,"골재소요량";#N/A,#N/A,FALSE,"골재소요량"}</definedName>
    <definedName name="RD" localSheetId="18" hidden="1">{#N/A,#N/A,FALSE,"골재소요량";#N/A,#N/A,FALSE,"골재소요량"}</definedName>
    <definedName name="RD" localSheetId="17" hidden="1">{#N/A,#N/A,FALSE,"골재소요량";#N/A,#N/A,FALSE,"골재소요량"}</definedName>
    <definedName name="RD" localSheetId="15">#REF!</definedName>
    <definedName name="RD" localSheetId="10">#REF!</definedName>
    <definedName name="RD" localSheetId="7">#REF!</definedName>
    <definedName name="RD" localSheetId="11">#REF!</definedName>
    <definedName name="RD" localSheetId="23" hidden="1">{#N/A,#N/A,FALSE,"골재소요량";#N/A,#N/A,FALSE,"골재소요량"}</definedName>
    <definedName name="RD" localSheetId="21" hidden="1">{#N/A,#N/A,FALSE,"골재소요량";#N/A,#N/A,FALSE,"골재소요량"}</definedName>
    <definedName name="RD" localSheetId="20" hidden="1">{#N/A,#N/A,FALSE,"골재소요량";#N/A,#N/A,FALSE,"골재소요량"}</definedName>
    <definedName name="RD" localSheetId="19" hidden="1">{#N/A,#N/A,FALSE,"골재소요량";#N/A,#N/A,FALSE,"골재소요량"}</definedName>
    <definedName name="RD" localSheetId="26" hidden="1">{#N/A,#N/A,FALSE,"골재소요량";#N/A,#N/A,FALSE,"골재소요량"}</definedName>
    <definedName name="RD">#REF!</definedName>
    <definedName name="RealAs" localSheetId="8">#REF!</definedName>
    <definedName name="RealAs" localSheetId="12">#REF!</definedName>
    <definedName name="RealAs" localSheetId="15">#REF!</definedName>
    <definedName name="RealAs" localSheetId="10">#REF!</definedName>
    <definedName name="RealAs" localSheetId="7">#REF!</definedName>
    <definedName name="RealAs" localSheetId="11">#REF!</definedName>
    <definedName name="RealAs">#REF!</definedName>
    <definedName name="realfs" localSheetId="8">#REF!</definedName>
    <definedName name="realfs" localSheetId="12">#REF!</definedName>
    <definedName name="realfs" localSheetId="15">#REF!</definedName>
    <definedName name="realfs" localSheetId="10">#REF!</definedName>
    <definedName name="realfs" localSheetId="7">#REF!</definedName>
    <definedName name="realfs" localSheetId="11">#REF!</definedName>
    <definedName name="realfs">#REF!</definedName>
    <definedName name="realp" localSheetId="8">#REF!</definedName>
    <definedName name="realp" localSheetId="12">#REF!</definedName>
    <definedName name="realp" localSheetId="15">#REF!</definedName>
    <definedName name="realp" localSheetId="10">#REF!</definedName>
    <definedName name="realp" localSheetId="7">#REF!</definedName>
    <definedName name="realp" localSheetId="11">#REF!</definedName>
    <definedName name="realp">#REF!</definedName>
    <definedName name="REBAR" localSheetId="8">#REF!</definedName>
    <definedName name="REBAR" localSheetId="12">#REF!</definedName>
    <definedName name="REBAR" localSheetId="15">#REF!</definedName>
    <definedName name="REBAR" localSheetId="10">#REF!</definedName>
    <definedName name="REBAR" localSheetId="7">#REF!</definedName>
    <definedName name="REBAR" localSheetId="11">#REF!</definedName>
    <definedName name="REBAR">#REF!</definedName>
    <definedName name="_xlnm.Recorder" localSheetId="0">#REF!</definedName>
    <definedName name="_xlnm.Recorder" localSheetId="8">#REF!</definedName>
    <definedName name="_xlnm.Recorder" localSheetId="12">#REF!</definedName>
    <definedName name="_xlnm.Recorder" localSheetId="15">#REF!</definedName>
    <definedName name="_xlnm.Recorder" localSheetId="10">#REF!</definedName>
    <definedName name="_xlnm.Recorder" localSheetId="7">#REF!</definedName>
    <definedName name="_xlnm.Recorder" localSheetId="11">#REF!</definedName>
    <definedName name="_xlnm.Recorder">#REF!</definedName>
    <definedName name="reinftype" localSheetId="9">#REF!</definedName>
    <definedName name="reinftype" localSheetId="13">#REF!</definedName>
    <definedName name="reinftype" localSheetId="8">#REF!</definedName>
    <definedName name="reinftype" localSheetId="12">#REF!</definedName>
    <definedName name="reinftype" localSheetId="15">#REF!</definedName>
    <definedName name="reinftype" localSheetId="10">#REF!</definedName>
    <definedName name="reinftype" localSheetId="7">#REF!</definedName>
    <definedName name="reinftype" localSheetId="11">#REF!</definedName>
    <definedName name="reinftype">#REF!</definedName>
    <definedName name="ReqAs" localSheetId="9">#REF!</definedName>
    <definedName name="ReqAs" localSheetId="13">#REF!</definedName>
    <definedName name="ReqAs" localSheetId="8">#REF!</definedName>
    <definedName name="ReqAs" localSheetId="12">#REF!</definedName>
    <definedName name="ReqAs" localSheetId="15">#REF!</definedName>
    <definedName name="ReqAs" localSheetId="10">#REF!</definedName>
    <definedName name="ReqAs" localSheetId="7">#REF!</definedName>
    <definedName name="ReqAs" localSheetId="11">#REF!</definedName>
    <definedName name="ReqAs">#REF!</definedName>
    <definedName name="reqbar" localSheetId="9">#REF!</definedName>
    <definedName name="reqbar" localSheetId="13">#REF!</definedName>
    <definedName name="reqbar" localSheetId="8">#REF!</definedName>
    <definedName name="reqbar" localSheetId="12">#REF!</definedName>
    <definedName name="reqbar" localSheetId="15">#REF!</definedName>
    <definedName name="reqbar" localSheetId="10">#REF!</definedName>
    <definedName name="reqbar" localSheetId="7">#REF!</definedName>
    <definedName name="reqbar" localSheetId="11">#REF!</definedName>
    <definedName name="reqbar">#REF!</definedName>
    <definedName name="Reselects" localSheetId="8">#REF!</definedName>
    <definedName name="Reselects" localSheetId="12">#REF!</definedName>
    <definedName name="Reselects" localSheetId="15">#REF!</definedName>
    <definedName name="Reselects" localSheetId="10">#REF!</definedName>
    <definedName name="Reselects" localSheetId="7">#REF!</definedName>
    <definedName name="Reselects" localSheetId="11">#REF!</definedName>
    <definedName name="Reselects">#REF!</definedName>
    <definedName name="RF" localSheetId="8">BlankMacro1</definedName>
    <definedName name="RF" localSheetId="12">BlankMacro1</definedName>
    <definedName name="RF" localSheetId="15">BlankMacro1</definedName>
    <definedName name="RF" localSheetId="10">BlankMacro1</definedName>
    <definedName name="RF" localSheetId="7">BlankMacro1</definedName>
    <definedName name="RF" localSheetId="11">BlankMacro1</definedName>
    <definedName name="RF">BlankMacro1</definedName>
    <definedName name="rgfet" localSheetId="8">#REF!</definedName>
    <definedName name="rgfet" localSheetId="12">#REF!</definedName>
    <definedName name="rgfet" localSheetId="15">#REF!</definedName>
    <definedName name="rgfet" localSheetId="10">#REF!</definedName>
    <definedName name="rgfet" localSheetId="7">#REF!</definedName>
    <definedName name="rgfet" localSheetId="11">#REF!</definedName>
    <definedName name="rgfet">#REF!</definedName>
    <definedName name="rgxg" localSheetId="8">#REF!</definedName>
    <definedName name="rgxg" localSheetId="12">#REF!</definedName>
    <definedName name="rgxg" localSheetId="15">#REF!</definedName>
    <definedName name="rgxg" localSheetId="10">#REF!</definedName>
    <definedName name="rgxg" localSheetId="7">#REF!</definedName>
    <definedName name="rgxg" localSheetId="11">#REF!</definedName>
    <definedName name="rgxg">#REF!</definedName>
    <definedName name="rho" localSheetId="8">#REF!</definedName>
    <definedName name="rho" localSheetId="12">#REF!</definedName>
    <definedName name="rho" localSheetId="15">#REF!</definedName>
    <definedName name="rho" localSheetId="10">#REF!</definedName>
    <definedName name="rho" localSheetId="7">#REF!</definedName>
    <definedName name="rho" localSheetId="11">#REF!</definedName>
    <definedName name="rho">#REF!</definedName>
    <definedName name="RJRJ" localSheetId="8">BlankMacro1</definedName>
    <definedName name="RJRJ" localSheetId="12">BlankMacro1</definedName>
    <definedName name="RJRJ" localSheetId="15">BlankMacro1</definedName>
    <definedName name="RJRJ" localSheetId="10">BlankMacro1</definedName>
    <definedName name="RJRJ" localSheetId="7">BlankMacro1</definedName>
    <definedName name="RJRJ" localSheetId="11">BlankMacro1</definedName>
    <definedName name="RJRJ">BlankMacro1</definedName>
    <definedName name="RJRKJRKJR" localSheetId="8">BlankMacro1</definedName>
    <definedName name="RJRKJRKJR" localSheetId="12">BlankMacro1</definedName>
    <definedName name="RJRKJRKJR" localSheetId="15">BlankMacro1</definedName>
    <definedName name="RJRKJRKJR" localSheetId="10">BlankMacro1</definedName>
    <definedName name="RJRKJRKJR" localSheetId="7">BlankMacro1</definedName>
    <definedName name="RJRKJRKJR" localSheetId="11">BlankMacro1</definedName>
    <definedName name="RJRKJRKJR">BlankMacro1</definedName>
    <definedName name="RL" localSheetId="8">#REF!</definedName>
    <definedName name="RL" localSheetId="12">#REF!</definedName>
    <definedName name="RL" localSheetId="15">#REF!</definedName>
    <definedName name="RL" localSheetId="10">#REF!</definedName>
    <definedName name="RL" localSheetId="7">#REF!</definedName>
    <definedName name="RL" localSheetId="11">#REF!</definedName>
    <definedName name="RL">#REF!</definedName>
    <definedName name="RL1D" localSheetId="8">#REF!</definedName>
    <definedName name="RL1D" localSheetId="12">#REF!</definedName>
    <definedName name="RL1D" localSheetId="15">#REF!</definedName>
    <definedName name="RL1D" localSheetId="10">#REF!</definedName>
    <definedName name="RL1D" localSheetId="7">#REF!</definedName>
    <definedName name="RL1D" localSheetId="11">#REF!</definedName>
    <definedName name="RL1D">#REF!</definedName>
    <definedName name="RL2D" localSheetId="8">#REF!</definedName>
    <definedName name="RL2D" localSheetId="12">#REF!</definedName>
    <definedName name="RL2D" localSheetId="15">#REF!</definedName>
    <definedName name="RL2D" localSheetId="10">#REF!</definedName>
    <definedName name="RL2D" localSheetId="7">#REF!</definedName>
    <definedName name="RL2D" localSheetId="11">#REF!</definedName>
    <definedName name="RL2D">#REF!</definedName>
    <definedName name="RL3D" localSheetId="8">#REF!</definedName>
    <definedName name="RL3D" localSheetId="12">#REF!</definedName>
    <definedName name="RL3D" localSheetId="15">#REF!</definedName>
    <definedName name="RL3D" localSheetId="10">#REF!</definedName>
    <definedName name="RL3D" localSheetId="7">#REF!</definedName>
    <definedName name="RL3D" localSheetId="11">#REF!</definedName>
    <definedName name="RL3D">#REF!</definedName>
    <definedName name="RL4D" localSheetId="8">#REF!</definedName>
    <definedName name="RL4D" localSheetId="12">#REF!</definedName>
    <definedName name="RL4D" localSheetId="15">#REF!</definedName>
    <definedName name="RL4D" localSheetId="10">#REF!</definedName>
    <definedName name="RL4D" localSheetId="7">#REF!</definedName>
    <definedName name="RL4D" localSheetId="11">#REF!</definedName>
    <definedName name="RL4D">#REF!</definedName>
    <definedName name="RL5D" localSheetId="8">#REF!</definedName>
    <definedName name="RL5D" localSheetId="12">#REF!</definedName>
    <definedName name="RL5D" localSheetId="15">#REF!</definedName>
    <definedName name="RL5D" localSheetId="10">#REF!</definedName>
    <definedName name="RL5D" localSheetId="7">#REF!</definedName>
    <definedName name="RL5D" localSheetId="11">#REF!</definedName>
    <definedName name="RL5D">#REF!</definedName>
    <definedName name="RL6D" localSheetId="8">#REF!</definedName>
    <definedName name="RL6D" localSheetId="12">#REF!</definedName>
    <definedName name="RL6D" localSheetId="15">#REF!</definedName>
    <definedName name="RL6D" localSheetId="10">#REF!</definedName>
    <definedName name="RL6D" localSheetId="7">#REF!</definedName>
    <definedName name="RL6D" localSheetId="11">#REF!</definedName>
    <definedName name="RL6D">#REF!</definedName>
    <definedName name="RL7D" localSheetId="8">#REF!</definedName>
    <definedName name="RL7D" localSheetId="12">#REF!</definedName>
    <definedName name="RL7D" localSheetId="15">#REF!</definedName>
    <definedName name="RL7D" localSheetId="10">#REF!</definedName>
    <definedName name="RL7D" localSheetId="7">#REF!</definedName>
    <definedName name="RL7D" localSheetId="11">#REF!</definedName>
    <definedName name="RL7D">#REF!</definedName>
    <definedName name="RLD" localSheetId="9">#REF!</definedName>
    <definedName name="RLD" localSheetId="13">#REF!</definedName>
    <definedName name="RLD" localSheetId="8">#REF!</definedName>
    <definedName name="RLD" localSheetId="12">#REF!</definedName>
    <definedName name="RLD" localSheetId="15">#REF!</definedName>
    <definedName name="RLD" localSheetId="10">#REF!</definedName>
    <definedName name="RLD" localSheetId="7">#REF!</definedName>
    <definedName name="RLD" localSheetId="11">#REF!</definedName>
    <definedName name="RLD">#REF!</definedName>
    <definedName name="RLTJD" localSheetId="8">BlankMacro1</definedName>
    <definedName name="RLTJD" localSheetId="12">BlankMacro1</definedName>
    <definedName name="RLTJD" localSheetId="15">BlankMacro1</definedName>
    <definedName name="RLTJD" localSheetId="10">BlankMacro1</definedName>
    <definedName name="RLTJD" localSheetId="7">BlankMacro1</definedName>
    <definedName name="RLTJD" localSheetId="11">BlankMacro1</definedName>
    <definedName name="RLTJD">BlankMacro1</definedName>
    <definedName name="Rl이" localSheetId="0">#REF!</definedName>
    <definedName name="Rl이" localSheetId="9">#REF!</definedName>
    <definedName name="Rl이" localSheetId="13">#REF!</definedName>
    <definedName name="Rl이" localSheetId="8">#REF!</definedName>
    <definedName name="Rl이" localSheetId="12">#REF!</definedName>
    <definedName name="Rl이" localSheetId="15">#REF!</definedName>
    <definedName name="Rl이" localSheetId="10">#REF!</definedName>
    <definedName name="Rl이" localSheetId="7">#REF!</definedName>
    <definedName name="Rl이" localSheetId="11">#REF!</definedName>
    <definedName name="Rl이">#REF!</definedName>
    <definedName name="Rl일" localSheetId="0">#REF!</definedName>
    <definedName name="Rl일" localSheetId="9">#REF!</definedName>
    <definedName name="Rl일" localSheetId="13">#REF!</definedName>
    <definedName name="Rl일" localSheetId="8">#REF!</definedName>
    <definedName name="Rl일" localSheetId="12">#REF!</definedName>
    <definedName name="Rl일" localSheetId="15">#REF!</definedName>
    <definedName name="Rl일" localSheetId="10">#REF!</definedName>
    <definedName name="Rl일" localSheetId="7">#REF!</definedName>
    <definedName name="Rl일" localSheetId="11">#REF!</definedName>
    <definedName name="Rl일">#REF!</definedName>
    <definedName name="Rn" localSheetId="8">#REF!</definedName>
    <definedName name="Rn" localSheetId="12">#REF!</definedName>
    <definedName name="Rn" localSheetId="15">#REF!</definedName>
    <definedName name="Rn" localSheetId="10">#REF!</definedName>
    <definedName name="Rn" localSheetId="7">#REF!</definedName>
    <definedName name="Rn" localSheetId="11">#REF!</definedName>
    <definedName name="Rn">#REF!</definedName>
    <definedName name="ROCK1" localSheetId="8">#REF!</definedName>
    <definedName name="ROCK1" localSheetId="12">#REF!</definedName>
    <definedName name="ROCK1" localSheetId="15">#REF!</definedName>
    <definedName name="ROCK1" localSheetId="10">#REF!</definedName>
    <definedName name="ROCK1" localSheetId="7">#REF!</definedName>
    <definedName name="ROCK1" localSheetId="11">#REF!</definedName>
    <definedName name="ROCK1">#REF!</definedName>
    <definedName name="rock1_e" localSheetId="8">#REF!</definedName>
    <definedName name="rock1_e" localSheetId="12">#REF!</definedName>
    <definedName name="rock1_e" localSheetId="15">#REF!</definedName>
    <definedName name="rock1_e" localSheetId="10">#REF!</definedName>
    <definedName name="rock1_e" localSheetId="7">#REF!</definedName>
    <definedName name="rock1_e" localSheetId="11">#REF!</definedName>
    <definedName name="rock1_e">#REF!</definedName>
    <definedName name="rock1_ea" localSheetId="8">#REF!</definedName>
    <definedName name="rock1_ea" localSheetId="12">#REF!</definedName>
    <definedName name="rock1_ea" localSheetId="15">#REF!</definedName>
    <definedName name="rock1_ea" localSheetId="10">#REF!</definedName>
    <definedName name="rock1_ea" localSheetId="7">#REF!</definedName>
    <definedName name="rock1_ea" localSheetId="11">#REF!</definedName>
    <definedName name="rock1_ea">#REF!</definedName>
    <definedName name="ROCK2" localSheetId="8">#REF!</definedName>
    <definedName name="ROCK2" localSheetId="12">#REF!</definedName>
    <definedName name="ROCK2" localSheetId="15">#REF!</definedName>
    <definedName name="ROCK2" localSheetId="10">#REF!</definedName>
    <definedName name="ROCK2" localSheetId="7">#REF!</definedName>
    <definedName name="ROCK2" localSheetId="11">#REF!</definedName>
    <definedName name="ROCK2">#REF!</definedName>
    <definedName name="rock2_e" localSheetId="8">#REF!</definedName>
    <definedName name="rock2_e" localSheetId="12">#REF!</definedName>
    <definedName name="rock2_e" localSheetId="15">#REF!</definedName>
    <definedName name="rock2_e" localSheetId="10">#REF!</definedName>
    <definedName name="rock2_e" localSheetId="7">#REF!</definedName>
    <definedName name="rock2_e" localSheetId="11">#REF!</definedName>
    <definedName name="rock2_e">#REF!</definedName>
    <definedName name="rock2_ea" localSheetId="8">#REF!</definedName>
    <definedName name="rock2_ea" localSheetId="12">#REF!</definedName>
    <definedName name="rock2_ea" localSheetId="15">#REF!</definedName>
    <definedName name="rock2_ea" localSheetId="10">#REF!</definedName>
    <definedName name="rock2_ea" localSheetId="7">#REF!</definedName>
    <definedName name="rock2_ea" localSheetId="11">#REF!</definedName>
    <definedName name="rock2_ea">#REF!</definedName>
    <definedName name="ROCK3" localSheetId="8">#REF!</definedName>
    <definedName name="ROCK3" localSheetId="12">#REF!</definedName>
    <definedName name="ROCK3" localSheetId="15">#REF!</definedName>
    <definedName name="ROCK3" localSheetId="10">#REF!</definedName>
    <definedName name="ROCK3" localSheetId="7">#REF!</definedName>
    <definedName name="ROCK3" localSheetId="11">#REF!</definedName>
    <definedName name="ROCK3">#REF!</definedName>
    <definedName name="rock3_e" localSheetId="8">#REF!</definedName>
    <definedName name="rock3_e" localSheetId="12">#REF!</definedName>
    <definedName name="rock3_e" localSheetId="15">#REF!</definedName>
    <definedName name="rock3_e" localSheetId="10">#REF!</definedName>
    <definedName name="rock3_e" localSheetId="7">#REF!</definedName>
    <definedName name="rock3_e" localSheetId="11">#REF!</definedName>
    <definedName name="rock3_e">#REF!</definedName>
    <definedName name="rock3_ea" localSheetId="8">#REF!</definedName>
    <definedName name="rock3_ea" localSheetId="12">#REF!</definedName>
    <definedName name="rock3_ea" localSheetId="15">#REF!</definedName>
    <definedName name="rock3_ea" localSheetId="10">#REF!</definedName>
    <definedName name="rock3_ea" localSheetId="7">#REF!</definedName>
    <definedName name="rock3_ea" localSheetId="11">#REF!</definedName>
    <definedName name="rock3_ea">#REF!</definedName>
    <definedName name="ROCK4" localSheetId="8">#REF!</definedName>
    <definedName name="ROCK4" localSheetId="12">#REF!</definedName>
    <definedName name="ROCK4" localSheetId="15">#REF!</definedName>
    <definedName name="ROCK4" localSheetId="10">#REF!</definedName>
    <definedName name="ROCK4" localSheetId="7">#REF!</definedName>
    <definedName name="ROCK4" localSheetId="11">#REF!</definedName>
    <definedName name="ROCK4">#REF!</definedName>
    <definedName name="rock4_e" localSheetId="8">#REF!</definedName>
    <definedName name="rock4_e" localSheetId="12">#REF!</definedName>
    <definedName name="rock4_e" localSheetId="15">#REF!</definedName>
    <definedName name="rock4_e" localSheetId="10">#REF!</definedName>
    <definedName name="rock4_e" localSheetId="7">#REF!</definedName>
    <definedName name="rock4_e" localSheetId="11">#REF!</definedName>
    <definedName name="rock4_e">#REF!</definedName>
    <definedName name="rock4_ea" localSheetId="8">#REF!</definedName>
    <definedName name="rock4_ea" localSheetId="12">#REF!</definedName>
    <definedName name="rock4_ea" localSheetId="15">#REF!</definedName>
    <definedName name="rock4_ea" localSheetId="10">#REF!</definedName>
    <definedName name="rock4_ea" localSheetId="7">#REF!</definedName>
    <definedName name="rock4_ea" localSheetId="11">#REF!</definedName>
    <definedName name="rock4_ea">#REF!</definedName>
    <definedName name="RR" localSheetId="8">#REF!</definedName>
    <definedName name="RR" localSheetId="12">#REF!</definedName>
    <definedName name="RR" localSheetId="15">#REF!</definedName>
    <definedName name="RR" localSheetId="10">#REF!</definedName>
    <definedName name="RR" localSheetId="7">#REF!</definedName>
    <definedName name="RR" localSheetId="11">#REF!</definedName>
    <definedName name="RR">#REF!</definedName>
    <definedName name="RT" localSheetId="8">#REF!,#REF!,#REF!</definedName>
    <definedName name="RT" localSheetId="12">#REF!,#REF!,#REF!</definedName>
    <definedName name="RT" localSheetId="15">#REF!,#REF!,#REF!</definedName>
    <definedName name="RT" localSheetId="10">#REF!,#REF!,#REF!</definedName>
    <definedName name="RT" localSheetId="7">#REF!,#REF!,#REF!</definedName>
    <definedName name="RT" localSheetId="11">#REF!,#REF!,#REF!</definedName>
    <definedName name="RT">#REF!,#REF!,#REF!</definedName>
    <definedName name="Rten" localSheetId="9">#REF!</definedName>
    <definedName name="Rten" localSheetId="13">#REF!</definedName>
    <definedName name="Rten" localSheetId="8">#REF!</definedName>
    <definedName name="Rten" localSheetId="12">#REF!</definedName>
    <definedName name="Rten" localSheetId="15">#REF!</definedName>
    <definedName name="Rten" localSheetId="10">#REF!</definedName>
    <definedName name="Rten" localSheetId="7">#REF!</definedName>
    <definedName name="Rten" localSheetId="11">#REF!</definedName>
    <definedName name="Rten">#REF!</definedName>
    <definedName name="rty" localSheetId="8">#REF!,#REF!</definedName>
    <definedName name="rty" localSheetId="12">#REF!,#REF!</definedName>
    <definedName name="rty" localSheetId="15">#REF!,#REF!</definedName>
    <definedName name="rty" localSheetId="10">#REF!,#REF!</definedName>
    <definedName name="rty" localSheetId="7">#REF!,#REF!</definedName>
    <definedName name="rty" localSheetId="11">#REF!,#REF!</definedName>
    <definedName name="rty">#REF!,#REF!</definedName>
    <definedName name="ruyrt" localSheetId="10" hidden="1">{#N/A,#N/A,FALSE,"이태원철근"}</definedName>
    <definedName name="ruyrt" hidden="1">{#N/A,#N/A,FALSE,"이태원철근"}</definedName>
    <definedName name="Rx" localSheetId="9">#REF!</definedName>
    <definedName name="Rx" localSheetId="13">#REF!</definedName>
    <definedName name="Rx" localSheetId="8">#REF!</definedName>
    <definedName name="Rx" localSheetId="12">#REF!</definedName>
    <definedName name="Rx" localSheetId="15">#REF!</definedName>
    <definedName name="Rx" localSheetId="10">#REF!</definedName>
    <definedName name="Rx" localSheetId="7">#REF!</definedName>
    <definedName name="Rx" localSheetId="11">#REF!</definedName>
    <definedName name="Rx">#REF!</definedName>
    <definedName name="Rxw" localSheetId="9">#REF!</definedName>
    <definedName name="Rxw" localSheetId="13">#REF!</definedName>
    <definedName name="Rxw" localSheetId="8">#REF!</definedName>
    <definedName name="Rxw" localSheetId="12">#REF!</definedName>
    <definedName name="Rxw" localSheetId="15">#REF!</definedName>
    <definedName name="Rxw" localSheetId="10">#REF!</definedName>
    <definedName name="Rxw" localSheetId="7">#REF!</definedName>
    <definedName name="Rxw" localSheetId="11">#REF!</definedName>
    <definedName name="Rxw">#REF!</definedName>
    <definedName name="Ry" localSheetId="9">#REF!</definedName>
    <definedName name="Ry" localSheetId="13">#REF!</definedName>
    <definedName name="Ry" localSheetId="8">#REF!</definedName>
    <definedName name="Ry" localSheetId="12">#REF!</definedName>
    <definedName name="Ry" localSheetId="15">#REF!</definedName>
    <definedName name="Ry" localSheetId="10">#REF!</definedName>
    <definedName name="Ry" localSheetId="7">#REF!</definedName>
    <definedName name="Ry" localSheetId="11">#REF!</definedName>
    <definedName name="Ry">#REF!</definedName>
    <definedName name="ryurtuy" localSheetId="10" hidden="1">{#N/A,#N/A,FALSE,"이태원철근"}</definedName>
    <definedName name="ryurtuy" hidden="1">{#N/A,#N/A,FALSE,"이태원철근"}</definedName>
    <definedName name="Ryw" localSheetId="8">#REF!</definedName>
    <definedName name="Ryw" localSheetId="12">#REF!</definedName>
    <definedName name="Ryw" localSheetId="15">#REF!</definedName>
    <definedName name="Ryw" localSheetId="10">#REF!</definedName>
    <definedName name="Ryw" localSheetId="7">#REF!</definedName>
    <definedName name="Ryw" localSheetId="11">#REF!</definedName>
    <definedName name="Ryw">#REF!</definedName>
    <definedName name="s_1" localSheetId="8">#REF!</definedName>
    <definedName name="s_1" localSheetId="12">#REF!</definedName>
    <definedName name="s_1" localSheetId="15">#REF!</definedName>
    <definedName name="s_1" localSheetId="10">#REF!</definedName>
    <definedName name="s_1" localSheetId="7">#REF!</definedName>
    <definedName name="s_1" localSheetId="11">#REF!</definedName>
    <definedName name="s_1">#REF!</definedName>
    <definedName name="s_2" localSheetId="8">#REF!</definedName>
    <definedName name="s_2" localSheetId="12">#REF!</definedName>
    <definedName name="s_2" localSheetId="15">#REF!</definedName>
    <definedName name="s_2" localSheetId="10">#REF!</definedName>
    <definedName name="s_2" localSheetId="7">#REF!</definedName>
    <definedName name="s_2" localSheetId="11">#REF!</definedName>
    <definedName name="s_2">#REF!</definedName>
    <definedName name="S2L" localSheetId="8">#REF!</definedName>
    <definedName name="S2L" localSheetId="12">#REF!</definedName>
    <definedName name="S2L" localSheetId="15">#REF!</definedName>
    <definedName name="S2L" localSheetId="10">#REF!</definedName>
    <definedName name="S2L" localSheetId="7">#REF!</definedName>
    <definedName name="S2L" localSheetId="11">#REF!</definedName>
    <definedName name="S2L">#REF!</definedName>
    <definedName name="SALESPLAN" localSheetId="8">#REF!</definedName>
    <definedName name="SALESPLAN" localSheetId="12">#REF!</definedName>
    <definedName name="SALESPLAN" localSheetId="15">#REF!</definedName>
    <definedName name="SALESPLAN" localSheetId="10">#REF!</definedName>
    <definedName name="SALESPLAN" localSheetId="7">#REF!</definedName>
    <definedName name="SALESPLAN" localSheetId="11">#REF!</definedName>
    <definedName name="SALESPLAN">#REF!</definedName>
    <definedName name="sallow" localSheetId="8">#REF!</definedName>
    <definedName name="sallow" localSheetId="12">#REF!</definedName>
    <definedName name="sallow" localSheetId="15">#REF!</definedName>
    <definedName name="sallow" localSheetId="10">#REF!</definedName>
    <definedName name="sallow" localSheetId="7">#REF!</definedName>
    <definedName name="sallow" localSheetId="11">#REF!</definedName>
    <definedName name="sallow">#REF!</definedName>
    <definedName name="sanch_2" localSheetId="8">#REF!</definedName>
    <definedName name="sanch_2" localSheetId="12">#REF!</definedName>
    <definedName name="sanch_2" localSheetId="15">#REF!</definedName>
    <definedName name="sanch_2" localSheetId="10">#REF!</definedName>
    <definedName name="sanch_2" localSheetId="7">#REF!</definedName>
    <definedName name="sanch_2" localSheetId="11">#REF!</definedName>
    <definedName name="sanch_2">#REF!</definedName>
    <definedName name="sanch_3" localSheetId="8">#REF!</definedName>
    <definedName name="sanch_3" localSheetId="12">#REF!</definedName>
    <definedName name="sanch_3" localSheetId="15">#REF!</definedName>
    <definedName name="sanch_3" localSheetId="10">#REF!</definedName>
    <definedName name="sanch_3" localSheetId="7">#REF!</definedName>
    <definedName name="sanch_3" localSheetId="11">#REF!</definedName>
    <definedName name="sanch_3">#REF!</definedName>
    <definedName name="sanch_4" localSheetId="8">#REF!</definedName>
    <definedName name="sanch_4" localSheetId="12">#REF!</definedName>
    <definedName name="sanch_4" localSheetId="15">#REF!</definedName>
    <definedName name="sanch_4" localSheetId="10">#REF!</definedName>
    <definedName name="sanch_4" localSheetId="7">#REF!</definedName>
    <definedName name="sanch_4" localSheetId="11">#REF!</definedName>
    <definedName name="sanch_4">#REF!</definedName>
    <definedName name="sand" localSheetId="8">#REF!,#REF!</definedName>
    <definedName name="sand" localSheetId="12">#REF!,#REF!</definedName>
    <definedName name="sand" localSheetId="15">#REF!,#REF!</definedName>
    <definedName name="sand" localSheetId="10">#REF!,#REF!</definedName>
    <definedName name="sand" localSheetId="7">#REF!,#REF!</definedName>
    <definedName name="sand" localSheetId="11">#REF!,#REF!</definedName>
    <definedName name="sand">#REF!,#REF!</definedName>
    <definedName name="sbarea" localSheetId="8">#REF!</definedName>
    <definedName name="sbarea" localSheetId="12">#REF!</definedName>
    <definedName name="sbarea" localSheetId="15">#REF!</definedName>
    <definedName name="sbarea" localSheetId="10">#REF!</definedName>
    <definedName name="sbarea" localSheetId="7">#REF!</definedName>
    <definedName name="sbarea" localSheetId="11">#REF!</definedName>
    <definedName name="sbarea">#REF!</definedName>
    <definedName name="sbdgsd" localSheetId="10" hidden="1">{#N/A,#N/A,FALSE,"이태원철근"}</definedName>
    <definedName name="sbdgsd" hidden="1">{#N/A,#N/A,FALSE,"이태원철근"}</definedName>
    <definedName name="SCK" localSheetId="8">#REF!</definedName>
    <definedName name="SCK" localSheetId="12">#REF!</definedName>
    <definedName name="SCK" localSheetId="15">#REF!</definedName>
    <definedName name="SCK" localSheetId="10">#REF!</definedName>
    <definedName name="SCK" localSheetId="7">#REF!</definedName>
    <definedName name="SCK" localSheetId="11">#REF!</definedName>
    <definedName name="SCK">#REF!</definedName>
    <definedName name="sd" hidden="1">{#N/A,#N/A,FALSE,"전력간선"}</definedName>
    <definedName name="sdb" localSheetId="10" hidden="1">{#N/A,#N/A,FALSE,"이태원철근"}</definedName>
    <definedName name="sdb" hidden="1">{#N/A,#N/A,FALSE,"이태원철근"}</definedName>
    <definedName name="sdbfgsd" localSheetId="10" hidden="1">{#N/A,#N/A,FALSE,"이태원철근"}</definedName>
    <definedName name="sdbfgsd" hidden="1">{#N/A,#N/A,FALSE,"이태원철근"}</definedName>
    <definedName name="sdfgsdfg" localSheetId="10" hidden="1">{#N/A,#N/A,FALSE,"이태원철근"}</definedName>
    <definedName name="sdfgsdfg" hidden="1">{#N/A,#N/A,FALSE,"이태원철근"}</definedName>
    <definedName name="sdg" localSheetId="8" hidden="1">#REF!</definedName>
    <definedName name="sdg" localSheetId="12" hidden="1">#REF!</definedName>
    <definedName name="sdg" localSheetId="15" hidden="1">#REF!</definedName>
    <definedName name="sdg" localSheetId="10" hidden="1">#REF!</definedName>
    <definedName name="sdg" localSheetId="7" hidden="1">#REF!</definedName>
    <definedName name="sdg" localSheetId="11" hidden="1">#REF!</definedName>
    <definedName name="sdg" hidden="1">#REF!</definedName>
    <definedName name="sdsd" localSheetId="22">노임!sdsd</definedName>
    <definedName name="sdsd" localSheetId="18">신규단산!sdsd</definedName>
    <definedName name="sdsd" localSheetId="23">'자재(사급자재)'!sdsd</definedName>
    <definedName name="sdsd" localSheetId="21">중기기초자료!sdsd</definedName>
    <definedName name="sdsd" localSheetId="20">중기사용료!sdsd</definedName>
    <definedName name="sdsd" localSheetId="19">중기사용료목록!sdsd</definedName>
    <definedName name="sdsd" localSheetId="26">중기전역변수!sdsd</definedName>
    <definedName name="sdsd">[0]!sdsd</definedName>
    <definedName name="sdsdfdsgf" localSheetId="8">#N/A</definedName>
    <definedName name="sdsdfdsgf" localSheetId="12">#N/A</definedName>
    <definedName name="sdsdfdsgf" localSheetId="10">#N/A</definedName>
    <definedName name="sdsdfdsgf">[0]!sdsdfdsgf</definedName>
    <definedName name="SERVICE" localSheetId="10" hidden="1">{#N/A,#N/A,FALSE,"이태원철근"}</definedName>
    <definedName name="SERVICE" hidden="1">{#N/A,#N/A,FALSE,"이태원철근"}</definedName>
    <definedName name="SEVSE" localSheetId="8">#REF!</definedName>
    <definedName name="SEVSE" localSheetId="12">#REF!</definedName>
    <definedName name="SEVSE" localSheetId="15">#REF!</definedName>
    <definedName name="SEVSE" localSheetId="10">#REF!</definedName>
    <definedName name="SEVSE" localSheetId="7">#REF!</definedName>
    <definedName name="SEVSE" localSheetId="11">#REF!</definedName>
    <definedName name="SEVSE">#REF!</definedName>
    <definedName name="SF" localSheetId="22" hidden="1">{#N/A,#N/A,FALSE,"단가표지"}</definedName>
    <definedName name="SF" localSheetId="18" hidden="1">{#N/A,#N/A,FALSE,"단가표지"}</definedName>
    <definedName name="SF" localSheetId="17" hidden="1">{#N/A,#N/A,FALSE,"단가표지"}</definedName>
    <definedName name="SF" localSheetId="23" hidden="1">{#N/A,#N/A,FALSE,"단가표지"}</definedName>
    <definedName name="SF" localSheetId="21" hidden="1">{#N/A,#N/A,FALSE,"단가표지"}</definedName>
    <definedName name="SF" localSheetId="20" hidden="1">{#N/A,#N/A,FALSE,"단가표지"}</definedName>
    <definedName name="SF" localSheetId="19" hidden="1">{#N/A,#N/A,FALSE,"단가표지"}</definedName>
    <definedName name="SF" localSheetId="26" hidden="1">{#N/A,#N/A,FALSE,"단가표지"}</definedName>
    <definedName name="SF" hidden="1">{#N/A,#N/A,FALSE,"단가표지"}</definedName>
    <definedName name="sh" localSheetId="9">#REF!</definedName>
    <definedName name="sh" localSheetId="13">#REF!</definedName>
    <definedName name="sh" localSheetId="8">#REF!</definedName>
    <definedName name="sh" localSheetId="12">#REF!</definedName>
    <definedName name="sh" localSheetId="15">#REF!</definedName>
    <definedName name="sh" localSheetId="10">#REF!</definedName>
    <definedName name="sh" localSheetId="7">#REF!</definedName>
    <definedName name="sh" localSheetId="11">#REF!</definedName>
    <definedName name="sh">#REF!</definedName>
    <definedName name="SHDLAEKSRKTNWJD" localSheetId="8">#N/A</definedName>
    <definedName name="SHDLAEKSRKTNWJD" localSheetId="12">#N/A</definedName>
    <definedName name="SHDLAEKSRKTNWJD" localSheetId="10">#N/A</definedName>
    <definedName name="SHDLAEKSRKTNWJD">[0]!SHDLAEKSRKTNWJD</definedName>
    <definedName name="shear" localSheetId="9">#REF!</definedName>
    <definedName name="shear" localSheetId="13">#REF!</definedName>
    <definedName name="shear" localSheetId="8">#REF!</definedName>
    <definedName name="shear" localSheetId="12">#REF!</definedName>
    <definedName name="shear" localSheetId="15">#REF!</definedName>
    <definedName name="shear" localSheetId="10">#REF!</definedName>
    <definedName name="shear" localSheetId="7">#REF!</definedName>
    <definedName name="shear" localSheetId="11">#REF!</definedName>
    <definedName name="shear">#REF!</definedName>
    <definedName name="SHEET56" localSheetId="8">#REF!</definedName>
    <definedName name="SHEET56" localSheetId="12">#REF!</definedName>
    <definedName name="SHEET56" localSheetId="15">#REF!</definedName>
    <definedName name="SHEET56" localSheetId="10">#REF!</definedName>
    <definedName name="SHEET56" localSheetId="7">#REF!</definedName>
    <definedName name="SHEET56" localSheetId="11">#REF!</definedName>
    <definedName name="SHEET56">#REF!</definedName>
    <definedName name="SHT" localSheetId="8">#REF!</definedName>
    <definedName name="SHT" localSheetId="12">#REF!</definedName>
    <definedName name="SHT" localSheetId="15">#REF!</definedName>
    <definedName name="SHT" localSheetId="10">#REF!</definedName>
    <definedName name="SHT" localSheetId="7">#REF!</definedName>
    <definedName name="SHT" localSheetId="11">#REF!</definedName>
    <definedName name="SHT">#REF!</definedName>
    <definedName name="SI" localSheetId="8">#REF!</definedName>
    <definedName name="SI" localSheetId="12">#REF!</definedName>
    <definedName name="SI" localSheetId="15">#REF!</definedName>
    <definedName name="SI" localSheetId="10">#REF!</definedName>
    <definedName name="SI" localSheetId="7">#REF!</definedName>
    <definedName name="SI" localSheetId="11">#REF!</definedName>
    <definedName name="SI">#REF!</definedName>
    <definedName name="sin" localSheetId="8">#REF!</definedName>
    <definedName name="sin" localSheetId="12">#REF!</definedName>
    <definedName name="sin" localSheetId="15">#REF!</definedName>
    <definedName name="sin" localSheetId="10">#REF!</definedName>
    <definedName name="sin" localSheetId="7">#REF!</definedName>
    <definedName name="sin" localSheetId="11">#REF!</definedName>
    <definedName name="sin">#REF!</definedName>
    <definedName name="SK" localSheetId="8">#REF!</definedName>
    <definedName name="SK" localSheetId="12">#REF!</definedName>
    <definedName name="SK" localSheetId="15">#REF!</definedName>
    <definedName name="SK" localSheetId="10">#REF!</definedName>
    <definedName name="SK" localSheetId="7">#REF!</definedName>
    <definedName name="SK" localSheetId="11">#REF!</definedName>
    <definedName name="SK">#REF!</definedName>
    <definedName name="SKE" localSheetId="8">#REF!</definedName>
    <definedName name="SKE" localSheetId="12">#REF!</definedName>
    <definedName name="SKE" localSheetId="15">#REF!</definedName>
    <definedName name="SKE" localSheetId="10">#REF!</definedName>
    <definedName name="SKE" localSheetId="7">#REF!</definedName>
    <definedName name="SKE" localSheetId="11">#REF!</definedName>
    <definedName name="SKE">#REF!</definedName>
    <definedName name="slab" localSheetId="8">#REF!</definedName>
    <definedName name="slab" localSheetId="12">#REF!</definedName>
    <definedName name="slab" localSheetId="15">#REF!</definedName>
    <definedName name="slab" localSheetId="10">#REF!</definedName>
    <definedName name="slab" localSheetId="7">#REF!</definedName>
    <definedName name="slab" localSheetId="11">#REF!</definedName>
    <definedName name="slab">#REF!</definedName>
    <definedName name="slo" localSheetId="8">#REF!</definedName>
    <definedName name="slo" localSheetId="12">#REF!</definedName>
    <definedName name="slo" localSheetId="15">#REF!</definedName>
    <definedName name="slo" localSheetId="10">#REF!</definedName>
    <definedName name="slo" localSheetId="7">#REF!</definedName>
    <definedName name="slo" localSheetId="11">#REF!</definedName>
    <definedName name="slo">#REF!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r" localSheetId="8">#REF!,#REF!</definedName>
    <definedName name="sr" localSheetId="12">#REF!,#REF!</definedName>
    <definedName name="sr" localSheetId="15">#REF!,#REF!</definedName>
    <definedName name="sr" localSheetId="10">#REF!,#REF!</definedName>
    <definedName name="sr" localSheetId="7">#REF!,#REF!</definedName>
    <definedName name="sr" localSheetId="11">#REF!,#REF!</definedName>
    <definedName name="sr">#REF!,#REF!</definedName>
    <definedName name="SS" localSheetId="9">#REF!</definedName>
    <definedName name="SS" localSheetId="13">#REF!</definedName>
    <definedName name="SS" localSheetId="8">#REF!</definedName>
    <definedName name="SS" localSheetId="12">#REF!</definedName>
    <definedName name="SS" localSheetId="15">#REF!</definedName>
    <definedName name="SS" localSheetId="10">#REF!</definedName>
    <definedName name="SS" localSheetId="7">#REF!</definedName>
    <definedName name="SS" localSheetId="11">#REF!</definedName>
    <definedName name="SS">#REF!</definedName>
    <definedName name="ssdsds" localSheetId="8">#N/A</definedName>
    <definedName name="ssdsds" localSheetId="12">#N/A</definedName>
    <definedName name="ssdsds" localSheetId="10">#N/A</definedName>
    <definedName name="ssdsds">[0]!ssdsds</definedName>
    <definedName name="SSS" localSheetId="9">#REF!</definedName>
    <definedName name="SSS" localSheetId="13">#REF!</definedName>
    <definedName name="SSS" localSheetId="8">#REF!</definedName>
    <definedName name="SSS" localSheetId="12">#REF!</definedName>
    <definedName name="SSS" localSheetId="15">#REF!</definedName>
    <definedName name="SSS" localSheetId="10">#REF!</definedName>
    <definedName name="SSS" localSheetId="7">#REF!</definedName>
    <definedName name="SSS" localSheetId="11">#REF!</definedName>
    <definedName name="SSS">#REF!</definedName>
    <definedName name="ssss" localSheetId="8">#REF!,#REF!,#REF!,#REF!,#REF!</definedName>
    <definedName name="ssss" localSheetId="12">#REF!,#REF!,#REF!,#REF!,#REF!</definedName>
    <definedName name="ssss" localSheetId="15">#REF!,#REF!,#REF!,#REF!,#REF!</definedName>
    <definedName name="ssss" localSheetId="10">#REF!,#REF!,#REF!,#REF!,#REF!</definedName>
    <definedName name="ssss" localSheetId="7">#REF!,#REF!,#REF!,#REF!,#REF!</definedName>
    <definedName name="ssss" localSheetId="11">#REF!,#REF!,#REF!,#REF!,#REF!</definedName>
    <definedName name="ssss">#REF!,#REF!,#REF!,#REF!,#REF!</definedName>
    <definedName name="stmin" localSheetId="9">#REF!</definedName>
    <definedName name="stmin" localSheetId="13">#REF!</definedName>
    <definedName name="stmin" localSheetId="8">#REF!</definedName>
    <definedName name="stmin" localSheetId="12">#REF!</definedName>
    <definedName name="stmin" localSheetId="15">#REF!</definedName>
    <definedName name="stmin" localSheetId="10">#REF!</definedName>
    <definedName name="stmin" localSheetId="7">#REF!</definedName>
    <definedName name="stmin" localSheetId="11">#REF!</definedName>
    <definedName name="stmin">#REF!</definedName>
    <definedName name="stratio" localSheetId="9">#REF!</definedName>
    <definedName name="stratio" localSheetId="13">#REF!</definedName>
    <definedName name="stratio" localSheetId="8">#REF!</definedName>
    <definedName name="stratio" localSheetId="12">#REF!</definedName>
    <definedName name="stratio" localSheetId="15">#REF!</definedName>
    <definedName name="stratio" localSheetId="10">#REF!</definedName>
    <definedName name="stratio" localSheetId="7">#REF!</definedName>
    <definedName name="stratio" localSheetId="11">#REF!</definedName>
    <definedName name="stratio">#REF!</definedName>
    <definedName name="STRUT" localSheetId="8">#REF!</definedName>
    <definedName name="STRUT" localSheetId="12">#REF!</definedName>
    <definedName name="STRUT" localSheetId="15">#REF!</definedName>
    <definedName name="STRUT" localSheetId="10">#REF!</definedName>
    <definedName name="STRUT" localSheetId="7">#REF!</definedName>
    <definedName name="STRUT" localSheetId="11">#REF!</definedName>
    <definedName name="STRUT">#REF!</definedName>
    <definedName name="STRUT_E" localSheetId="8">#REF!</definedName>
    <definedName name="STRUT_E" localSheetId="12">#REF!</definedName>
    <definedName name="STRUT_E" localSheetId="15">#REF!</definedName>
    <definedName name="STRUT_E" localSheetId="10">#REF!</definedName>
    <definedName name="STRUT_E" localSheetId="7">#REF!</definedName>
    <definedName name="STRUT_E" localSheetId="11">#REF!</definedName>
    <definedName name="STRUT_E">#REF!</definedName>
    <definedName name="STRUT_EA" localSheetId="8">#REF!</definedName>
    <definedName name="STRUT_EA" localSheetId="12">#REF!</definedName>
    <definedName name="STRUT_EA" localSheetId="15">#REF!</definedName>
    <definedName name="STRUT_EA" localSheetId="10">#REF!</definedName>
    <definedName name="STRUT_EA" localSheetId="7">#REF!</definedName>
    <definedName name="STRUT_EA" localSheetId="11">#REF!</definedName>
    <definedName name="STRUT_EA">#REF!</definedName>
    <definedName name="STRUT_EA1" localSheetId="8">#REF!</definedName>
    <definedName name="STRUT_EA1" localSheetId="12">#REF!</definedName>
    <definedName name="STRUT_EA1" localSheetId="15">#REF!</definedName>
    <definedName name="STRUT_EA1" localSheetId="10">#REF!</definedName>
    <definedName name="STRUT_EA1" localSheetId="7">#REF!</definedName>
    <definedName name="STRUT_EA1" localSheetId="11">#REF!</definedName>
    <definedName name="STRUT_EA1">#REF!</definedName>
    <definedName name="ST산출" localSheetId="8">[0]!BlankMacro1</definedName>
    <definedName name="ST산출" localSheetId="12">[0]!BlankMacro1</definedName>
    <definedName name="ST산출" localSheetId="15">[0]!BlankMacro1</definedName>
    <definedName name="ST산출" localSheetId="10">[0]!BlankMacro1</definedName>
    <definedName name="ST산출" localSheetId="7">[0]!BlankMacro1</definedName>
    <definedName name="ST산출" localSheetId="11">[0]!BlankMacro1</definedName>
    <definedName name="ST산출">[0]!BlankMacro1</definedName>
    <definedName name="SU" localSheetId="8">#REF!</definedName>
    <definedName name="SU" localSheetId="12">#REF!</definedName>
    <definedName name="SU" localSheetId="15">#REF!</definedName>
    <definedName name="SU" localSheetId="10">#REF!</definedName>
    <definedName name="SU" localSheetId="7">#REF!</definedName>
    <definedName name="SU" localSheetId="11">#REF!</definedName>
    <definedName name="SU">#REF!</definedName>
    <definedName name="suk" localSheetId="8">#REF!</definedName>
    <definedName name="suk" localSheetId="12">#REF!</definedName>
    <definedName name="suk" localSheetId="15">#REF!</definedName>
    <definedName name="suk" localSheetId="10">#REF!</definedName>
    <definedName name="suk" localSheetId="7">#REF!</definedName>
    <definedName name="suk" localSheetId="11">#REF!</definedName>
    <definedName name="suk">#REF!</definedName>
    <definedName name="sukcon" localSheetId="8">#REF!</definedName>
    <definedName name="sukcon" localSheetId="12">#REF!</definedName>
    <definedName name="sukcon" localSheetId="15">#REF!</definedName>
    <definedName name="sukcon" localSheetId="10">#REF!</definedName>
    <definedName name="sukcon" localSheetId="7">#REF!</definedName>
    <definedName name="sukcon" localSheetId="11">#REF!</definedName>
    <definedName name="sukcon">#REF!</definedName>
    <definedName name="sukform" localSheetId="8">#REF!</definedName>
    <definedName name="sukform" localSheetId="12">#REF!</definedName>
    <definedName name="sukform" localSheetId="15">#REF!</definedName>
    <definedName name="sukform" localSheetId="10">#REF!</definedName>
    <definedName name="sukform" localSheetId="7">#REF!</definedName>
    <definedName name="sukform" localSheetId="11">#REF!</definedName>
    <definedName name="sukform">#REF!</definedName>
    <definedName name="sukgoim" localSheetId="8">#REF!</definedName>
    <definedName name="sukgoim" localSheetId="12">#REF!</definedName>
    <definedName name="sukgoim" localSheetId="15">#REF!</definedName>
    <definedName name="sukgoim" localSheetId="10">#REF!</definedName>
    <definedName name="sukgoim" localSheetId="7">#REF!</definedName>
    <definedName name="sukgoim" localSheetId="11">#REF!</definedName>
    <definedName name="sukgoim">#REF!</definedName>
    <definedName name="sukjab" localSheetId="8">#REF!</definedName>
    <definedName name="sukjab" localSheetId="12">#REF!</definedName>
    <definedName name="sukjab" localSheetId="15">#REF!</definedName>
    <definedName name="sukjab" localSheetId="10">#REF!</definedName>
    <definedName name="sukjab" localSheetId="7">#REF!</definedName>
    <definedName name="sukjab" localSheetId="11">#REF!</definedName>
    <definedName name="sukjab">#REF!</definedName>
    <definedName name="sukmort" localSheetId="8">#REF!</definedName>
    <definedName name="sukmort" localSheetId="12">#REF!</definedName>
    <definedName name="sukmort" localSheetId="15">#REF!</definedName>
    <definedName name="sukmort" localSheetId="10">#REF!</definedName>
    <definedName name="sukmort" localSheetId="7">#REF!</definedName>
    <definedName name="sukmort" localSheetId="11">#REF!</definedName>
    <definedName name="sukmort">#REF!</definedName>
    <definedName name="sukpvc" localSheetId="8">#REF!</definedName>
    <definedName name="sukpvc" localSheetId="12">#REF!</definedName>
    <definedName name="sukpvc" localSheetId="15">#REF!</definedName>
    <definedName name="sukpvc" localSheetId="10">#REF!</definedName>
    <definedName name="sukpvc" localSheetId="7">#REF!</definedName>
    <definedName name="sukpvc" localSheetId="11">#REF!</definedName>
    <definedName name="sukpvc">#REF!</definedName>
    <definedName name="sum" localSheetId="22">SUM('[5](A)내역서'!$C$148:$C$163)</definedName>
    <definedName name="sum" localSheetId="18">SUM('[5](A)내역서'!$C$148:$C$163)</definedName>
    <definedName name="sum" localSheetId="21">SUM('[5](A)내역서'!$C$148:$C$163)</definedName>
    <definedName name="sum" localSheetId="20">SUM('[5](A)내역서'!$C$148:$C$163)</definedName>
    <definedName name="sum" localSheetId="19">SUM('[5](A)내역서'!$C$148:$C$163)</definedName>
    <definedName name="sum" localSheetId="26">SUM('[5](A)내역서'!$C$148:$C$163)</definedName>
    <definedName name="sum">SUM('[5](A)내역서'!$C$148:$C$163)</definedName>
    <definedName name="sv" localSheetId="8">#REF!</definedName>
    <definedName name="sv" localSheetId="12">#REF!</definedName>
    <definedName name="sv" localSheetId="15">#REF!</definedName>
    <definedName name="sv" localSheetId="10">#REF!</definedName>
    <definedName name="sv" localSheetId="7">#REF!</definedName>
    <definedName name="sv" localSheetId="11">#REF!</definedName>
    <definedName name="sv">#REF!</definedName>
    <definedName name="SWL" localSheetId="8">#REF!</definedName>
    <definedName name="SWL" localSheetId="12">#REF!</definedName>
    <definedName name="SWL" localSheetId="15">#REF!</definedName>
    <definedName name="SWL" localSheetId="10">#REF!</definedName>
    <definedName name="SWL" localSheetId="7">#REF!</definedName>
    <definedName name="SWL" localSheetId="11">#REF!</definedName>
    <definedName name="SWL">#REF!</definedName>
    <definedName name="SWR" localSheetId="8">#REF!</definedName>
    <definedName name="SWR" localSheetId="12">#REF!</definedName>
    <definedName name="SWR" localSheetId="15">#REF!</definedName>
    <definedName name="SWR" localSheetId="10">#REF!</definedName>
    <definedName name="SWR" localSheetId="7">#REF!</definedName>
    <definedName name="SWR" localSheetId="11">#REF!</definedName>
    <definedName name="SWR">#REF!</definedName>
    <definedName name="SW시험사001" localSheetId="8">#REF!</definedName>
    <definedName name="SW시험사001" localSheetId="12">#REF!</definedName>
    <definedName name="SW시험사001" localSheetId="15">#REF!</definedName>
    <definedName name="SW시험사001" localSheetId="10">#REF!</definedName>
    <definedName name="SW시험사001" localSheetId="7">#REF!</definedName>
    <definedName name="SW시험사001" localSheetId="11">#REF!</definedName>
    <definedName name="SW시험사001">#REF!</definedName>
    <definedName name="SW시험사002" localSheetId="8">#REF!</definedName>
    <definedName name="SW시험사002" localSheetId="12">#REF!</definedName>
    <definedName name="SW시험사002" localSheetId="15">#REF!</definedName>
    <definedName name="SW시험사002" localSheetId="10">#REF!</definedName>
    <definedName name="SW시험사002" localSheetId="7">#REF!</definedName>
    <definedName name="SW시험사002" localSheetId="11">#REF!</definedName>
    <definedName name="SW시험사002">#REF!</definedName>
    <definedName name="SW시험사011" localSheetId="8">#REF!</definedName>
    <definedName name="SW시험사011" localSheetId="12">#REF!</definedName>
    <definedName name="SW시험사011" localSheetId="15">#REF!</definedName>
    <definedName name="SW시험사011" localSheetId="10">#REF!</definedName>
    <definedName name="SW시험사011" localSheetId="7">#REF!</definedName>
    <definedName name="SW시험사011" localSheetId="11">#REF!</definedName>
    <definedName name="SW시험사011">#REF!</definedName>
    <definedName name="SW시험사982" localSheetId="8">#REF!</definedName>
    <definedName name="SW시험사982" localSheetId="12">#REF!</definedName>
    <definedName name="SW시험사982" localSheetId="15">#REF!</definedName>
    <definedName name="SW시험사982" localSheetId="10">#REF!</definedName>
    <definedName name="SW시험사982" localSheetId="7">#REF!</definedName>
    <definedName name="SW시험사982" localSheetId="11">#REF!</definedName>
    <definedName name="SW시험사982">#REF!</definedName>
    <definedName name="SW시험사991" localSheetId="8">#REF!</definedName>
    <definedName name="SW시험사991" localSheetId="12">#REF!</definedName>
    <definedName name="SW시험사991" localSheetId="15">#REF!</definedName>
    <definedName name="SW시험사991" localSheetId="10">#REF!</definedName>
    <definedName name="SW시험사991" localSheetId="7">#REF!</definedName>
    <definedName name="SW시험사991" localSheetId="11">#REF!</definedName>
    <definedName name="SW시험사991">#REF!</definedName>
    <definedName name="SW시험사992" localSheetId="8">#REF!</definedName>
    <definedName name="SW시험사992" localSheetId="12">#REF!</definedName>
    <definedName name="SW시험사992" localSheetId="15">#REF!</definedName>
    <definedName name="SW시험사992" localSheetId="10">#REF!</definedName>
    <definedName name="SW시험사992" localSheetId="7">#REF!</definedName>
    <definedName name="SW시험사992" localSheetId="11">#REF!</definedName>
    <definedName name="SW시험사992">#REF!</definedName>
    <definedName name="SY" localSheetId="8">#REF!</definedName>
    <definedName name="SY" localSheetId="12">#REF!</definedName>
    <definedName name="SY" localSheetId="15">#REF!</definedName>
    <definedName name="SY" localSheetId="10">#REF!</definedName>
    <definedName name="SY" localSheetId="7">#REF!</definedName>
    <definedName name="SY" localSheetId="11">#REF!</definedName>
    <definedName name="SY">#REF!</definedName>
    <definedName name="T10M" localSheetId="8">#REF!</definedName>
    <definedName name="T10M" localSheetId="12">#REF!</definedName>
    <definedName name="T10M" localSheetId="15">#REF!</definedName>
    <definedName name="T10M" localSheetId="10">#REF!</definedName>
    <definedName name="T10M" localSheetId="7">#REF!</definedName>
    <definedName name="T10M" localSheetId="11">#REF!</definedName>
    <definedName name="T10M">#REF!</definedName>
    <definedName name="T10P" localSheetId="8">#REF!</definedName>
    <definedName name="T10P" localSheetId="12">#REF!</definedName>
    <definedName name="T10P" localSheetId="15">#REF!</definedName>
    <definedName name="T10P" localSheetId="10">#REF!</definedName>
    <definedName name="T10P" localSheetId="7">#REF!</definedName>
    <definedName name="T10P" localSheetId="11">#REF!</definedName>
    <definedName name="T10P">#REF!</definedName>
    <definedName name="T11M" localSheetId="8">#REF!</definedName>
    <definedName name="T11M" localSheetId="12">#REF!</definedName>
    <definedName name="T11M" localSheetId="15">#REF!</definedName>
    <definedName name="T11M" localSheetId="10">#REF!</definedName>
    <definedName name="T11M" localSheetId="7">#REF!</definedName>
    <definedName name="T11M" localSheetId="11">#REF!</definedName>
    <definedName name="T11M">#REF!</definedName>
    <definedName name="T11P" localSheetId="8">#REF!</definedName>
    <definedName name="T11P" localSheetId="12">#REF!</definedName>
    <definedName name="T11P" localSheetId="15">#REF!</definedName>
    <definedName name="T11P" localSheetId="10">#REF!</definedName>
    <definedName name="T11P" localSheetId="7">#REF!</definedName>
    <definedName name="T11P" localSheetId="11">#REF!</definedName>
    <definedName name="T11P">#REF!</definedName>
    <definedName name="T12M" localSheetId="8">#REF!</definedName>
    <definedName name="T12M" localSheetId="12">#REF!</definedName>
    <definedName name="T12M" localSheetId="15">#REF!</definedName>
    <definedName name="T12M" localSheetId="10">#REF!</definedName>
    <definedName name="T12M" localSheetId="7">#REF!</definedName>
    <definedName name="T12M" localSheetId="11">#REF!</definedName>
    <definedName name="T12M">#REF!</definedName>
    <definedName name="T12P" localSheetId="8">#REF!</definedName>
    <definedName name="T12P" localSheetId="12">#REF!</definedName>
    <definedName name="T12P" localSheetId="15">#REF!</definedName>
    <definedName name="T12P" localSheetId="10">#REF!</definedName>
    <definedName name="T12P" localSheetId="7">#REF!</definedName>
    <definedName name="T12P" localSheetId="11">#REF!</definedName>
    <definedName name="T12P">#REF!</definedName>
    <definedName name="T13M" localSheetId="8">#REF!</definedName>
    <definedName name="T13M" localSheetId="12">#REF!</definedName>
    <definedName name="T13M" localSheetId="15">#REF!</definedName>
    <definedName name="T13M" localSheetId="10">#REF!</definedName>
    <definedName name="T13M" localSheetId="7">#REF!</definedName>
    <definedName name="T13M" localSheetId="11">#REF!</definedName>
    <definedName name="T13M">#REF!</definedName>
    <definedName name="T13P" localSheetId="8">#REF!</definedName>
    <definedName name="T13P" localSheetId="12">#REF!</definedName>
    <definedName name="T13P" localSheetId="15">#REF!</definedName>
    <definedName name="T13P" localSheetId="10">#REF!</definedName>
    <definedName name="T13P" localSheetId="7">#REF!</definedName>
    <definedName name="T13P" localSheetId="11">#REF!</definedName>
    <definedName name="T13P">#REF!</definedName>
    <definedName name="T14M" localSheetId="8">#REF!</definedName>
    <definedName name="T14M" localSheetId="12">#REF!</definedName>
    <definedName name="T14M" localSheetId="15">#REF!</definedName>
    <definedName name="T14M" localSheetId="10">#REF!</definedName>
    <definedName name="T14M" localSheetId="7">#REF!</definedName>
    <definedName name="T14M" localSheetId="11">#REF!</definedName>
    <definedName name="T14M">#REF!</definedName>
    <definedName name="T14P" localSheetId="8">#REF!</definedName>
    <definedName name="T14P" localSheetId="12">#REF!</definedName>
    <definedName name="T14P" localSheetId="15">#REF!</definedName>
    <definedName name="T14P" localSheetId="10">#REF!</definedName>
    <definedName name="T14P" localSheetId="7">#REF!</definedName>
    <definedName name="T14P" localSheetId="11">#REF!</definedName>
    <definedName name="T14P">#REF!</definedName>
    <definedName name="T15M" localSheetId="8">#REF!</definedName>
    <definedName name="T15M" localSheetId="12">#REF!</definedName>
    <definedName name="T15M" localSheetId="15">#REF!</definedName>
    <definedName name="T15M" localSheetId="10">#REF!</definedName>
    <definedName name="T15M" localSheetId="7">#REF!</definedName>
    <definedName name="T15M" localSheetId="11">#REF!</definedName>
    <definedName name="T15M">#REF!</definedName>
    <definedName name="T15P" localSheetId="8">#REF!</definedName>
    <definedName name="T15P" localSheetId="12">#REF!</definedName>
    <definedName name="T15P" localSheetId="15">#REF!</definedName>
    <definedName name="T15P" localSheetId="10">#REF!</definedName>
    <definedName name="T15P" localSheetId="7">#REF!</definedName>
    <definedName name="T15P" localSheetId="11">#REF!</definedName>
    <definedName name="T15P">#REF!</definedName>
    <definedName name="T16M" localSheetId="8">#REF!</definedName>
    <definedName name="T16M" localSheetId="12">#REF!</definedName>
    <definedName name="T16M" localSheetId="15">#REF!</definedName>
    <definedName name="T16M" localSheetId="10">#REF!</definedName>
    <definedName name="T16M" localSheetId="7">#REF!</definedName>
    <definedName name="T16M" localSheetId="11">#REF!</definedName>
    <definedName name="T16M">#REF!</definedName>
    <definedName name="t1a1p" localSheetId="8">#REF!</definedName>
    <definedName name="t1a1p" localSheetId="12">#REF!</definedName>
    <definedName name="t1a1p" localSheetId="15">#REF!</definedName>
    <definedName name="t1a1p" localSheetId="10">#REF!</definedName>
    <definedName name="t1a1p" localSheetId="7">#REF!</definedName>
    <definedName name="t1a1p" localSheetId="11">#REF!</definedName>
    <definedName name="t1a1p">#REF!</definedName>
    <definedName name="t1a1t" localSheetId="8">#REF!</definedName>
    <definedName name="t1a1t" localSheetId="12">#REF!</definedName>
    <definedName name="t1a1t" localSheetId="15">#REF!</definedName>
    <definedName name="t1a1t" localSheetId="10">#REF!</definedName>
    <definedName name="t1a1t" localSheetId="7">#REF!</definedName>
    <definedName name="t1a1t" localSheetId="11">#REF!</definedName>
    <definedName name="t1a1t">#REF!</definedName>
    <definedName name="t1a2p" localSheetId="8">#REF!</definedName>
    <definedName name="t1a2p" localSheetId="12">#REF!</definedName>
    <definedName name="t1a2p" localSheetId="15">#REF!</definedName>
    <definedName name="t1a2p" localSheetId="10">#REF!</definedName>
    <definedName name="t1a2p" localSheetId="7">#REF!</definedName>
    <definedName name="t1a2p" localSheetId="11">#REF!</definedName>
    <definedName name="t1a2p">#REF!</definedName>
    <definedName name="t1a2t" localSheetId="8">#REF!</definedName>
    <definedName name="t1a2t" localSheetId="12">#REF!</definedName>
    <definedName name="t1a2t" localSheetId="15">#REF!</definedName>
    <definedName name="t1a2t" localSheetId="10">#REF!</definedName>
    <definedName name="t1a2t" localSheetId="7">#REF!</definedName>
    <definedName name="t1a2t" localSheetId="11">#REF!</definedName>
    <definedName name="t1a2t">#REF!</definedName>
    <definedName name="T1S" localSheetId="8">#REF!</definedName>
    <definedName name="T1S" localSheetId="12">#REF!</definedName>
    <definedName name="T1S" localSheetId="15">#REF!</definedName>
    <definedName name="T1S" localSheetId="10">#REF!</definedName>
    <definedName name="T1S" localSheetId="7">#REF!</definedName>
    <definedName name="T1S" localSheetId="11">#REF!</definedName>
    <definedName name="T1S">#REF!</definedName>
    <definedName name="t2a1p" localSheetId="8">#REF!</definedName>
    <definedName name="t2a1p" localSheetId="12">#REF!</definedName>
    <definedName name="t2a1p" localSheetId="15">#REF!</definedName>
    <definedName name="t2a1p" localSheetId="10">#REF!</definedName>
    <definedName name="t2a1p" localSheetId="7">#REF!</definedName>
    <definedName name="t2a1p" localSheetId="11">#REF!</definedName>
    <definedName name="t2a1p">#REF!</definedName>
    <definedName name="t2a1t" localSheetId="8">#REF!</definedName>
    <definedName name="t2a1t" localSheetId="12">#REF!</definedName>
    <definedName name="t2a1t" localSheetId="15">#REF!</definedName>
    <definedName name="t2a1t" localSheetId="10">#REF!</definedName>
    <definedName name="t2a1t" localSheetId="7">#REF!</definedName>
    <definedName name="t2a1t" localSheetId="11">#REF!</definedName>
    <definedName name="t2a1t">#REF!</definedName>
    <definedName name="t2a2p" localSheetId="8">#REF!</definedName>
    <definedName name="t2a2p" localSheetId="12">#REF!</definedName>
    <definedName name="t2a2p" localSheetId="15">#REF!</definedName>
    <definedName name="t2a2p" localSheetId="10">#REF!</definedName>
    <definedName name="t2a2p" localSheetId="7">#REF!</definedName>
    <definedName name="t2a2p" localSheetId="11">#REF!</definedName>
    <definedName name="t2a2p">#REF!</definedName>
    <definedName name="t2a2t" localSheetId="8">#REF!</definedName>
    <definedName name="t2a2t" localSheetId="12">#REF!</definedName>
    <definedName name="t2a2t" localSheetId="15">#REF!</definedName>
    <definedName name="t2a2t" localSheetId="10">#REF!</definedName>
    <definedName name="t2a2t" localSheetId="7">#REF!</definedName>
    <definedName name="t2a2t" localSheetId="11">#REF!</definedName>
    <definedName name="t2a2t">#REF!</definedName>
    <definedName name="T2S" localSheetId="8">#REF!</definedName>
    <definedName name="T2S" localSheetId="12">#REF!</definedName>
    <definedName name="T2S" localSheetId="15">#REF!</definedName>
    <definedName name="T2S" localSheetId="10">#REF!</definedName>
    <definedName name="T2S" localSheetId="7">#REF!</definedName>
    <definedName name="T2S" localSheetId="11">#REF!</definedName>
    <definedName name="T2S">#REF!</definedName>
    <definedName name="T3A1P" localSheetId="8">#REF!</definedName>
    <definedName name="T3A1P" localSheetId="12">#REF!</definedName>
    <definedName name="T3A1P" localSheetId="15">#REF!</definedName>
    <definedName name="T3A1P" localSheetId="10">#REF!</definedName>
    <definedName name="T3A1P" localSheetId="7">#REF!</definedName>
    <definedName name="T3A1P" localSheetId="11">#REF!</definedName>
    <definedName name="T3A1P">#REF!</definedName>
    <definedName name="t3a1t" localSheetId="8">#REF!</definedName>
    <definedName name="t3a1t" localSheetId="12">#REF!</definedName>
    <definedName name="t3a1t" localSheetId="15">#REF!</definedName>
    <definedName name="t3a1t" localSheetId="10">#REF!</definedName>
    <definedName name="t3a1t" localSheetId="7">#REF!</definedName>
    <definedName name="t3a1t" localSheetId="11">#REF!</definedName>
    <definedName name="t3a1t">#REF!</definedName>
    <definedName name="t3a2p" localSheetId="8">#REF!</definedName>
    <definedName name="t3a2p" localSheetId="12">#REF!</definedName>
    <definedName name="t3a2p" localSheetId="15">#REF!</definedName>
    <definedName name="t3a2p" localSheetId="10">#REF!</definedName>
    <definedName name="t3a2p" localSheetId="7">#REF!</definedName>
    <definedName name="t3a2p" localSheetId="11">#REF!</definedName>
    <definedName name="t3a2p">#REF!</definedName>
    <definedName name="t3a2t" localSheetId="8">#REF!</definedName>
    <definedName name="t3a2t" localSheetId="12">#REF!</definedName>
    <definedName name="t3a2t" localSheetId="15">#REF!</definedName>
    <definedName name="t3a2t" localSheetId="10">#REF!</definedName>
    <definedName name="t3a2t" localSheetId="7">#REF!</definedName>
    <definedName name="t3a2t" localSheetId="11">#REF!</definedName>
    <definedName name="t3a2t">#REF!</definedName>
    <definedName name="T3S" localSheetId="8">#REF!</definedName>
    <definedName name="T3S" localSheetId="12">#REF!</definedName>
    <definedName name="T3S" localSheetId="15">#REF!</definedName>
    <definedName name="T3S" localSheetId="10">#REF!</definedName>
    <definedName name="T3S" localSheetId="7">#REF!</definedName>
    <definedName name="T3S" localSheetId="11">#REF!</definedName>
    <definedName name="T3S">#REF!</definedName>
    <definedName name="Ta" localSheetId="8">#REF!</definedName>
    <definedName name="Ta" localSheetId="12">#REF!</definedName>
    <definedName name="Ta" localSheetId="15">#REF!</definedName>
    <definedName name="Ta" localSheetId="10">#REF!</definedName>
    <definedName name="Ta" localSheetId="7">#REF!</definedName>
    <definedName name="Ta" localSheetId="11">#REF!</definedName>
    <definedName name="Ta">#REF!</definedName>
    <definedName name="TA1P" localSheetId="8">#REF!</definedName>
    <definedName name="TA1P" localSheetId="12">#REF!</definedName>
    <definedName name="TA1P" localSheetId="15">#REF!</definedName>
    <definedName name="TA1P" localSheetId="10">#REF!</definedName>
    <definedName name="TA1P" localSheetId="7">#REF!</definedName>
    <definedName name="TA1P" localSheetId="11">#REF!</definedName>
    <definedName name="TA1P">#REF!</definedName>
    <definedName name="ta1t" localSheetId="8">#REF!</definedName>
    <definedName name="ta1t" localSheetId="12">#REF!</definedName>
    <definedName name="ta1t" localSheetId="15">#REF!</definedName>
    <definedName name="ta1t" localSheetId="10">#REF!</definedName>
    <definedName name="ta1t" localSheetId="7">#REF!</definedName>
    <definedName name="ta1t" localSheetId="11">#REF!</definedName>
    <definedName name="ta1t">#REF!</definedName>
    <definedName name="ta2p" localSheetId="8">#REF!</definedName>
    <definedName name="ta2p" localSheetId="12">#REF!</definedName>
    <definedName name="ta2p" localSheetId="15">#REF!</definedName>
    <definedName name="ta2p" localSheetId="10">#REF!</definedName>
    <definedName name="ta2p" localSheetId="7">#REF!</definedName>
    <definedName name="ta2p" localSheetId="11">#REF!</definedName>
    <definedName name="ta2p">#REF!</definedName>
    <definedName name="ta2t" localSheetId="8">#REF!</definedName>
    <definedName name="ta2t" localSheetId="12">#REF!</definedName>
    <definedName name="ta2t" localSheetId="15">#REF!</definedName>
    <definedName name="ta2t" localSheetId="10">#REF!</definedName>
    <definedName name="ta2t" localSheetId="7">#REF!</definedName>
    <definedName name="ta2t" localSheetId="11">#REF!</definedName>
    <definedName name="ta2t">#REF!</definedName>
    <definedName name="TABLE" localSheetId="8">#REF!</definedName>
    <definedName name="TABLE" localSheetId="12">#REF!</definedName>
    <definedName name="TABLE" localSheetId="15">#REF!</definedName>
    <definedName name="TABLE" localSheetId="10">#REF!</definedName>
    <definedName name="TABLE" localSheetId="7">#REF!</definedName>
    <definedName name="TABLE" localSheetId="11">#REF!</definedName>
    <definedName name="TABLE">#REF!</definedName>
    <definedName name="TABLE_14" localSheetId="8">#REF!</definedName>
    <definedName name="TABLE_14" localSheetId="12">#REF!</definedName>
    <definedName name="TABLE_14" localSheetId="15">#REF!</definedName>
    <definedName name="TABLE_14" localSheetId="10">#REF!</definedName>
    <definedName name="TABLE_14" localSheetId="7">#REF!</definedName>
    <definedName name="TABLE_14" localSheetId="11">#REF!</definedName>
    <definedName name="TABLE_14">#REF!</definedName>
    <definedName name="TABLE_15" localSheetId="8">#REF!</definedName>
    <definedName name="TABLE_15" localSheetId="12">#REF!</definedName>
    <definedName name="TABLE_15" localSheetId="15">#REF!</definedName>
    <definedName name="TABLE_15" localSheetId="10">#REF!</definedName>
    <definedName name="TABLE_15" localSheetId="7">#REF!</definedName>
    <definedName name="TABLE_15" localSheetId="11">#REF!</definedName>
    <definedName name="TABLE_15">#REF!</definedName>
    <definedName name="TABLE_2" localSheetId="8">#REF!</definedName>
    <definedName name="TABLE_2" localSheetId="12">#REF!</definedName>
    <definedName name="TABLE_2" localSheetId="15">#REF!</definedName>
    <definedName name="TABLE_2" localSheetId="10">#REF!</definedName>
    <definedName name="TABLE_2" localSheetId="7">#REF!</definedName>
    <definedName name="TABLE_2" localSheetId="11">#REF!</definedName>
    <definedName name="TABLE_2">#REF!</definedName>
    <definedName name="TABLE_23" localSheetId="8">#REF!</definedName>
    <definedName name="TABLE_23" localSheetId="12">#REF!</definedName>
    <definedName name="TABLE_23" localSheetId="15">#REF!</definedName>
    <definedName name="TABLE_23" localSheetId="10">#REF!</definedName>
    <definedName name="TABLE_23" localSheetId="7">#REF!</definedName>
    <definedName name="TABLE_23" localSheetId="11">#REF!</definedName>
    <definedName name="TABLE_23">#REF!</definedName>
    <definedName name="TABLE_24" localSheetId="8">#REF!</definedName>
    <definedName name="TABLE_24" localSheetId="12">#REF!</definedName>
    <definedName name="TABLE_24" localSheetId="15">#REF!</definedName>
    <definedName name="TABLE_24" localSheetId="10">#REF!</definedName>
    <definedName name="TABLE_24" localSheetId="7">#REF!</definedName>
    <definedName name="TABLE_24" localSheetId="11">#REF!</definedName>
    <definedName name="TABLE_24">#REF!</definedName>
    <definedName name="TABLE_25" localSheetId="8">#REF!</definedName>
    <definedName name="TABLE_25" localSheetId="12">#REF!</definedName>
    <definedName name="TABLE_25" localSheetId="15">#REF!</definedName>
    <definedName name="TABLE_25" localSheetId="10">#REF!</definedName>
    <definedName name="TABLE_25" localSheetId="7">#REF!</definedName>
    <definedName name="TABLE_25" localSheetId="11">#REF!</definedName>
    <definedName name="TABLE_25">#REF!</definedName>
    <definedName name="TABLE_26" localSheetId="8">#REF!</definedName>
    <definedName name="TABLE_26" localSheetId="12">#REF!</definedName>
    <definedName name="TABLE_26" localSheetId="15">#REF!</definedName>
    <definedName name="TABLE_26" localSheetId="10">#REF!</definedName>
    <definedName name="TABLE_26" localSheetId="7">#REF!</definedName>
    <definedName name="TABLE_26" localSheetId="11">#REF!</definedName>
    <definedName name="TABLE_26">#REF!</definedName>
    <definedName name="TABLE_27" localSheetId="8">#REF!</definedName>
    <definedName name="TABLE_27" localSheetId="12">#REF!</definedName>
    <definedName name="TABLE_27" localSheetId="15">#REF!</definedName>
    <definedName name="TABLE_27" localSheetId="10">#REF!</definedName>
    <definedName name="TABLE_27" localSheetId="7">#REF!</definedName>
    <definedName name="TABLE_27" localSheetId="11">#REF!</definedName>
    <definedName name="TABLE_27">#REF!</definedName>
    <definedName name="TABLE_28" localSheetId="8">#REF!</definedName>
    <definedName name="TABLE_28" localSheetId="12">#REF!</definedName>
    <definedName name="TABLE_28" localSheetId="15">#REF!</definedName>
    <definedName name="TABLE_28" localSheetId="10">#REF!</definedName>
    <definedName name="TABLE_28" localSheetId="7">#REF!</definedName>
    <definedName name="TABLE_28" localSheetId="11">#REF!</definedName>
    <definedName name="TABLE_28">#REF!</definedName>
    <definedName name="TABLE_29" localSheetId="8">#REF!</definedName>
    <definedName name="TABLE_29" localSheetId="12">#REF!</definedName>
    <definedName name="TABLE_29" localSheetId="15">#REF!</definedName>
    <definedName name="TABLE_29" localSheetId="10">#REF!</definedName>
    <definedName name="TABLE_29" localSheetId="7">#REF!</definedName>
    <definedName name="TABLE_29" localSheetId="11">#REF!</definedName>
    <definedName name="TABLE_29">#REF!</definedName>
    <definedName name="TABLE_30" localSheetId="8">#REF!</definedName>
    <definedName name="TABLE_30" localSheetId="12">#REF!</definedName>
    <definedName name="TABLE_30" localSheetId="15">#REF!</definedName>
    <definedName name="TABLE_30" localSheetId="10">#REF!</definedName>
    <definedName name="TABLE_30" localSheetId="7">#REF!</definedName>
    <definedName name="TABLE_30" localSheetId="11">#REF!</definedName>
    <definedName name="TABLE_30">#REF!</definedName>
    <definedName name="TABLE_31" localSheetId="8">#REF!</definedName>
    <definedName name="TABLE_31" localSheetId="12">#REF!</definedName>
    <definedName name="TABLE_31" localSheetId="15">#REF!</definedName>
    <definedName name="TABLE_31" localSheetId="10">#REF!</definedName>
    <definedName name="TABLE_31" localSheetId="7">#REF!</definedName>
    <definedName name="TABLE_31" localSheetId="11">#REF!</definedName>
    <definedName name="TABLE_31">#REF!</definedName>
    <definedName name="TABLE_32" localSheetId="8">#REF!</definedName>
    <definedName name="TABLE_32" localSheetId="12">#REF!</definedName>
    <definedName name="TABLE_32" localSheetId="15">#REF!</definedName>
    <definedName name="TABLE_32" localSheetId="10">#REF!</definedName>
    <definedName name="TABLE_32" localSheetId="7">#REF!</definedName>
    <definedName name="TABLE_32" localSheetId="11">#REF!</definedName>
    <definedName name="TABLE_32">#REF!</definedName>
    <definedName name="TABLE_33" localSheetId="8">#REF!</definedName>
    <definedName name="TABLE_33" localSheetId="12">#REF!</definedName>
    <definedName name="TABLE_33" localSheetId="15">#REF!</definedName>
    <definedName name="TABLE_33" localSheetId="10">#REF!</definedName>
    <definedName name="TABLE_33" localSheetId="7">#REF!</definedName>
    <definedName name="TABLE_33" localSheetId="11">#REF!</definedName>
    <definedName name="TABLE_33">#REF!</definedName>
    <definedName name="TABLE_34" localSheetId="8">#REF!</definedName>
    <definedName name="TABLE_34" localSheetId="12">#REF!</definedName>
    <definedName name="TABLE_34" localSheetId="15">#REF!</definedName>
    <definedName name="TABLE_34" localSheetId="10">#REF!</definedName>
    <definedName name="TABLE_34" localSheetId="7">#REF!</definedName>
    <definedName name="TABLE_34" localSheetId="11">#REF!</definedName>
    <definedName name="TABLE_34">#REF!</definedName>
    <definedName name="TABLE_35" localSheetId="8">#REF!</definedName>
    <definedName name="TABLE_35" localSheetId="12">#REF!</definedName>
    <definedName name="TABLE_35" localSheetId="15">#REF!</definedName>
    <definedName name="TABLE_35" localSheetId="10">#REF!</definedName>
    <definedName name="TABLE_35" localSheetId="7">#REF!</definedName>
    <definedName name="TABLE_35" localSheetId="11">#REF!</definedName>
    <definedName name="TABLE_35">#REF!</definedName>
    <definedName name="TABLE_36" localSheetId="8">#REF!</definedName>
    <definedName name="TABLE_36" localSheetId="12">#REF!</definedName>
    <definedName name="TABLE_36" localSheetId="15">#REF!</definedName>
    <definedName name="TABLE_36" localSheetId="10">#REF!</definedName>
    <definedName name="TABLE_36" localSheetId="7">#REF!</definedName>
    <definedName name="TABLE_36" localSheetId="11">#REF!</definedName>
    <definedName name="TABLE_36">#REF!</definedName>
    <definedName name="TABLE_37" localSheetId="8">#REF!</definedName>
    <definedName name="TABLE_37" localSheetId="12">#REF!</definedName>
    <definedName name="TABLE_37" localSheetId="15">#REF!</definedName>
    <definedName name="TABLE_37" localSheetId="10">#REF!</definedName>
    <definedName name="TABLE_37" localSheetId="7">#REF!</definedName>
    <definedName name="TABLE_37" localSheetId="11">#REF!</definedName>
    <definedName name="TABLE_37">#REF!</definedName>
    <definedName name="TABLE_38" localSheetId="8">#REF!</definedName>
    <definedName name="TABLE_38" localSheetId="12">#REF!</definedName>
    <definedName name="TABLE_38" localSheetId="15">#REF!</definedName>
    <definedName name="TABLE_38" localSheetId="10">#REF!</definedName>
    <definedName name="TABLE_38" localSheetId="7">#REF!</definedName>
    <definedName name="TABLE_38" localSheetId="11">#REF!</definedName>
    <definedName name="TABLE_38">#REF!</definedName>
    <definedName name="TABLE_39" localSheetId="8">#REF!</definedName>
    <definedName name="TABLE_39" localSheetId="12">#REF!</definedName>
    <definedName name="TABLE_39" localSheetId="15">#REF!</definedName>
    <definedName name="TABLE_39" localSheetId="10">#REF!</definedName>
    <definedName name="TABLE_39" localSheetId="7">#REF!</definedName>
    <definedName name="TABLE_39" localSheetId="11">#REF!</definedName>
    <definedName name="TABLE_39">#REF!</definedName>
    <definedName name="TABLE_40" localSheetId="8">#REF!</definedName>
    <definedName name="TABLE_40" localSheetId="12">#REF!</definedName>
    <definedName name="TABLE_40" localSheetId="15">#REF!</definedName>
    <definedName name="TABLE_40" localSheetId="10">#REF!</definedName>
    <definedName name="TABLE_40" localSheetId="7">#REF!</definedName>
    <definedName name="TABLE_40" localSheetId="11">#REF!</definedName>
    <definedName name="TABLE_40">#REF!</definedName>
    <definedName name="TABLE_41" localSheetId="8">#REF!</definedName>
    <definedName name="TABLE_41" localSheetId="12">#REF!</definedName>
    <definedName name="TABLE_41" localSheetId="15">#REF!</definedName>
    <definedName name="TABLE_41" localSheetId="10">#REF!</definedName>
    <definedName name="TABLE_41" localSheetId="7">#REF!</definedName>
    <definedName name="TABLE_41" localSheetId="11">#REF!</definedName>
    <definedName name="TABLE_41">#REF!</definedName>
    <definedName name="TABLE_42" localSheetId="8">#REF!</definedName>
    <definedName name="TABLE_42" localSheetId="12">#REF!</definedName>
    <definedName name="TABLE_42" localSheetId="15">#REF!</definedName>
    <definedName name="TABLE_42" localSheetId="10">#REF!</definedName>
    <definedName name="TABLE_42" localSheetId="7">#REF!</definedName>
    <definedName name="TABLE_42" localSheetId="11">#REF!</definedName>
    <definedName name="TABLE_42">#REF!</definedName>
    <definedName name="TABLE_43" localSheetId="8">#REF!</definedName>
    <definedName name="TABLE_43" localSheetId="12">#REF!</definedName>
    <definedName name="TABLE_43" localSheetId="15">#REF!</definedName>
    <definedName name="TABLE_43" localSheetId="10">#REF!</definedName>
    <definedName name="TABLE_43" localSheetId="7">#REF!</definedName>
    <definedName name="TABLE_43" localSheetId="11">#REF!</definedName>
    <definedName name="TABLE_43">#REF!</definedName>
    <definedName name="TABLE_44" localSheetId="8">#REF!</definedName>
    <definedName name="TABLE_44" localSheetId="12">#REF!</definedName>
    <definedName name="TABLE_44" localSheetId="15">#REF!</definedName>
    <definedName name="TABLE_44" localSheetId="10">#REF!</definedName>
    <definedName name="TABLE_44" localSheetId="7">#REF!</definedName>
    <definedName name="TABLE_44" localSheetId="11">#REF!</definedName>
    <definedName name="TABLE_44">#REF!</definedName>
    <definedName name="TABLE_45" localSheetId="8">#REF!</definedName>
    <definedName name="TABLE_45" localSheetId="12">#REF!</definedName>
    <definedName name="TABLE_45" localSheetId="15">#REF!</definedName>
    <definedName name="TABLE_45" localSheetId="10">#REF!</definedName>
    <definedName name="TABLE_45" localSheetId="7">#REF!</definedName>
    <definedName name="TABLE_45" localSheetId="11">#REF!</definedName>
    <definedName name="TABLE_45">#REF!</definedName>
    <definedName name="TABLE_46" localSheetId="8">#REF!</definedName>
    <definedName name="TABLE_46" localSheetId="12">#REF!</definedName>
    <definedName name="TABLE_46" localSheetId="15">#REF!</definedName>
    <definedName name="TABLE_46" localSheetId="10">#REF!</definedName>
    <definedName name="TABLE_46" localSheetId="7">#REF!</definedName>
    <definedName name="TABLE_46" localSheetId="11">#REF!</definedName>
    <definedName name="TABLE_46">#REF!</definedName>
    <definedName name="TABLE_47" localSheetId="8">#REF!</definedName>
    <definedName name="TABLE_47" localSheetId="12">#REF!</definedName>
    <definedName name="TABLE_47" localSheetId="15">#REF!</definedName>
    <definedName name="TABLE_47" localSheetId="10">#REF!</definedName>
    <definedName name="TABLE_47" localSheetId="7">#REF!</definedName>
    <definedName name="TABLE_47" localSheetId="11">#REF!</definedName>
    <definedName name="TABLE_47">#REF!</definedName>
    <definedName name="TABLE_48" localSheetId="8">#REF!</definedName>
    <definedName name="TABLE_48" localSheetId="12">#REF!</definedName>
    <definedName name="TABLE_48" localSheetId="15">#REF!</definedName>
    <definedName name="TABLE_48" localSheetId="10">#REF!</definedName>
    <definedName name="TABLE_48" localSheetId="7">#REF!</definedName>
    <definedName name="TABLE_48" localSheetId="11">#REF!</definedName>
    <definedName name="TABLE_48">#REF!</definedName>
    <definedName name="TABLE_49" localSheetId="8">#REF!</definedName>
    <definedName name="TABLE_49" localSheetId="12">#REF!</definedName>
    <definedName name="TABLE_49" localSheetId="15">#REF!</definedName>
    <definedName name="TABLE_49" localSheetId="10">#REF!</definedName>
    <definedName name="TABLE_49" localSheetId="7">#REF!</definedName>
    <definedName name="TABLE_49" localSheetId="11">#REF!</definedName>
    <definedName name="TABLE_49">#REF!</definedName>
    <definedName name="TABLE_50" localSheetId="8">#REF!</definedName>
    <definedName name="TABLE_50" localSheetId="12">#REF!</definedName>
    <definedName name="TABLE_50" localSheetId="15">#REF!</definedName>
    <definedName name="TABLE_50" localSheetId="10">#REF!</definedName>
    <definedName name="TABLE_50" localSheetId="7">#REF!</definedName>
    <definedName name="TABLE_50" localSheetId="11">#REF!</definedName>
    <definedName name="TABLE_50">#REF!</definedName>
    <definedName name="TABLE_51" localSheetId="8">#REF!</definedName>
    <definedName name="TABLE_51" localSheetId="12">#REF!</definedName>
    <definedName name="TABLE_51" localSheetId="15">#REF!</definedName>
    <definedName name="TABLE_51" localSheetId="10">#REF!</definedName>
    <definedName name="TABLE_51" localSheetId="7">#REF!</definedName>
    <definedName name="TABLE_51" localSheetId="11">#REF!</definedName>
    <definedName name="TABLE_51">#REF!</definedName>
    <definedName name="TABLE_52" localSheetId="8">#REF!</definedName>
    <definedName name="TABLE_52" localSheetId="12">#REF!</definedName>
    <definedName name="TABLE_52" localSheetId="15">#REF!</definedName>
    <definedName name="TABLE_52" localSheetId="10">#REF!</definedName>
    <definedName name="TABLE_52" localSheetId="7">#REF!</definedName>
    <definedName name="TABLE_52" localSheetId="11">#REF!</definedName>
    <definedName name="TABLE_52">#REF!</definedName>
    <definedName name="TABLE_53" localSheetId="8">#REF!</definedName>
    <definedName name="TABLE_53" localSheetId="12">#REF!</definedName>
    <definedName name="TABLE_53" localSheetId="15">#REF!</definedName>
    <definedName name="TABLE_53" localSheetId="10">#REF!</definedName>
    <definedName name="TABLE_53" localSheetId="7">#REF!</definedName>
    <definedName name="TABLE_53" localSheetId="11">#REF!</definedName>
    <definedName name="TABLE_53">#REF!</definedName>
    <definedName name="TABLE_54" localSheetId="8">#REF!</definedName>
    <definedName name="TABLE_54" localSheetId="12">#REF!</definedName>
    <definedName name="TABLE_54" localSheetId="15">#REF!</definedName>
    <definedName name="TABLE_54" localSheetId="10">#REF!</definedName>
    <definedName name="TABLE_54" localSheetId="7">#REF!</definedName>
    <definedName name="TABLE_54" localSheetId="11">#REF!</definedName>
    <definedName name="TABLE_54">#REF!</definedName>
    <definedName name="TABLE_55" localSheetId="8">#REF!</definedName>
    <definedName name="TABLE_55" localSheetId="12">#REF!</definedName>
    <definedName name="TABLE_55" localSheetId="15">#REF!</definedName>
    <definedName name="TABLE_55" localSheetId="10">#REF!</definedName>
    <definedName name="TABLE_55" localSheetId="7">#REF!</definedName>
    <definedName name="TABLE_55" localSheetId="11">#REF!</definedName>
    <definedName name="TABLE_55">#REF!</definedName>
    <definedName name="TABLE_56" localSheetId="8">#REF!</definedName>
    <definedName name="TABLE_56" localSheetId="12">#REF!</definedName>
    <definedName name="TABLE_56" localSheetId="15">#REF!</definedName>
    <definedName name="TABLE_56" localSheetId="10">#REF!</definedName>
    <definedName name="TABLE_56" localSheetId="7">#REF!</definedName>
    <definedName name="TABLE_56" localSheetId="11">#REF!</definedName>
    <definedName name="TABLE_56">#REF!</definedName>
    <definedName name="TABLE_57" localSheetId="8">#REF!</definedName>
    <definedName name="TABLE_57" localSheetId="12">#REF!</definedName>
    <definedName name="TABLE_57" localSheetId="15">#REF!</definedName>
    <definedName name="TABLE_57" localSheetId="10">#REF!</definedName>
    <definedName name="TABLE_57" localSheetId="7">#REF!</definedName>
    <definedName name="TABLE_57" localSheetId="11">#REF!</definedName>
    <definedName name="TABLE_57">#REF!</definedName>
    <definedName name="TABLE_58" localSheetId="8">#REF!</definedName>
    <definedName name="TABLE_58" localSheetId="12">#REF!</definedName>
    <definedName name="TABLE_58" localSheetId="15">#REF!</definedName>
    <definedName name="TABLE_58" localSheetId="10">#REF!</definedName>
    <definedName name="TABLE_58" localSheetId="7">#REF!</definedName>
    <definedName name="TABLE_58" localSheetId="11">#REF!</definedName>
    <definedName name="TABLE_58">#REF!</definedName>
    <definedName name="TABLE_59" localSheetId="8">#REF!</definedName>
    <definedName name="TABLE_59" localSheetId="12">#REF!</definedName>
    <definedName name="TABLE_59" localSheetId="15">#REF!</definedName>
    <definedName name="TABLE_59" localSheetId="10">#REF!</definedName>
    <definedName name="TABLE_59" localSheetId="7">#REF!</definedName>
    <definedName name="TABLE_59" localSheetId="11">#REF!</definedName>
    <definedName name="TABLE_59">#REF!</definedName>
    <definedName name="TABLE_60" localSheetId="8">#REF!</definedName>
    <definedName name="TABLE_60" localSheetId="12">#REF!</definedName>
    <definedName name="TABLE_60" localSheetId="15">#REF!</definedName>
    <definedName name="TABLE_60" localSheetId="10">#REF!</definedName>
    <definedName name="TABLE_60" localSheetId="7">#REF!</definedName>
    <definedName name="TABLE_60" localSheetId="11">#REF!</definedName>
    <definedName name="TABLE_60">#REF!</definedName>
    <definedName name="TABLE_61" localSheetId="8">#REF!</definedName>
    <definedName name="TABLE_61" localSheetId="12">#REF!</definedName>
    <definedName name="TABLE_61" localSheetId="15">#REF!</definedName>
    <definedName name="TABLE_61" localSheetId="10">#REF!</definedName>
    <definedName name="TABLE_61" localSheetId="7">#REF!</definedName>
    <definedName name="TABLE_61" localSheetId="11">#REF!</definedName>
    <definedName name="TABLE_61">#REF!</definedName>
    <definedName name="TABLE_62" localSheetId="8">#REF!</definedName>
    <definedName name="TABLE_62" localSheetId="12">#REF!</definedName>
    <definedName name="TABLE_62" localSheetId="15">#REF!</definedName>
    <definedName name="TABLE_62" localSheetId="10">#REF!</definedName>
    <definedName name="TABLE_62" localSheetId="7">#REF!</definedName>
    <definedName name="TABLE_62" localSheetId="11">#REF!</definedName>
    <definedName name="TABLE_62">#REF!</definedName>
    <definedName name="TABLE_63" localSheetId="8">#REF!</definedName>
    <definedName name="TABLE_63" localSheetId="12">#REF!</definedName>
    <definedName name="TABLE_63" localSheetId="15">#REF!</definedName>
    <definedName name="TABLE_63" localSheetId="10">#REF!</definedName>
    <definedName name="TABLE_63" localSheetId="7">#REF!</definedName>
    <definedName name="TABLE_63" localSheetId="11">#REF!</definedName>
    <definedName name="TABLE_63">#REF!</definedName>
    <definedName name="TABLE_64" localSheetId="8">#REF!</definedName>
    <definedName name="TABLE_64" localSheetId="12">#REF!</definedName>
    <definedName name="TABLE_64" localSheetId="15">#REF!</definedName>
    <definedName name="TABLE_64" localSheetId="10">#REF!</definedName>
    <definedName name="TABLE_64" localSheetId="7">#REF!</definedName>
    <definedName name="TABLE_64" localSheetId="11">#REF!</definedName>
    <definedName name="TABLE_64">#REF!</definedName>
    <definedName name="TABLE_65" localSheetId="8">#REF!</definedName>
    <definedName name="TABLE_65" localSheetId="12">#REF!</definedName>
    <definedName name="TABLE_65" localSheetId="15">#REF!</definedName>
    <definedName name="TABLE_65" localSheetId="10">#REF!</definedName>
    <definedName name="TABLE_65" localSheetId="7">#REF!</definedName>
    <definedName name="TABLE_65" localSheetId="11">#REF!</definedName>
    <definedName name="TABLE_65">#REF!</definedName>
    <definedName name="TABLE_66" localSheetId="8">#REF!</definedName>
    <definedName name="TABLE_66" localSheetId="12">#REF!</definedName>
    <definedName name="TABLE_66" localSheetId="15">#REF!</definedName>
    <definedName name="TABLE_66" localSheetId="10">#REF!</definedName>
    <definedName name="TABLE_66" localSheetId="7">#REF!</definedName>
    <definedName name="TABLE_66" localSheetId="11">#REF!</definedName>
    <definedName name="TABLE_66">#REF!</definedName>
    <definedName name="TABLE_67" localSheetId="8">#REF!</definedName>
    <definedName name="TABLE_67" localSheetId="12">#REF!</definedName>
    <definedName name="TABLE_67" localSheetId="15">#REF!</definedName>
    <definedName name="TABLE_67" localSheetId="10">#REF!</definedName>
    <definedName name="TABLE_67" localSheetId="7">#REF!</definedName>
    <definedName name="TABLE_67" localSheetId="11">#REF!</definedName>
    <definedName name="TABLE_67">#REF!</definedName>
    <definedName name="TABLE_68" localSheetId="8">#REF!</definedName>
    <definedName name="TABLE_68" localSheetId="12">#REF!</definedName>
    <definedName name="TABLE_68" localSheetId="15">#REF!</definedName>
    <definedName name="TABLE_68" localSheetId="10">#REF!</definedName>
    <definedName name="TABLE_68" localSheetId="7">#REF!</definedName>
    <definedName name="TABLE_68" localSheetId="11">#REF!</definedName>
    <definedName name="TABLE_68">#REF!</definedName>
    <definedName name="TABLE_69" localSheetId="8">#REF!</definedName>
    <definedName name="TABLE_69" localSheetId="12">#REF!</definedName>
    <definedName name="TABLE_69" localSheetId="15">#REF!</definedName>
    <definedName name="TABLE_69" localSheetId="10">#REF!</definedName>
    <definedName name="TABLE_69" localSheetId="7">#REF!</definedName>
    <definedName name="TABLE_69" localSheetId="11">#REF!</definedName>
    <definedName name="TABLE_69">#REF!</definedName>
    <definedName name="Table1" localSheetId="8">#REF!</definedName>
    <definedName name="Table1" localSheetId="12">#REF!</definedName>
    <definedName name="Table1" localSheetId="15">#REF!</definedName>
    <definedName name="Table1" localSheetId="10">#REF!</definedName>
    <definedName name="Table1" localSheetId="7">#REF!</definedName>
    <definedName name="Table1" localSheetId="11">#REF!</definedName>
    <definedName name="Table1">#REF!</definedName>
    <definedName name="TANB" localSheetId="9">#REF!</definedName>
    <definedName name="TANB" localSheetId="13">#REF!</definedName>
    <definedName name="TANB" localSheetId="8">#REF!</definedName>
    <definedName name="TANB" localSheetId="12">#REF!</definedName>
    <definedName name="TANB" localSheetId="15">#REF!</definedName>
    <definedName name="TANB" localSheetId="10">#REF!</definedName>
    <definedName name="TANB" localSheetId="7">#REF!</definedName>
    <definedName name="TANB" localSheetId="11">#REF!</definedName>
    <definedName name="TANB">#REF!</definedName>
    <definedName name="Tb" localSheetId="0">#REF!</definedName>
    <definedName name="TB" localSheetId="9">#REF!</definedName>
    <definedName name="TB" localSheetId="13">#REF!</definedName>
    <definedName name="TB" localSheetId="8">#REF!</definedName>
    <definedName name="TB" localSheetId="12">#REF!</definedName>
    <definedName name="Tb" localSheetId="15">#REF!</definedName>
    <definedName name="Tb" localSheetId="10">#REF!</definedName>
    <definedName name="Tb" localSheetId="7">#REF!</definedName>
    <definedName name="Tb" localSheetId="11">#REF!</definedName>
    <definedName name="Tb">#REF!</definedName>
    <definedName name="Tba" localSheetId="0">#REF!</definedName>
    <definedName name="Tba" localSheetId="8">#REF!</definedName>
    <definedName name="Tba" localSheetId="12">#REF!</definedName>
    <definedName name="Tba" localSheetId="15">#REF!</definedName>
    <definedName name="Tba" localSheetId="10">#REF!</definedName>
    <definedName name="Tba" localSheetId="7">#REF!</definedName>
    <definedName name="Tba" localSheetId="11">#REF!</definedName>
    <definedName name="Tba">#REF!</definedName>
    <definedName name="TC" localSheetId="8">#REF!</definedName>
    <definedName name="TC" localSheetId="12">#REF!</definedName>
    <definedName name="TC" localSheetId="15">#REF!</definedName>
    <definedName name="TC" localSheetId="10">#REF!</definedName>
    <definedName name="TC" localSheetId="7">#REF!</definedName>
    <definedName name="TC" localSheetId="11">#REF!</definedName>
    <definedName name="TC">#REF!</definedName>
    <definedName name="TCA" localSheetId="8">#REF!</definedName>
    <definedName name="TCA" localSheetId="12">#REF!</definedName>
    <definedName name="TCA" localSheetId="15">#REF!</definedName>
    <definedName name="TCA" localSheetId="10">#REF!</definedName>
    <definedName name="TCA" localSheetId="7">#REF!</definedName>
    <definedName name="TCA" localSheetId="11">#REF!</definedName>
    <definedName name="TCA">#REF!</definedName>
    <definedName name="TCB" localSheetId="8">#REF!</definedName>
    <definedName name="TCB" localSheetId="12">#REF!</definedName>
    <definedName name="TCB" localSheetId="15">#REF!</definedName>
    <definedName name="TCB" localSheetId="10">#REF!</definedName>
    <definedName name="TCB" localSheetId="7">#REF!</definedName>
    <definedName name="TCB" localSheetId="11">#REF!</definedName>
    <definedName name="TCB">#REF!</definedName>
    <definedName name="tcon" localSheetId="8">#REF!</definedName>
    <definedName name="tcon" localSheetId="12">#REF!</definedName>
    <definedName name="tcon" localSheetId="15">#REF!</definedName>
    <definedName name="tcon" localSheetId="10">#REF!</definedName>
    <definedName name="tcon" localSheetId="7">#REF!</definedName>
    <definedName name="tcon" localSheetId="11">#REF!</definedName>
    <definedName name="tcon">#REF!</definedName>
    <definedName name="tconbase" localSheetId="8">#REF!</definedName>
    <definedName name="tconbase" localSheetId="12">#REF!</definedName>
    <definedName name="tconbase" localSheetId="15">#REF!</definedName>
    <definedName name="tconbase" localSheetId="10">#REF!</definedName>
    <definedName name="tconbase" localSheetId="7">#REF!</definedName>
    <definedName name="tconbase" localSheetId="11">#REF!</definedName>
    <definedName name="tconbase">#REF!</definedName>
    <definedName name="tcw" localSheetId="8">#REF!</definedName>
    <definedName name="tcw" localSheetId="12">#REF!</definedName>
    <definedName name="tcw" localSheetId="15">#REF!</definedName>
    <definedName name="tcw" localSheetId="10">#REF!</definedName>
    <definedName name="tcw" localSheetId="7">#REF!</definedName>
    <definedName name="tcw" localSheetId="11">#REF!</definedName>
    <definedName name="tcw">#REF!</definedName>
    <definedName name="tcwds" localSheetId="8">#REF!</definedName>
    <definedName name="tcwds" localSheetId="12">#REF!</definedName>
    <definedName name="tcwds" localSheetId="15">#REF!</definedName>
    <definedName name="tcwds" localSheetId="10">#REF!</definedName>
    <definedName name="tcwds" localSheetId="7">#REF!</definedName>
    <definedName name="tcwds" localSheetId="11">#REF!</definedName>
    <definedName name="tcwds">#REF!</definedName>
    <definedName name="tdl" localSheetId="8">#REF!</definedName>
    <definedName name="tdl" localSheetId="12">#REF!</definedName>
    <definedName name="tdl" localSheetId="15">#REF!</definedName>
    <definedName name="tdl" localSheetId="10">#REF!</definedName>
    <definedName name="tdl" localSheetId="7">#REF!</definedName>
    <definedName name="tdl" localSheetId="11">#REF!</definedName>
    <definedName name="tdl">#REF!</definedName>
    <definedName name="tdlp" localSheetId="8">#REF!</definedName>
    <definedName name="tdlp" localSheetId="12">#REF!</definedName>
    <definedName name="tdlp" localSheetId="15">#REF!</definedName>
    <definedName name="tdlp" localSheetId="10">#REF!</definedName>
    <definedName name="tdlp" localSheetId="7">#REF!</definedName>
    <definedName name="tdlp" localSheetId="11">#REF!</definedName>
    <definedName name="tdlp">#REF!</definedName>
    <definedName name="teb" localSheetId="8">#REF!</definedName>
    <definedName name="teb" localSheetId="12">#REF!</definedName>
    <definedName name="teb" localSheetId="15">#REF!</definedName>
    <definedName name="teb" localSheetId="10">#REF!</definedName>
    <definedName name="teb" localSheetId="7">#REF!</definedName>
    <definedName name="teb" localSheetId="11">#REF!</definedName>
    <definedName name="teb">#REF!</definedName>
    <definedName name="Ted" localSheetId="0">#REF!</definedName>
    <definedName name="Ted" localSheetId="8">#REF!</definedName>
    <definedName name="Ted" localSheetId="12">#REF!</definedName>
    <definedName name="Ted" localSheetId="15">#REF!</definedName>
    <definedName name="Ted" localSheetId="10">#REF!</definedName>
    <definedName name="Ted" localSheetId="7">#REF!</definedName>
    <definedName name="Ted" localSheetId="11">#REF!</definedName>
    <definedName name="Ted">#REF!</definedName>
    <definedName name="Tel" localSheetId="0">#REF!</definedName>
    <definedName name="Tel" localSheetId="8">#REF!</definedName>
    <definedName name="Tel" localSheetId="12">#REF!</definedName>
    <definedName name="Tel" localSheetId="15">#REF!</definedName>
    <definedName name="Tel" localSheetId="10">#REF!</definedName>
    <definedName name="Tel" localSheetId="7">#REF!</definedName>
    <definedName name="Tel" localSheetId="11">#REF!</definedName>
    <definedName name="Tel">#REF!</definedName>
    <definedName name="telp" localSheetId="8">#REF!</definedName>
    <definedName name="telp" localSheetId="12">#REF!</definedName>
    <definedName name="telp" localSheetId="15">#REF!</definedName>
    <definedName name="telp" localSheetId="10">#REF!</definedName>
    <definedName name="telp" localSheetId="7">#REF!</definedName>
    <definedName name="telp" localSheetId="11">#REF!</definedName>
    <definedName name="telp">#REF!</definedName>
    <definedName name="telp1" localSheetId="8">#REF!</definedName>
    <definedName name="telp1" localSheetId="12">#REF!</definedName>
    <definedName name="telp1" localSheetId="15">#REF!</definedName>
    <definedName name="telp1" localSheetId="10">#REF!</definedName>
    <definedName name="telp1" localSheetId="7">#REF!</definedName>
    <definedName name="telp1" localSheetId="11">#REF!</definedName>
    <definedName name="telp1">#REF!</definedName>
    <definedName name="telp2" localSheetId="8">#REF!</definedName>
    <definedName name="telp2" localSheetId="12">#REF!</definedName>
    <definedName name="telp2" localSheetId="15">#REF!</definedName>
    <definedName name="telp2" localSheetId="10">#REF!</definedName>
    <definedName name="telp2" localSheetId="7">#REF!</definedName>
    <definedName name="telp2" localSheetId="11">#REF!</definedName>
    <definedName name="telp2">#REF!</definedName>
    <definedName name="telp3" localSheetId="8">#REF!</definedName>
    <definedName name="telp3" localSheetId="12">#REF!</definedName>
    <definedName name="telp3" localSheetId="15">#REF!</definedName>
    <definedName name="telp3" localSheetId="10">#REF!</definedName>
    <definedName name="telp3" localSheetId="7">#REF!</definedName>
    <definedName name="telp3" localSheetId="11">#REF!</definedName>
    <definedName name="telp3">#REF!</definedName>
    <definedName name="tf4eafg" localSheetId="8">#REF!</definedName>
    <definedName name="tf4eafg" localSheetId="12">#REF!</definedName>
    <definedName name="tf4eafg" localSheetId="15">#REF!</definedName>
    <definedName name="tf4eafg" localSheetId="10">#REF!</definedName>
    <definedName name="tf4eafg" localSheetId="7">#REF!</definedName>
    <definedName name="tf4eafg" localSheetId="11">#REF!</definedName>
    <definedName name="tf4eafg">#REF!</definedName>
    <definedName name="Tl" localSheetId="0">#REF!</definedName>
    <definedName name="Tl" localSheetId="9">#REF!</definedName>
    <definedName name="Tl" localSheetId="13">#REF!</definedName>
    <definedName name="Tl" localSheetId="8">#REF!</definedName>
    <definedName name="Tl" localSheetId="12">#REF!</definedName>
    <definedName name="Tl" localSheetId="15">#REF!</definedName>
    <definedName name="Tl" localSheetId="10">#REF!</definedName>
    <definedName name="Tl" localSheetId="7">#REF!</definedName>
    <definedName name="Tl" localSheetId="11">#REF!</definedName>
    <definedName name="Tl">#REF!</definedName>
    <definedName name="tll" localSheetId="9">#REF!</definedName>
    <definedName name="tll" localSheetId="13">#REF!</definedName>
    <definedName name="tll" localSheetId="8">#REF!</definedName>
    <definedName name="tll" localSheetId="12">#REF!</definedName>
    <definedName name="tll" localSheetId="15">#REF!</definedName>
    <definedName name="tll" localSheetId="10">#REF!</definedName>
    <definedName name="tll" localSheetId="7">#REF!</definedName>
    <definedName name="tll" localSheetId="11">#REF!</definedName>
    <definedName name="tll">#REF!</definedName>
    <definedName name="tllp" localSheetId="9">#REF!</definedName>
    <definedName name="tllp" localSheetId="13">#REF!</definedName>
    <definedName name="tllp" localSheetId="8">#REF!</definedName>
    <definedName name="tllp" localSheetId="12">#REF!</definedName>
    <definedName name="tllp" localSheetId="15">#REF!</definedName>
    <definedName name="tllp" localSheetId="10">#REF!</definedName>
    <definedName name="tllp" localSheetId="7">#REF!</definedName>
    <definedName name="tllp" localSheetId="11">#REF!</definedName>
    <definedName name="tllp">#REF!</definedName>
    <definedName name="TMO" localSheetId="8">#REF!</definedName>
    <definedName name="TMO" localSheetId="12">#REF!</definedName>
    <definedName name="TMO" localSheetId="15">#REF!</definedName>
    <definedName name="TMO" localSheetId="10">#REF!</definedName>
    <definedName name="TMO" localSheetId="7">#REF!</definedName>
    <definedName name="TMO" localSheetId="11">#REF!</definedName>
    <definedName name="TMO">#REF!</definedName>
    <definedName name="top" localSheetId="8">#REF!</definedName>
    <definedName name="top" localSheetId="12">#REF!</definedName>
    <definedName name="top" localSheetId="15">#REF!</definedName>
    <definedName name="top" localSheetId="10">#REF!</definedName>
    <definedName name="top" localSheetId="7">#REF!</definedName>
    <definedName name="top" localSheetId="11">#REF!</definedName>
    <definedName name="top">#REF!</definedName>
    <definedName name="TOTAL1" localSheetId="8">#REF!</definedName>
    <definedName name="TOTAL1" localSheetId="12">#REF!</definedName>
    <definedName name="TOTAL1" localSheetId="15">#REF!</definedName>
    <definedName name="TOTAL1" localSheetId="10">#REF!</definedName>
    <definedName name="TOTAL1" localSheetId="7">#REF!</definedName>
    <definedName name="TOTAL1" localSheetId="11">#REF!</definedName>
    <definedName name="TOTAL1">#REF!</definedName>
    <definedName name="TOTAL2" localSheetId="8">#REF!</definedName>
    <definedName name="TOTAL2" localSheetId="12">#REF!</definedName>
    <definedName name="TOTAL2" localSheetId="15">#REF!</definedName>
    <definedName name="TOTAL2" localSheetId="10">#REF!</definedName>
    <definedName name="TOTAL2" localSheetId="7">#REF!</definedName>
    <definedName name="TOTAL2" localSheetId="11">#REF!</definedName>
    <definedName name="TOTAL2">#REF!</definedName>
    <definedName name="TOTAL3" localSheetId="8">#REF!</definedName>
    <definedName name="TOTAL3" localSheetId="12">#REF!</definedName>
    <definedName name="TOTAL3" localSheetId="15">#REF!</definedName>
    <definedName name="TOTAL3" localSheetId="10">#REF!</definedName>
    <definedName name="TOTAL3" localSheetId="7">#REF!</definedName>
    <definedName name="TOTAL3" localSheetId="11">#REF!</definedName>
    <definedName name="TOTAL3">#REF!</definedName>
    <definedName name="TOTAL4" localSheetId="8">#REF!</definedName>
    <definedName name="TOTAL4" localSheetId="12">#REF!</definedName>
    <definedName name="TOTAL4" localSheetId="15">#REF!</definedName>
    <definedName name="TOTAL4" localSheetId="10">#REF!</definedName>
    <definedName name="TOTAL4" localSheetId="7">#REF!</definedName>
    <definedName name="TOTAL4" localSheetId="11">#REF!</definedName>
    <definedName name="TOTAL4">#REF!</definedName>
    <definedName name="tr" localSheetId="8" hidden="1">#REF!</definedName>
    <definedName name="tr" localSheetId="12" hidden="1">#REF!</definedName>
    <definedName name="tr" localSheetId="15" hidden="1">#REF!</definedName>
    <definedName name="tr" localSheetId="10" hidden="1">#REF!</definedName>
    <definedName name="tr" localSheetId="7" hidden="1">#REF!</definedName>
    <definedName name="tr" localSheetId="11" hidden="1">#REF!</definedName>
    <definedName name="tr" hidden="1">#REF!</definedName>
    <definedName name="Tra" localSheetId="0">#REF!</definedName>
    <definedName name="Tra" localSheetId="8">#REF!</definedName>
    <definedName name="Tra" localSheetId="12">#REF!</definedName>
    <definedName name="Tra" localSheetId="15">#REF!</definedName>
    <definedName name="Tra" localSheetId="10">#REF!</definedName>
    <definedName name="Tra" localSheetId="7">#REF!</definedName>
    <definedName name="Tra" localSheetId="11">#REF!</definedName>
    <definedName name="Tra">#REF!</definedName>
    <definedName name="TRETETT" localSheetId="8">#REF!</definedName>
    <definedName name="TRETETT" localSheetId="12">#REF!</definedName>
    <definedName name="TRETETT" localSheetId="15">#REF!</definedName>
    <definedName name="TRETETT" localSheetId="10">#REF!</definedName>
    <definedName name="TRETETT" localSheetId="7">#REF!</definedName>
    <definedName name="TRETETT" localSheetId="11">#REF!</definedName>
    <definedName name="TRETETT">#REF!</definedName>
    <definedName name="TREZSEF" localSheetId="8">#REF!</definedName>
    <definedName name="TREZSEF" localSheetId="12">#REF!</definedName>
    <definedName name="TREZSEF" localSheetId="15">#REF!</definedName>
    <definedName name="TREZSEF" localSheetId="10">#REF!</definedName>
    <definedName name="TREZSEF" localSheetId="7">#REF!</definedName>
    <definedName name="TREZSEF" localSheetId="11">#REF!</definedName>
    <definedName name="TREZSEF">#REF!</definedName>
    <definedName name="trg" localSheetId="8">#REF!</definedName>
    <definedName name="trg" localSheetId="12">#REF!</definedName>
    <definedName name="trg" localSheetId="15">#REF!</definedName>
    <definedName name="trg" localSheetId="10">#REF!</definedName>
    <definedName name="trg" localSheetId="7">#REF!</definedName>
    <definedName name="trg" localSheetId="11">#REF!</definedName>
    <definedName name="trg">#REF!</definedName>
    <definedName name="trgre" localSheetId="8">#REF!</definedName>
    <definedName name="trgre" localSheetId="12">#REF!</definedName>
    <definedName name="trgre" localSheetId="15">#REF!</definedName>
    <definedName name="trgre" localSheetId="10">#REF!</definedName>
    <definedName name="trgre" localSheetId="7">#REF!</definedName>
    <definedName name="trgre" localSheetId="11">#REF!</definedName>
    <definedName name="trgre">#REF!</definedName>
    <definedName name="trhfhtrhgh" localSheetId="8">#REF!</definedName>
    <definedName name="trhfhtrhgh" localSheetId="12">#REF!</definedName>
    <definedName name="trhfhtrhgh" localSheetId="15">#REF!</definedName>
    <definedName name="trhfhtrhgh" localSheetId="10">#REF!</definedName>
    <definedName name="trhfhtrhgh" localSheetId="7">#REF!</definedName>
    <definedName name="trhfhtrhgh" localSheetId="11">#REF!</definedName>
    <definedName name="trhfhtrhgh">#REF!</definedName>
    <definedName name="trvrgr" localSheetId="8">#REF!</definedName>
    <definedName name="trvrgr" localSheetId="12">#REF!</definedName>
    <definedName name="trvrgr" localSheetId="15">#REF!</definedName>
    <definedName name="trvrgr" localSheetId="10">#REF!</definedName>
    <definedName name="trvrgr" localSheetId="7">#REF!</definedName>
    <definedName name="trvrgr" localSheetId="11">#REF!</definedName>
    <definedName name="trvrgr">#REF!</definedName>
    <definedName name="TRVRT" localSheetId="8">#REF!</definedName>
    <definedName name="TRVRT" localSheetId="12">#REF!</definedName>
    <definedName name="TRVRT" localSheetId="15">#REF!</definedName>
    <definedName name="TRVRT" localSheetId="10">#REF!</definedName>
    <definedName name="TRVRT" localSheetId="7">#REF!</definedName>
    <definedName name="TRVRT" localSheetId="11">#REF!</definedName>
    <definedName name="TRVRT">#REF!</definedName>
    <definedName name="TRY5RSF" localSheetId="8">#REF!</definedName>
    <definedName name="TRY5RSF" localSheetId="12">#REF!</definedName>
    <definedName name="TRY5RSF" localSheetId="15">#REF!</definedName>
    <definedName name="TRY5RSF" localSheetId="10">#REF!</definedName>
    <definedName name="TRY5RSF" localSheetId="7">#REF!</definedName>
    <definedName name="TRY5RSF" localSheetId="11">#REF!</definedName>
    <definedName name="TRY5RSF">#REF!</definedName>
    <definedName name="TS" localSheetId="8">#REF!</definedName>
    <definedName name="TS" localSheetId="12">#REF!</definedName>
    <definedName name="TS" localSheetId="15">#REF!</definedName>
    <definedName name="TS" localSheetId="10">#REF!</definedName>
    <definedName name="TS" localSheetId="7">#REF!</definedName>
    <definedName name="TS" localSheetId="11">#REF!</definedName>
    <definedName name="TS">#REF!</definedName>
    <definedName name="Tsa" localSheetId="0">#REF!</definedName>
    <definedName name="Tsa" localSheetId="8">#REF!</definedName>
    <definedName name="Tsa" localSheetId="12">#REF!</definedName>
    <definedName name="Tsa" localSheetId="15">#REF!</definedName>
    <definedName name="Tsa" localSheetId="10">#REF!</definedName>
    <definedName name="Tsa" localSheetId="7">#REF!</definedName>
    <definedName name="Tsa" localSheetId="11">#REF!</definedName>
    <definedName name="Tsa">#REF!</definedName>
    <definedName name="TTT" localSheetId="22">노임!TTT</definedName>
    <definedName name="TTT" localSheetId="18">신규단산!TTT</definedName>
    <definedName name="TTT" localSheetId="23">'자재(사급자재)'!TTT</definedName>
    <definedName name="TTT" localSheetId="21">중기기초자료!TTT</definedName>
    <definedName name="TTT" localSheetId="20">중기사용료!TTT</definedName>
    <definedName name="TTT" localSheetId="19">중기사용료목록!TTT</definedName>
    <definedName name="TTT" localSheetId="26">중기전역변수!TTT</definedName>
    <definedName name="TTT">[0]!TTT</definedName>
    <definedName name="TU" localSheetId="8">#REF!</definedName>
    <definedName name="TU" localSheetId="12">#REF!</definedName>
    <definedName name="TU" localSheetId="15">#REF!</definedName>
    <definedName name="TU" localSheetId="10">#REF!</definedName>
    <definedName name="TU" localSheetId="7">#REF!</definedName>
    <definedName name="TU" localSheetId="11">#REF!</definedName>
    <definedName name="TU">#REF!</definedName>
    <definedName name="TV" localSheetId="8">#REF!</definedName>
    <definedName name="TV" localSheetId="12">#REF!</definedName>
    <definedName name="TV" localSheetId="15">#REF!</definedName>
    <definedName name="TV" localSheetId="10">#REF!</definedName>
    <definedName name="TV" localSheetId="7">#REF!</definedName>
    <definedName name="TV" localSheetId="11">#REF!</definedName>
    <definedName name="TV">#REF!</definedName>
    <definedName name="TV공량" localSheetId="8">#REF!</definedName>
    <definedName name="TV공량" localSheetId="12">#REF!</definedName>
    <definedName name="TV공량" localSheetId="15">#REF!</definedName>
    <definedName name="TV공량" localSheetId="10">#REF!</definedName>
    <definedName name="TV공량" localSheetId="7">#REF!</definedName>
    <definedName name="TV공량" localSheetId="11">#REF!</definedName>
    <definedName name="TV공량">#REF!</definedName>
    <definedName name="TW" localSheetId="9">#REF!</definedName>
    <definedName name="TW" localSheetId="13">#REF!</definedName>
    <definedName name="TW" localSheetId="8">#REF!</definedName>
    <definedName name="TW" localSheetId="12">#REF!</definedName>
    <definedName name="TW" localSheetId="15">#REF!</definedName>
    <definedName name="TW" localSheetId="10">#REF!</definedName>
    <definedName name="TW" localSheetId="7">#REF!</definedName>
    <definedName name="TW" localSheetId="11">#REF!</definedName>
    <definedName name="TW">#REF!</definedName>
    <definedName name="TWA" localSheetId="8">#REF!</definedName>
    <definedName name="TWA" localSheetId="12">#REF!</definedName>
    <definedName name="TWA" localSheetId="15">#REF!</definedName>
    <definedName name="TWA" localSheetId="10">#REF!</definedName>
    <definedName name="TWA" localSheetId="7">#REF!</definedName>
    <definedName name="TWA" localSheetId="11">#REF!</definedName>
    <definedName name="TWA">#REF!</definedName>
    <definedName name="TWL" localSheetId="8">#REF!</definedName>
    <definedName name="TWL" localSheetId="12">#REF!</definedName>
    <definedName name="TWL" localSheetId="15">#REF!</definedName>
    <definedName name="TWL" localSheetId="10">#REF!</definedName>
    <definedName name="TWL" localSheetId="7">#REF!</definedName>
    <definedName name="TWL" localSheetId="11">#REF!</definedName>
    <definedName name="TWL">#REF!</definedName>
    <definedName name="TWR" localSheetId="8">#REF!</definedName>
    <definedName name="TWR" localSheetId="12">#REF!</definedName>
    <definedName name="TWR" localSheetId="15">#REF!</definedName>
    <definedName name="TWR" localSheetId="10">#REF!</definedName>
    <definedName name="TWR" localSheetId="7">#REF!</definedName>
    <definedName name="TWR" localSheetId="11">#REF!</definedName>
    <definedName name="TWR">#REF!</definedName>
    <definedName name="TWW" localSheetId="8">#REF!</definedName>
    <definedName name="TWW" localSheetId="12">#REF!</definedName>
    <definedName name="TWW" localSheetId="15">#REF!</definedName>
    <definedName name="TWW" localSheetId="10">#REF!</definedName>
    <definedName name="TWW" localSheetId="7">#REF!</definedName>
    <definedName name="TWW" localSheetId="11">#REF!</definedName>
    <definedName name="TWW">#REF!</definedName>
    <definedName name="TYPE" localSheetId="8">#REF!</definedName>
    <definedName name="TYPE" localSheetId="12">#REF!</definedName>
    <definedName name="TYPE" localSheetId="15">#REF!</definedName>
    <definedName name="TYPE" localSheetId="10">#REF!</definedName>
    <definedName name="TYPE" localSheetId="7">#REF!</definedName>
    <definedName name="TYPE" localSheetId="11">#REF!</definedName>
    <definedName name="TYPE">#REF!</definedName>
    <definedName name="TYTY" localSheetId="8">#REF!</definedName>
    <definedName name="TYTY" localSheetId="12">#REF!</definedName>
    <definedName name="TYTY" localSheetId="15">#REF!</definedName>
    <definedName name="TYTY" localSheetId="10">#REF!</definedName>
    <definedName name="TYTY" localSheetId="7">#REF!</definedName>
    <definedName name="TYTY" localSheetId="11">#REF!</definedName>
    <definedName name="TYTY">#REF!</definedName>
    <definedName name="U" localSheetId="8">#REF!</definedName>
    <definedName name="U" localSheetId="12">#REF!</definedName>
    <definedName name="U" localSheetId="15">#REF!</definedName>
    <definedName name="U" localSheetId="10">#REF!</definedName>
    <definedName name="U" localSheetId="7">#REF!</definedName>
    <definedName name="U" localSheetId="11">#REF!</definedName>
    <definedName name="U">#REF!</definedName>
    <definedName name="ujhr" localSheetId="22" hidden="1">{#N/A,#N/A,FALSE,"표지목차"}</definedName>
    <definedName name="ujhr" localSheetId="18" hidden="1">{#N/A,#N/A,FALSE,"표지목차"}</definedName>
    <definedName name="ujhr" localSheetId="17" hidden="1">{#N/A,#N/A,FALSE,"표지목차"}</definedName>
    <definedName name="ujhr" localSheetId="23" hidden="1">{#N/A,#N/A,FALSE,"표지목차"}</definedName>
    <definedName name="ujhr" localSheetId="21" hidden="1">{#N/A,#N/A,FALSE,"표지목차"}</definedName>
    <definedName name="ujhr" localSheetId="20" hidden="1">{#N/A,#N/A,FALSE,"표지목차"}</definedName>
    <definedName name="ujhr" localSheetId="19" hidden="1">{#N/A,#N/A,FALSE,"표지목차"}</definedName>
    <definedName name="ujhr" localSheetId="26" hidden="1">{#N/A,#N/A,FALSE,"표지목차"}</definedName>
    <definedName name="ujhr" hidden="1">{#N/A,#N/A,FALSE,"표지목차"}</definedName>
    <definedName name="UMh" localSheetId="8">#REF!</definedName>
    <definedName name="UMh" localSheetId="12">#REF!</definedName>
    <definedName name="UMh" localSheetId="15">#REF!</definedName>
    <definedName name="UMh" localSheetId="10">#REF!</definedName>
    <definedName name="UMh" localSheetId="7">#REF!</definedName>
    <definedName name="UMh" localSheetId="11">#REF!</definedName>
    <definedName name="UMh">#REF!</definedName>
    <definedName name="UMv" localSheetId="8">#REF!</definedName>
    <definedName name="UMv" localSheetId="12">#REF!</definedName>
    <definedName name="UMv" localSheetId="15">#REF!</definedName>
    <definedName name="UMv" localSheetId="10">#REF!</definedName>
    <definedName name="UMv" localSheetId="7">#REF!</definedName>
    <definedName name="UMv" localSheetId="11">#REF!</definedName>
    <definedName name="UMv">#REF!</definedName>
    <definedName name="uner" localSheetId="10" hidden="1">{#N/A,#N/A,FALSE,"Sheet1"}</definedName>
    <definedName name="uner" hidden="1">{#N/A,#N/A,FALSE,"Sheet1"}</definedName>
    <definedName name="UNIT_1" localSheetId="8">#REF!</definedName>
    <definedName name="UNIT_1" localSheetId="12">#REF!</definedName>
    <definedName name="UNIT_1" localSheetId="15">#REF!</definedName>
    <definedName name="UNIT_1" localSheetId="10">#REF!</definedName>
    <definedName name="UNIT_1" localSheetId="7">#REF!</definedName>
    <definedName name="UNIT_1" localSheetId="11">#REF!</definedName>
    <definedName name="UNIT_1">#REF!</definedName>
    <definedName name="UNIT_3" localSheetId="8">#REF!</definedName>
    <definedName name="UNIT_3" localSheetId="12">#REF!</definedName>
    <definedName name="UNIT_3" localSheetId="15">#REF!</definedName>
    <definedName name="UNIT_3" localSheetId="10">#REF!</definedName>
    <definedName name="UNIT_3" localSheetId="7">#REF!</definedName>
    <definedName name="UNIT_3" localSheetId="11">#REF!</definedName>
    <definedName name="UNIT_3">#REF!</definedName>
    <definedName name="UNIT_31" localSheetId="8">#REF!</definedName>
    <definedName name="UNIT_31" localSheetId="12">#REF!</definedName>
    <definedName name="UNIT_31" localSheetId="15">#REF!</definedName>
    <definedName name="UNIT_31" localSheetId="10">#REF!</definedName>
    <definedName name="UNIT_31" localSheetId="7">#REF!</definedName>
    <definedName name="UNIT_31" localSheetId="11">#REF!</definedName>
    <definedName name="UNIT_31">#REF!</definedName>
    <definedName name="UT" localSheetId="0">#REF!</definedName>
    <definedName name="UT" localSheetId="9">#REF!</definedName>
    <definedName name="UT" localSheetId="13">#REF!</definedName>
    <definedName name="UT" localSheetId="8">#REF!</definedName>
    <definedName name="UT" localSheetId="12">#REF!</definedName>
    <definedName name="UT" localSheetId="15">#REF!</definedName>
    <definedName name="UT" localSheetId="10">#REF!</definedName>
    <definedName name="UT" localSheetId="7">#REF!</definedName>
    <definedName name="UT" localSheetId="11">#REF!</definedName>
    <definedName name="UT">#REF!</definedName>
    <definedName name="UVh" localSheetId="8">#REF!</definedName>
    <definedName name="UVh" localSheetId="12">#REF!</definedName>
    <definedName name="UVh" localSheetId="15">#REF!</definedName>
    <definedName name="UVh" localSheetId="10">#REF!</definedName>
    <definedName name="UVh" localSheetId="7">#REF!</definedName>
    <definedName name="UVh" localSheetId="11">#REF!</definedName>
    <definedName name="UVh">#REF!</definedName>
    <definedName name="UVv" localSheetId="8">#REF!</definedName>
    <definedName name="UVv" localSheetId="12">#REF!</definedName>
    <definedName name="UVv" localSheetId="15">#REF!</definedName>
    <definedName name="UVv" localSheetId="10">#REF!</definedName>
    <definedName name="UVv" localSheetId="7">#REF!</definedName>
    <definedName name="UVv" localSheetId="11">#REF!</definedName>
    <definedName name="UVv">#REF!</definedName>
    <definedName name="uy5f" localSheetId="8">#REF!</definedName>
    <definedName name="uy5f" localSheetId="12">#REF!</definedName>
    <definedName name="uy5f" localSheetId="15">#REF!</definedName>
    <definedName name="uy5f" localSheetId="10">#REF!</definedName>
    <definedName name="uy5f" localSheetId="7">#REF!</definedName>
    <definedName name="uy5f" localSheetId="11">#REF!</definedName>
    <definedName name="uy5f">#REF!</definedName>
    <definedName name="uyjku" localSheetId="10" hidden="1">{#N/A,#N/A,FALSE,"이태원철근"}</definedName>
    <definedName name="uyjku" hidden="1">{#N/A,#N/A,FALSE,"이태원철근"}</definedName>
    <definedName name="Value">100.276625701356</definedName>
    <definedName name="VB" localSheetId="10" hidden="1">{#N/A,#N/A,FALSE,"이태원철근"}</definedName>
    <definedName name="VB" hidden="1">{#N/A,#N/A,FALSE,"이태원철근"}</definedName>
    <definedName name="VBN" localSheetId="10" hidden="1">{#N/A,#N/A,FALSE,"이태원철근"}</definedName>
    <definedName name="VBN" hidden="1">{#N/A,#N/A,FALSE,"이태원철근"}</definedName>
    <definedName name="vcdgr" localSheetId="8">#REF!</definedName>
    <definedName name="vcdgr" localSheetId="12">#REF!</definedName>
    <definedName name="vcdgr" localSheetId="15">#REF!</definedName>
    <definedName name="vcdgr" localSheetId="10">#REF!</definedName>
    <definedName name="vcdgr" localSheetId="7">#REF!</definedName>
    <definedName name="vcdgr" localSheetId="11">#REF!</definedName>
    <definedName name="vcdgr">#REF!</definedName>
    <definedName name="VGREFE" localSheetId="8">#REF!</definedName>
    <definedName name="VGREFE" localSheetId="12">#REF!</definedName>
    <definedName name="VGREFE" localSheetId="15">#REF!</definedName>
    <definedName name="VGREFE" localSheetId="10">#REF!</definedName>
    <definedName name="VGREFE" localSheetId="7">#REF!</definedName>
    <definedName name="VGREFE" localSheetId="11">#REF!</definedName>
    <definedName name="VGREFE">#REF!</definedName>
    <definedName name="vhdl1" localSheetId="9">#REF!</definedName>
    <definedName name="vhdl1" localSheetId="13">#REF!</definedName>
    <definedName name="vhdl1" localSheetId="8">#REF!</definedName>
    <definedName name="vhdl1" localSheetId="12">#REF!</definedName>
    <definedName name="vhdl1" localSheetId="15">#REF!</definedName>
    <definedName name="vhdl1" localSheetId="10">#REF!</definedName>
    <definedName name="vhdl1" localSheetId="7">#REF!</definedName>
    <definedName name="vhdl1" localSheetId="11">#REF!</definedName>
    <definedName name="vhdl1">#REF!</definedName>
    <definedName name="vhel1" localSheetId="9">#REF!</definedName>
    <definedName name="vhel1" localSheetId="13">#REF!</definedName>
    <definedName name="vhel1" localSheetId="8">#REF!</definedName>
    <definedName name="vhel1" localSheetId="12">#REF!</definedName>
    <definedName name="vhel1" localSheetId="15">#REF!</definedName>
    <definedName name="vhel1" localSheetId="10">#REF!</definedName>
    <definedName name="vhel1" localSheetId="7">#REF!</definedName>
    <definedName name="vhel1" localSheetId="11">#REF!</definedName>
    <definedName name="vhel1">#REF!</definedName>
    <definedName name="vhel2" localSheetId="9">#REF!</definedName>
    <definedName name="vhel2" localSheetId="13">#REF!</definedName>
    <definedName name="vhel2" localSheetId="8">#REF!</definedName>
    <definedName name="vhel2" localSheetId="12">#REF!</definedName>
    <definedName name="vhel2" localSheetId="15">#REF!</definedName>
    <definedName name="vhel2" localSheetId="10">#REF!</definedName>
    <definedName name="vhel2" localSheetId="7">#REF!</definedName>
    <definedName name="vhel2" localSheetId="11">#REF!</definedName>
    <definedName name="vhel2">#REF!</definedName>
    <definedName name="vhel3" localSheetId="8">#REF!</definedName>
    <definedName name="vhel3" localSheetId="12">#REF!</definedName>
    <definedName name="vhel3" localSheetId="15">#REF!</definedName>
    <definedName name="vhel3" localSheetId="10">#REF!</definedName>
    <definedName name="vhel3" localSheetId="7">#REF!</definedName>
    <definedName name="vhel3" localSheetId="11">#REF!</definedName>
    <definedName name="vhel3">#REF!</definedName>
    <definedName name="vhll1" localSheetId="8">#REF!</definedName>
    <definedName name="vhll1" localSheetId="12">#REF!</definedName>
    <definedName name="vhll1" localSheetId="15">#REF!</definedName>
    <definedName name="vhll1" localSheetId="10">#REF!</definedName>
    <definedName name="vhll1" localSheetId="7">#REF!</definedName>
    <definedName name="vhll1" localSheetId="11">#REF!</definedName>
    <definedName name="vhll1">#REF!</definedName>
    <definedName name="vhpe2" localSheetId="8">#REF!</definedName>
    <definedName name="vhpe2" localSheetId="12">#REF!</definedName>
    <definedName name="vhpe2" localSheetId="15">#REF!</definedName>
    <definedName name="vhpe2" localSheetId="10">#REF!</definedName>
    <definedName name="vhpe2" localSheetId="7">#REF!</definedName>
    <definedName name="vhpe2" localSheetId="11">#REF!</definedName>
    <definedName name="vhpe2">#REF!</definedName>
    <definedName name="vhpw" localSheetId="8">#REF!</definedName>
    <definedName name="vhpw" localSheetId="12">#REF!</definedName>
    <definedName name="vhpw" localSheetId="15">#REF!</definedName>
    <definedName name="vhpw" localSheetId="10">#REF!</definedName>
    <definedName name="vhpw" localSheetId="7">#REF!</definedName>
    <definedName name="vhpw" localSheetId="11">#REF!</definedName>
    <definedName name="vhpw">#REF!</definedName>
    <definedName name="vhw" localSheetId="8">#REF!</definedName>
    <definedName name="vhw" localSheetId="12">#REF!</definedName>
    <definedName name="vhw" localSheetId="15">#REF!</definedName>
    <definedName name="vhw" localSheetId="10">#REF!</definedName>
    <definedName name="vhw" localSheetId="7">#REF!</definedName>
    <definedName name="vhw" localSheetId="11">#REF!</definedName>
    <definedName name="vhw">#REF!</definedName>
    <definedName name="VRGSFG" localSheetId="8">#REF!</definedName>
    <definedName name="VRGSFG" localSheetId="12">#REF!</definedName>
    <definedName name="VRGSFG" localSheetId="15">#REF!</definedName>
    <definedName name="VRGSFG" localSheetId="10">#REF!</definedName>
    <definedName name="VRGSFG" localSheetId="7">#REF!</definedName>
    <definedName name="VRGSFG" localSheetId="11">#REF!</definedName>
    <definedName name="VRGSFG">#REF!</definedName>
    <definedName name="Vu" localSheetId="8">#REF!</definedName>
    <definedName name="Vu" localSheetId="12">#REF!</definedName>
    <definedName name="Vu" localSheetId="15">#REF!</definedName>
    <definedName name="Vu" localSheetId="10">#REF!</definedName>
    <definedName name="Vu" localSheetId="7">#REF!</definedName>
    <definedName name="Vu" localSheetId="11">#REF!</definedName>
    <definedName name="Vu">#REF!</definedName>
    <definedName name="vvdl1" localSheetId="8">#REF!</definedName>
    <definedName name="vvdl1" localSheetId="12">#REF!</definedName>
    <definedName name="vvdl1" localSheetId="15">#REF!</definedName>
    <definedName name="vvdl1" localSheetId="10">#REF!</definedName>
    <definedName name="vvdl1" localSheetId="7">#REF!</definedName>
    <definedName name="vvdl1" localSheetId="11">#REF!</definedName>
    <definedName name="vvdl1">#REF!</definedName>
    <definedName name="vvel1" localSheetId="8">#REF!</definedName>
    <definedName name="vvel1" localSheetId="12">#REF!</definedName>
    <definedName name="vvel1" localSheetId="15">#REF!</definedName>
    <definedName name="vvel1" localSheetId="10">#REF!</definedName>
    <definedName name="vvel1" localSheetId="7">#REF!</definedName>
    <definedName name="vvel1" localSheetId="11">#REF!</definedName>
    <definedName name="vvel1">#REF!</definedName>
    <definedName name="vvel2" localSheetId="8">#REF!</definedName>
    <definedName name="vvel2" localSheetId="12">#REF!</definedName>
    <definedName name="vvel2" localSheetId="15">#REF!</definedName>
    <definedName name="vvel2" localSheetId="10">#REF!</definedName>
    <definedName name="vvel2" localSheetId="7">#REF!</definedName>
    <definedName name="vvel2" localSheetId="11">#REF!</definedName>
    <definedName name="vvel2">#REF!</definedName>
    <definedName name="vvel3" localSheetId="8">#REF!</definedName>
    <definedName name="vvel3" localSheetId="12">#REF!</definedName>
    <definedName name="vvel3" localSheetId="15">#REF!</definedName>
    <definedName name="vvel3" localSheetId="10">#REF!</definedName>
    <definedName name="vvel3" localSheetId="7">#REF!</definedName>
    <definedName name="vvel3" localSheetId="11">#REF!</definedName>
    <definedName name="vvel3">#REF!</definedName>
    <definedName name="vvll1" localSheetId="8">#REF!</definedName>
    <definedName name="vvll1" localSheetId="12">#REF!</definedName>
    <definedName name="vvll1" localSheetId="15">#REF!</definedName>
    <definedName name="vvll1" localSheetId="10">#REF!</definedName>
    <definedName name="vvll1" localSheetId="7">#REF!</definedName>
    <definedName name="vvll1" localSheetId="11">#REF!</definedName>
    <definedName name="vvll1">#REF!</definedName>
    <definedName name="vvpe2" localSheetId="8">#REF!</definedName>
    <definedName name="vvpe2" localSheetId="12">#REF!</definedName>
    <definedName name="vvpe2" localSheetId="15">#REF!</definedName>
    <definedName name="vvpe2" localSheetId="10">#REF!</definedName>
    <definedName name="vvpe2" localSheetId="7">#REF!</definedName>
    <definedName name="vvpe2" localSheetId="11">#REF!</definedName>
    <definedName name="vvpe2">#REF!</definedName>
    <definedName name="vvpw" localSheetId="8">#REF!</definedName>
    <definedName name="vvpw" localSheetId="12">#REF!</definedName>
    <definedName name="vvpw" localSheetId="15">#REF!</definedName>
    <definedName name="vvpw" localSheetId="10">#REF!</definedName>
    <definedName name="vvpw" localSheetId="7">#REF!</definedName>
    <definedName name="vvpw" localSheetId="11">#REF!</definedName>
    <definedName name="vvpw">#REF!</definedName>
    <definedName name="VVV" localSheetId="8">#REF!</definedName>
    <definedName name="VVV" localSheetId="12">#REF!</definedName>
    <definedName name="vvv" localSheetId="22" hidden="1">{#N/A,#N/A,FALSE,"골재소요량";#N/A,#N/A,FALSE,"골재소요량"}</definedName>
    <definedName name="vvv" localSheetId="18" hidden="1">{#N/A,#N/A,FALSE,"골재소요량";#N/A,#N/A,FALSE,"골재소요량"}</definedName>
    <definedName name="vvv" localSheetId="17" hidden="1">{#N/A,#N/A,FALSE,"골재소요량";#N/A,#N/A,FALSE,"골재소요량"}</definedName>
    <definedName name="VVV" localSheetId="15">#REF!</definedName>
    <definedName name="VVV" localSheetId="10">#REF!</definedName>
    <definedName name="VVV" localSheetId="7">#REF!</definedName>
    <definedName name="VVV" localSheetId="11">#REF!</definedName>
    <definedName name="vvv" localSheetId="23" hidden="1">{#N/A,#N/A,FALSE,"골재소요량";#N/A,#N/A,FALSE,"골재소요량"}</definedName>
    <definedName name="vvv" localSheetId="21" hidden="1">{#N/A,#N/A,FALSE,"골재소요량";#N/A,#N/A,FALSE,"골재소요량"}</definedName>
    <definedName name="vvv" localSheetId="20" hidden="1">{#N/A,#N/A,FALSE,"골재소요량";#N/A,#N/A,FALSE,"골재소요량"}</definedName>
    <definedName name="vvv" localSheetId="19" hidden="1">{#N/A,#N/A,FALSE,"골재소요량";#N/A,#N/A,FALSE,"골재소요량"}</definedName>
    <definedName name="vvv" localSheetId="26" hidden="1">{#N/A,#N/A,FALSE,"골재소요량";#N/A,#N/A,FALSE,"골재소요량"}</definedName>
    <definedName name="VVV">#REF!</definedName>
    <definedName name="vvw" localSheetId="8">#REF!</definedName>
    <definedName name="vvw" localSheetId="12">#REF!</definedName>
    <definedName name="vvw" localSheetId="15">#REF!</definedName>
    <definedName name="vvw" localSheetId="10">#REF!</definedName>
    <definedName name="vvw" localSheetId="7">#REF!</definedName>
    <definedName name="vvw" localSheetId="11">#REF!</definedName>
    <definedName name="vvw">#REF!</definedName>
    <definedName name="w_m" localSheetId="8">#REF!</definedName>
    <definedName name="w_m" localSheetId="12">#REF!</definedName>
    <definedName name="w_m" localSheetId="15">#REF!</definedName>
    <definedName name="w_m" localSheetId="10">#REF!</definedName>
    <definedName name="w_m" localSheetId="7">#REF!</definedName>
    <definedName name="w_m" localSheetId="11">#REF!</definedName>
    <definedName name="w_m">#REF!</definedName>
    <definedName name="w_m1" localSheetId="8">#REF!</definedName>
    <definedName name="w_m1" localSheetId="12">#REF!</definedName>
    <definedName name="w_m1" localSheetId="15">#REF!</definedName>
    <definedName name="w_m1" localSheetId="10">#REF!</definedName>
    <definedName name="w_m1" localSheetId="7">#REF!</definedName>
    <definedName name="w_m1" localSheetId="11">#REF!</definedName>
    <definedName name="w_m1">#REF!</definedName>
    <definedName name="w_m2" localSheetId="8">#REF!</definedName>
    <definedName name="w_m2" localSheetId="12">#REF!</definedName>
    <definedName name="w_m2" localSheetId="15">#REF!</definedName>
    <definedName name="w_m2" localSheetId="10">#REF!</definedName>
    <definedName name="w_m2" localSheetId="7">#REF!</definedName>
    <definedName name="w_m2" localSheetId="11">#REF!</definedName>
    <definedName name="w_m2">#REF!</definedName>
    <definedName name="w_m22" localSheetId="8">#REF!</definedName>
    <definedName name="w_m22" localSheetId="12">#REF!</definedName>
    <definedName name="w_m22" localSheetId="15">#REF!</definedName>
    <definedName name="w_m22" localSheetId="10">#REF!</definedName>
    <definedName name="w_m22" localSheetId="7">#REF!</definedName>
    <definedName name="w_m22" localSheetId="11">#REF!</definedName>
    <definedName name="w_m22">#REF!</definedName>
    <definedName name="W1C" localSheetId="8">#REF!</definedName>
    <definedName name="W1C" localSheetId="12">#REF!</definedName>
    <definedName name="W1C" localSheetId="15">#REF!</definedName>
    <definedName name="W1C" localSheetId="10">#REF!</definedName>
    <definedName name="W1C" localSheetId="7">#REF!</definedName>
    <definedName name="W1C" localSheetId="11">#REF!</definedName>
    <definedName name="W1C">#REF!</definedName>
    <definedName name="W2C" localSheetId="8">#REF!</definedName>
    <definedName name="W2C" localSheetId="12">#REF!</definedName>
    <definedName name="W2C" localSheetId="15">#REF!</definedName>
    <definedName name="W2C" localSheetId="10">#REF!</definedName>
    <definedName name="W2C" localSheetId="7">#REF!</definedName>
    <definedName name="W2C" localSheetId="11">#REF!</definedName>
    <definedName name="W2C">#REF!</definedName>
    <definedName name="W3C" localSheetId="8">#REF!</definedName>
    <definedName name="W3C" localSheetId="12">#REF!</definedName>
    <definedName name="W3C" localSheetId="15">#REF!</definedName>
    <definedName name="W3C" localSheetId="10">#REF!</definedName>
    <definedName name="W3C" localSheetId="7">#REF!</definedName>
    <definedName name="W3C" localSheetId="11">#REF!</definedName>
    <definedName name="W3C">#REF!</definedName>
    <definedName name="WA" localSheetId="8">#REF!</definedName>
    <definedName name="WA" localSheetId="12">#REF!</definedName>
    <definedName name="WA" localSheetId="15">#REF!</definedName>
    <definedName name="WA" localSheetId="10">#REF!</definedName>
    <definedName name="WA" localSheetId="7">#REF!</definedName>
    <definedName name="WA" localSheetId="11">#REF!</definedName>
    <definedName name="WA">#REF!</definedName>
    <definedName name="WALE" localSheetId="8">#REF!</definedName>
    <definedName name="WALE" localSheetId="12">#REF!</definedName>
    <definedName name="WALE" localSheetId="15">#REF!</definedName>
    <definedName name="WALE" localSheetId="10">#REF!</definedName>
    <definedName name="WALE" localSheetId="7">#REF!</definedName>
    <definedName name="WALE" localSheetId="11">#REF!</definedName>
    <definedName name="WALE">#REF!</definedName>
    <definedName name="wale_e" localSheetId="8">#REF!</definedName>
    <definedName name="wale_e" localSheetId="12">#REF!</definedName>
    <definedName name="wale_e" localSheetId="15">#REF!</definedName>
    <definedName name="wale_e" localSheetId="10">#REF!</definedName>
    <definedName name="wale_e" localSheetId="7">#REF!</definedName>
    <definedName name="wale_e" localSheetId="11">#REF!</definedName>
    <definedName name="wale_e">#REF!</definedName>
    <definedName name="wale_ea" localSheetId="8">#REF!</definedName>
    <definedName name="wale_ea" localSheetId="12">#REF!</definedName>
    <definedName name="wale_ea" localSheetId="15">#REF!</definedName>
    <definedName name="wale_ea" localSheetId="10">#REF!</definedName>
    <definedName name="wale_ea" localSheetId="7">#REF!</definedName>
    <definedName name="wale_ea" localSheetId="11">#REF!</definedName>
    <definedName name="wale_ea">#REF!</definedName>
    <definedName name="wberyb" localSheetId="10" hidden="1">{#N/A,#N/A,FALSE,"이태원철근"}</definedName>
    <definedName name="wberyb" hidden="1">{#N/A,#N/A,FALSE,"이태원철근"}</definedName>
    <definedName name="wbeta" localSheetId="8">#REF!</definedName>
    <definedName name="wbeta" localSheetId="12">#REF!</definedName>
    <definedName name="wbeta" localSheetId="15">#REF!</definedName>
    <definedName name="wbeta" localSheetId="10">#REF!</definedName>
    <definedName name="wbeta" localSheetId="7">#REF!</definedName>
    <definedName name="wbeta" localSheetId="11">#REF!</definedName>
    <definedName name="wbeta">#REF!</definedName>
    <definedName name="WC" localSheetId="8">#REF!</definedName>
    <definedName name="WC" localSheetId="12">#REF!</definedName>
    <definedName name="WC" localSheetId="15">#REF!</definedName>
    <definedName name="WC" localSheetId="10">#REF!</definedName>
    <definedName name="WC" localSheetId="7">#REF!</definedName>
    <definedName name="WC" localSheetId="11">#REF!</definedName>
    <definedName name="WC">#REF!</definedName>
    <definedName name="WCC" localSheetId="8">#REF!</definedName>
    <definedName name="WCC" localSheetId="12">#REF!</definedName>
    <definedName name="WCC" localSheetId="15">#REF!</definedName>
    <definedName name="WCC" localSheetId="10">#REF!</definedName>
    <definedName name="WCC" localSheetId="7">#REF!</definedName>
    <definedName name="WCC" localSheetId="11">#REF!</definedName>
    <definedName name="WCC">#REF!</definedName>
    <definedName name="WCP" localSheetId="8">#REF!</definedName>
    <definedName name="WCP" localSheetId="12">#REF!</definedName>
    <definedName name="WCP" localSheetId="15">#REF!</definedName>
    <definedName name="WCP" localSheetId="10">#REF!</definedName>
    <definedName name="WCP" localSheetId="7">#REF!</definedName>
    <definedName name="WCP" localSheetId="11">#REF!</definedName>
    <definedName name="WCP">#REF!</definedName>
    <definedName name="WE" localSheetId="8">#REF!</definedName>
    <definedName name="WE" localSheetId="12">#REF!</definedName>
    <definedName name="WE" localSheetId="15">#REF!</definedName>
    <definedName name="WE" localSheetId="10">#REF!</definedName>
    <definedName name="WE" localSheetId="7">#REF!</definedName>
    <definedName name="WE" localSheetId="11">#REF!</definedName>
    <definedName name="WE">#REF!</definedName>
    <definedName name="WERFE" localSheetId="8">#REF!</definedName>
    <definedName name="WERFE" localSheetId="12">#REF!</definedName>
    <definedName name="WERFE" localSheetId="15">#REF!</definedName>
    <definedName name="WERFE" localSheetId="10">#REF!</definedName>
    <definedName name="WERFE" localSheetId="7">#REF!</definedName>
    <definedName name="WERFE" localSheetId="11">#REF!</definedName>
    <definedName name="WERFE">#REF!</definedName>
    <definedName name="werg" localSheetId="8">#REF!</definedName>
    <definedName name="werg" localSheetId="12">#REF!</definedName>
    <definedName name="werg" localSheetId="15">#REF!</definedName>
    <definedName name="werg" localSheetId="10">#REF!</definedName>
    <definedName name="werg" localSheetId="7">#REF!</definedName>
    <definedName name="werg" localSheetId="11">#REF!</definedName>
    <definedName name="werg">#REF!</definedName>
    <definedName name="wertbwe" localSheetId="10" hidden="1">{#N/A,#N/A,FALSE,"이태원철근"}</definedName>
    <definedName name="wertbwe" hidden="1">{#N/A,#N/A,FALSE,"이태원철근"}</definedName>
    <definedName name="wetwert" localSheetId="10" hidden="1">{#N/A,#N/A,FALSE,"이태원철근"}</definedName>
    <definedName name="wetwert" hidden="1">{#N/A,#N/A,FALSE,"이태원철근"}</definedName>
    <definedName name="WF" localSheetId="8">#REF!</definedName>
    <definedName name="WF" localSheetId="12">#REF!</definedName>
    <definedName name="WF" localSheetId="15">#REF!</definedName>
    <definedName name="WF" localSheetId="10">#REF!</definedName>
    <definedName name="WF" localSheetId="7">#REF!</definedName>
    <definedName name="WF" localSheetId="11">#REF!</definedName>
    <definedName name="WF">#REF!</definedName>
    <definedName name="WFF" localSheetId="8">#REF!</definedName>
    <definedName name="WFF" localSheetId="12">#REF!</definedName>
    <definedName name="WFF" localSheetId="15">#REF!</definedName>
    <definedName name="WFF" localSheetId="10">#REF!</definedName>
    <definedName name="WFF" localSheetId="7">#REF!</definedName>
    <definedName name="WFF" localSheetId="11">#REF!</definedName>
    <definedName name="WFF">#REF!</definedName>
    <definedName name="wfs" localSheetId="8">#REF!</definedName>
    <definedName name="wfs" localSheetId="12">#REF!</definedName>
    <definedName name="wfs" localSheetId="15">#REF!</definedName>
    <definedName name="wfs" localSheetId="10">#REF!</definedName>
    <definedName name="wfs" localSheetId="7">#REF!</definedName>
    <definedName name="wfs" localSheetId="11">#REF!</definedName>
    <definedName name="wfs">#REF!</definedName>
    <definedName name="WFSD" localSheetId="8">#REF!</definedName>
    <definedName name="WFSD" localSheetId="12">#REF!</definedName>
    <definedName name="WFSD" localSheetId="15">#REF!</definedName>
    <definedName name="WFSD" localSheetId="10">#REF!</definedName>
    <definedName name="WFSD" localSheetId="7">#REF!</definedName>
    <definedName name="WFSD" localSheetId="11">#REF!</definedName>
    <definedName name="WFSD">#REF!</definedName>
    <definedName name="wh" localSheetId="8">#REF!</definedName>
    <definedName name="wh" localSheetId="12">#REF!</definedName>
    <definedName name="wh" localSheetId="15">#REF!</definedName>
    <definedName name="wh" localSheetId="10">#REF!</definedName>
    <definedName name="wh" localSheetId="7">#REF!</definedName>
    <definedName name="wh" localSheetId="11">#REF!</definedName>
    <definedName name="wh">#REF!</definedName>
    <definedName name="wire" localSheetId="8">#REF!</definedName>
    <definedName name="wire" localSheetId="12">#REF!</definedName>
    <definedName name="wire" localSheetId="15">#REF!</definedName>
    <definedName name="wire" localSheetId="10">#REF!</definedName>
    <definedName name="wire" localSheetId="7">#REF!</definedName>
    <definedName name="wire" localSheetId="11">#REF!</definedName>
    <definedName name="wire">#REF!</definedName>
    <definedName name="WIRE_1" localSheetId="8">#REF!</definedName>
    <definedName name="WIRE_1" localSheetId="12">#REF!</definedName>
    <definedName name="WIRE_1" localSheetId="15">#REF!</definedName>
    <definedName name="WIRE_1" localSheetId="10">#REF!</definedName>
    <definedName name="WIRE_1" localSheetId="7">#REF!</definedName>
    <definedName name="WIRE_1" localSheetId="11">#REF!</definedName>
    <definedName name="WIRE_1">#REF!</definedName>
    <definedName name="WIRE_3" localSheetId="8">#REF!</definedName>
    <definedName name="WIRE_3" localSheetId="12">#REF!</definedName>
    <definedName name="WIRE_3" localSheetId="15">#REF!</definedName>
    <definedName name="WIRE_3" localSheetId="10">#REF!</definedName>
    <definedName name="WIRE_3" localSheetId="7">#REF!</definedName>
    <definedName name="WIRE_3" localSheetId="11">#REF!</definedName>
    <definedName name="WIRE_3">#REF!</definedName>
    <definedName name="WIRE_31" localSheetId="8">#REF!</definedName>
    <definedName name="WIRE_31" localSheetId="12">#REF!</definedName>
    <definedName name="WIRE_31" localSheetId="15">#REF!</definedName>
    <definedName name="WIRE_31" localSheetId="10">#REF!</definedName>
    <definedName name="WIRE_31" localSheetId="7">#REF!</definedName>
    <definedName name="WIRE_31" localSheetId="11">#REF!</definedName>
    <definedName name="WIRE_31">#REF!</definedName>
    <definedName name="wire16" localSheetId="8">#REF!</definedName>
    <definedName name="wire16" localSheetId="12">#REF!</definedName>
    <definedName name="wire16" localSheetId="15">#REF!</definedName>
    <definedName name="wire16" localSheetId="10">#REF!</definedName>
    <definedName name="wire16" localSheetId="7">#REF!</definedName>
    <definedName name="wire16" localSheetId="11">#REF!</definedName>
    <definedName name="wire16">#REF!</definedName>
    <definedName name="wire9" localSheetId="8">#REF!</definedName>
    <definedName name="wire9" localSheetId="12">#REF!</definedName>
    <definedName name="wire9" localSheetId="15">#REF!</definedName>
    <definedName name="wire9" localSheetId="10">#REF!</definedName>
    <definedName name="wire9" localSheetId="7">#REF!</definedName>
    <definedName name="wire9" localSheetId="11">#REF!</definedName>
    <definedName name="wire9">#REF!</definedName>
    <definedName name="wire99" localSheetId="8">#REF!</definedName>
    <definedName name="wire99" localSheetId="12">#REF!</definedName>
    <definedName name="wire99" localSheetId="15">#REF!</definedName>
    <definedName name="wire99" localSheetId="10">#REF!</definedName>
    <definedName name="wire99" localSheetId="7">#REF!</definedName>
    <definedName name="wire99" localSheetId="11">#REF!</definedName>
    <definedName name="wire99">#REF!</definedName>
    <definedName name="WL" localSheetId="8">#REF!</definedName>
    <definedName name="WL" localSheetId="12">#REF!</definedName>
    <definedName name="WL" localSheetId="15">#REF!</definedName>
    <definedName name="WL" localSheetId="10">#REF!</definedName>
    <definedName name="WL" localSheetId="7">#REF!</definedName>
    <definedName name="WL" localSheetId="11">#REF!</definedName>
    <definedName name="WL">#REF!</definedName>
    <definedName name="wm.조골재1" localSheetId="10" hidden="1">{#N/A,#N/A,FALSE,"조골재"}</definedName>
    <definedName name="wm.조골재1" hidden="1">{#N/A,#N/A,FALSE,"조골재"}</definedName>
    <definedName name="woochisu" localSheetId="8">#REF!</definedName>
    <definedName name="woochisu" localSheetId="12">#REF!</definedName>
    <definedName name="woochisu" localSheetId="15">#REF!</definedName>
    <definedName name="woochisu" localSheetId="10">#REF!</definedName>
    <definedName name="woochisu" localSheetId="7">#REF!</definedName>
    <definedName name="woochisu" localSheetId="11">#REF!</definedName>
    <definedName name="woochisu">#REF!</definedName>
    <definedName name="WPP" localSheetId="8">#REF!</definedName>
    <definedName name="WPP" localSheetId="12">#REF!</definedName>
    <definedName name="WPP" localSheetId="15">#REF!</definedName>
    <definedName name="WPP" localSheetId="10">#REF!</definedName>
    <definedName name="WPP" localSheetId="7">#REF!</definedName>
    <definedName name="WPP" localSheetId="11">#REF!</definedName>
    <definedName name="WPP">#REF!</definedName>
    <definedName name="wrn.111." localSheetId="22" hidden="1">{#N/A,#N/A,FALSE,"제목"}</definedName>
    <definedName name="wrn.111." localSheetId="18" hidden="1">{#N/A,#N/A,FALSE,"제목"}</definedName>
    <definedName name="wrn.111." localSheetId="17" hidden="1">{#N/A,#N/A,FALSE,"제목"}</definedName>
    <definedName name="wrn.111." localSheetId="23" hidden="1">{#N/A,#N/A,FALSE,"제목"}</definedName>
    <definedName name="wrn.111." localSheetId="21" hidden="1">{#N/A,#N/A,FALSE,"제목"}</definedName>
    <definedName name="wrn.111." localSheetId="20" hidden="1">{#N/A,#N/A,FALSE,"제목"}</definedName>
    <definedName name="wrn.111." localSheetId="19" hidden="1">{#N/A,#N/A,FALSE,"제목"}</definedName>
    <definedName name="wrn.111." localSheetId="26" hidden="1">{#N/A,#N/A,FALSE,"제목"}</definedName>
    <definedName name="wrn.111." hidden="1">{#N/A,#N/A,FALSE,"제목"}</definedName>
    <definedName name="wrn.2번." localSheetId="22" hidden="1">{#N/A,#N/A,FALSE,"2~8번"}</definedName>
    <definedName name="wrn.2번." localSheetId="18" hidden="1">{#N/A,#N/A,FALSE,"2~8번"}</definedName>
    <definedName name="wrn.2번." localSheetId="17" hidden="1">{#N/A,#N/A,FALSE,"2~8번"}</definedName>
    <definedName name="wrn.2번." localSheetId="10" hidden="1">{#N/A,#N/A,FALSE,"2~8번"}</definedName>
    <definedName name="wrn.2번." localSheetId="23" hidden="1">{#N/A,#N/A,FALSE,"2~8번"}</definedName>
    <definedName name="wrn.2번." localSheetId="21" hidden="1">{#N/A,#N/A,FALSE,"2~8번"}</definedName>
    <definedName name="wrn.2번." localSheetId="20" hidden="1">{#N/A,#N/A,FALSE,"2~8번"}</definedName>
    <definedName name="wrn.2번." localSheetId="19" hidden="1">{#N/A,#N/A,FALSE,"2~8번"}</definedName>
    <definedName name="wrn.2번." localSheetId="26" hidden="1">{#N/A,#N/A,FALSE,"2~8번"}</definedName>
    <definedName name="wrn.2번." hidden="1">{#N/A,#N/A,FALSE,"2~8번"}</definedName>
    <definedName name="wrn.FIII._.HOOK._.UP._.견적서." localSheetId="22" hidden="1">{#N/A,#N/A,TRUE,"960318-1";#N/A,#N/A,TRUE,"960318-2";#N/A,#N/A,TRUE,"960318-3"}</definedName>
    <definedName name="wrn.FIII._.HOOK._.UP._.견적서." localSheetId="18" hidden="1">{#N/A,#N/A,TRUE,"960318-1";#N/A,#N/A,TRUE,"960318-2";#N/A,#N/A,TRUE,"960318-3"}</definedName>
    <definedName name="wrn.FIII._.HOOK._.UP._.견적서." localSheetId="17" hidden="1">{#N/A,#N/A,TRUE,"960318-1";#N/A,#N/A,TRUE,"960318-2";#N/A,#N/A,TRUE,"960318-3"}</definedName>
    <definedName name="wrn.FIII._.HOOK._.UP._.견적서." localSheetId="23" hidden="1">{#N/A,#N/A,TRUE,"960318-1";#N/A,#N/A,TRUE,"960318-2";#N/A,#N/A,TRUE,"960318-3"}</definedName>
    <definedName name="wrn.FIII._.HOOK._.UP._.견적서." localSheetId="21" hidden="1">{#N/A,#N/A,TRUE,"960318-1";#N/A,#N/A,TRUE,"960318-2";#N/A,#N/A,TRUE,"960318-3"}</definedName>
    <definedName name="wrn.FIII._.HOOK._.UP._.견적서." localSheetId="20" hidden="1">{#N/A,#N/A,TRUE,"960318-1";#N/A,#N/A,TRUE,"960318-2";#N/A,#N/A,TRUE,"960318-3"}</definedName>
    <definedName name="wrn.FIII._.HOOK._.UP._.견적서." localSheetId="19" hidden="1">{#N/A,#N/A,TRUE,"960318-1";#N/A,#N/A,TRUE,"960318-2";#N/A,#N/A,TRUE,"960318-3"}</definedName>
    <definedName name="wrn.FIII._.HOOK._.UP._.견적서." localSheetId="26" hidden="1">{#N/A,#N/A,TRUE,"960318-1";#N/A,#N/A,TRUE,"960318-2";#N/A,#N/A,TRUE,"960318-3"}</definedName>
    <definedName name="wrn.FIII._.HOOK._.UP._.견적서." hidden="1">{#N/A,#N/A,TRUE,"960318-1";#N/A,#N/A,TRUE,"960318-2";#N/A,#N/A,TRUE,"960318-3"}</definedName>
    <definedName name="wrn.골재소요량." localSheetId="22" hidden="1">{#N/A,#N/A,FALSE,"골재소요량";#N/A,#N/A,FALSE,"골재소요량"}</definedName>
    <definedName name="wrn.골재소요량." localSheetId="18" hidden="1">{#N/A,#N/A,FALSE,"골재소요량";#N/A,#N/A,FALSE,"골재소요량"}</definedName>
    <definedName name="wrn.골재소요량." localSheetId="17" hidden="1">{#N/A,#N/A,FALSE,"골재소요량";#N/A,#N/A,FALSE,"골재소요량"}</definedName>
    <definedName name="wrn.골재소요량." localSheetId="10" hidden="1">{#N/A,#N/A,FALSE,"골재소요량";#N/A,#N/A,FALSE,"골재소요량"}</definedName>
    <definedName name="wrn.골재소요량." localSheetId="23" hidden="1">{#N/A,#N/A,FALSE,"골재소요량";#N/A,#N/A,FALSE,"골재소요량"}</definedName>
    <definedName name="wrn.골재소요량." localSheetId="21" hidden="1">{#N/A,#N/A,FALSE,"골재소요량";#N/A,#N/A,FALSE,"골재소요량"}</definedName>
    <definedName name="wrn.골재소요량." localSheetId="20" hidden="1">{#N/A,#N/A,FALSE,"골재소요량";#N/A,#N/A,FALSE,"골재소요량"}</definedName>
    <definedName name="wrn.골재소요량." localSheetId="19" hidden="1">{#N/A,#N/A,FALSE,"골재소요량";#N/A,#N/A,FALSE,"골재소요량"}</definedName>
    <definedName name="wrn.골재소요량." localSheetId="26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10" hidden="1">{#N/A,#N/A,FALSE,"전력간선"}</definedName>
    <definedName name="wrn.교육청." hidden="1">{#N/A,#N/A,FALSE,"전력간선"}</definedName>
    <definedName name="wrn.단가표지." localSheetId="22" hidden="1">{#N/A,#N/A,FALSE,"단가표지"}</definedName>
    <definedName name="wrn.단가표지." localSheetId="18" hidden="1">{#N/A,#N/A,FALSE,"단가표지"}</definedName>
    <definedName name="wrn.단가표지." localSheetId="17" hidden="1">{#N/A,#N/A,FALSE,"단가표지"}</definedName>
    <definedName name="wrn.단가표지." localSheetId="10" hidden="1">{#N/A,#N/A,FALSE,"단가표지"}</definedName>
    <definedName name="wrn.단가표지." localSheetId="23" hidden="1">{#N/A,#N/A,FALSE,"단가표지"}</definedName>
    <definedName name="wrn.단가표지." localSheetId="21" hidden="1">{#N/A,#N/A,FALSE,"단가표지"}</definedName>
    <definedName name="wrn.단가표지." localSheetId="20" hidden="1">{#N/A,#N/A,FALSE,"단가표지"}</definedName>
    <definedName name="wrn.단가표지." localSheetId="19" hidden="1">{#N/A,#N/A,FALSE,"단가표지"}</definedName>
    <definedName name="wrn.단가표지." localSheetId="26" hidden="1">{#N/A,#N/A,FALSE,"단가표지"}</definedName>
    <definedName name="wrn.단가표지." hidden="1">{#N/A,#N/A,FALSE,"단가표지"}</definedName>
    <definedName name="wrn.운반시간." localSheetId="22" hidden="1">{#N/A,#N/A,FALSE,"운반시간"}</definedName>
    <definedName name="wrn.운반시간." localSheetId="18" hidden="1">{#N/A,#N/A,FALSE,"운반시간"}</definedName>
    <definedName name="wrn.운반시간." localSheetId="17" hidden="1">{#N/A,#N/A,FALSE,"운반시간"}</definedName>
    <definedName name="wrn.운반시간." localSheetId="10" hidden="1">{#N/A,#N/A,FALSE,"운반시간"}</definedName>
    <definedName name="wrn.운반시간." localSheetId="23" hidden="1">{#N/A,#N/A,FALSE,"운반시간"}</definedName>
    <definedName name="wrn.운반시간." localSheetId="21" hidden="1">{#N/A,#N/A,FALSE,"운반시간"}</definedName>
    <definedName name="wrn.운반시간." localSheetId="20" hidden="1">{#N/A,#N/A,FALSE,"운반시간"}</definedName>
    <definedName name="wrn.운반시간." localSheetId="19" hidden="1">{#N/A,#N/A,FALSE,"운반시간"}</definedName>
    <definedName name="wrn.운반시간." localSheetId="26" hidden="1">{#N/A,#N/A,FALSE,"운반시간"}</definedName>
    <definedName name="wrn.운반시간." hidden="1">{#N/A,#N/A,FALSE,"운반시간"}</definedName>
    <definedName name="wrn.이태원._.철근." localSheetId="10" hidden="1">{#N/A,#N/A,FALSE,"이태원철근"}</definedName>
    <definedName name="wrn.이태원._.철근." hidden="1">{#N/A,#N/A,FALSE,"이태원철근"}</definedName>
    <definedName name="wrn.전열선출서." localSheetId="0" hidden="1">{#N/A,#N/A,FALSE,"전열산출서"}</definedName>
    <definedName name="wrn.전열선출서." localSheetId="10" hidden="1">{#N/A,#N/A,FALSE,"전열산출서"}</definedName>
    <definedName name="wrn.전열선출서." hidden="1">{#N/A,#N/A,FALSE,"전열산출서"}</definedName>
    <definedName name="wrn.조골재." localSheetId="22" hidden="1">{#N/A,#N/A,FALSE,"조골재"}</definedName>
    <definedName name="wrn.조골재." localSheetId="18" hidden="1">{#N/A,#N/A,FALSE,"조골재"}</definedName>
    <definedName name="wrn.조골재." localSheetId="17" hidden="1">{#N/A,#N/A,FALSE,"조골재"}</definedName>
    <definedName name="wrn.조골재." localSheetId="10" hidden="1">{#N/A,#N/A,FALSE,"조골재"}</definedName>
    <definedName name="wrn.조골재." localSheetId="23" hidden="1">{#N/A,#N/A,FALSE,"조골재"}</definedName>
    <definedName name="wrn.조골재." localSheetId="21" hidden="1">{#N/A,#N/A,FALSE,"조골재"}</definedName>
    <definedName name="wrn.조골재." localSheetId="20" hidden="1">{#N/A,#N/A,FALSE,"조골재"}</definedName>
    <definedName name="wrn.조골재." localSheetId="19" hidden="1">{#N/A,#N/A,FALSE,"조골재"}</definedName>
    <definedName name="wrn.조골재." localSheetId="26" hidden="1">{#N/A,#N/A,FALSE,"조골재"}</definedName>
    <definedName name="wrn.조골재." hidden="1">{#N/A,#N/A,FALSE,"조골재"}</definedName>
    <definedName name="wrn.철골집계표._.5칸." localSheetId="10" hidden="1">{#N/A,#N/A,FALSE,"Sheet1"}</definedName>
    <definedName name="wrn.철골집계표._.5칸." hidden="1">{#N/A,#N/A,FALSE,"Sheet1"}</definedName>
    <definedName name="wrn.표지목차." localSheetId="22" hidden="1">{#N/A,#N/A,FALSE,"표지목차"}</definedName>
    <definedName name="wrn.표지목차." localSheetId="18" hidden="1">{#N/A,#N/A,FALSE,"표지목차"}</definedName>
    <definedName name="wrn.표지목차." localSheetId="17" hidden="1">{#N/A,#N/A,FALSE,"표지목차"}</definedName>
    <definedName name="wrn.표지목차." localSheetId="10" hidden="1">{#N/A,#N/A,FALSE,"표지목차"}</definedName>
    <definedName name="wrn.표지목차." localSheetId="23" hidden="1">{#N/A,#N/A,FALSE,"표지목차"}</definedName>
    <definedName name="wrn.표지목차." localSheetId="21" hidden="1">{#N/A,#N/A,FALSE,"표지목차"}</definedName>
    <definedName name="wrn.표지목차." localSheetId="20" hidden="1">{#N/A,#N/A,FALSE,"표지목차"}</definedName>
    <definedName name="wrn.표지목차." localSheetId="19" hidden="1">{#N/A,#N/A,FALSE,"표지목차"}</definedName>
    <definedName name="wrn.표지목차." localSheetId="26" hidden="1">{#N/A,#N/A,FALSE,"표지목차"}</definedName>
    <definedName name="wrn.표지목차." hidden="1">{#N/A,#N/A,FALSE,"표지목차"}</definedName>
    <definedName name="wrn.혼합골재." localSheetId="22" hidden="1">{#N/A,#N/A,FALSE,"혼합골재"}</definedName>
    <definedName name="wrn.혼합골재." localSheetId="18" hidden="1">{#N/A,#N/A,FALSE,"혼합골재"}</definedName>
    <definedName name="wrn.혼합골재." localSheetId="17" hidden="1">{#N/A,#N/A,FALSE,"혼합골재"}</definedName>
    <definedName name="wrn.혼합골재." localSheetId="10" hidden="1">{#N/A,#N/A,FALSE,"혼합골재"}</definedName>
    <definedName name="wrn.혼합골재." localSheetId="23" hidden="1">{#N/A,#N/A,FALSE,"혼합골재"}</definedName>
    <definedName name="wrn.혼합골재." localSheetId="21" hidden="1">{#N/A,#N/A,FALSE,"혼합골재"}</definedName>
    <definedName name="wrn.혼합골재." localSheetId="20" hidden="1">{#N/A,#N/A,FALSE,"혼합골재"}</definedName>
    <definedName name="wrn.혼합골재." localSheetId="19" hidden="1">{#N/A,#N/A,FALSE,"혼합골재"}</definedName>
    <definedName name="wrn.혼합골재." localSheetId="26" hidden="1">{#N/A,#N/A,FALSE,"혼합골재"}</definedName>
    <definedName name="wrn.혼합골재." hidden="1">{#N/A,#N/A,FALSE,"혼합골재"}</definedName>
    <definedName name="WS" localSheetId="9">#REF!</definedName>
    <definedName name="WS" localSheetId="13">#REF!</definedName>
    <definedName name="WS" localSheetId="8">#REF!</definedName>
    <definedName name="WS" localSheetId="12">#REF!</definedName>
    <definedName name="WS" localSheetId="15">#REF!</definedName>
    <definedName name="WS" localSheetId="10">#REF!</definedName>
    <definedName name="WS" localSheetId="7">#REF!</definedName>
    <definedName name="WS" localSheetId="11">#REF!</definedName>
    <definedName name="WS">#REF!</definedName>
    <definedName name="WSO" localSheetId="8">#REF!</definedName>
    <definedName name="WSO" localSheetId="12">#REF!</definedName>
    <definedName name="WSO" localSheetId="15">#REF!</definedName>
    <definedName name="WSO" localSheetId="10">#REF!</definedName>
    <definedName name="WSO" localSheetId="7">#REF!</definedName>
    <definedName name="WSO" localSheetId="11">#REF!</definedName>
    <definedName name="WSO">#REF!</definedName>
    <definedName name="WSUM" localSheetId="9">#REF!</definedName>
    <definedName name="WSUM" localSheetId="13">#REF!</definedName>
    <definedName name="WSUM" localSheetId="8">#REF!</definedName>
    <definedName name="WSUM" localSheetId="12">#REF!</definedName>
    <definedName name="WSUM" localSheetId="15">#REF!</definedName>
    <definedName name="WSUM" localSheetId="10">#REF!</definedName>
    <definedName name="WSUM" localSheetId="7">#REF!</definedName>
    <definedName name="WSUM" localSheetId="11">#REF!</definedName>
    <definedName name="WSUM">#REF!</definedName>
    <definedName name="Ws삼" localSheetId="0">#REF!</definedName>
    <definedName name="Ws삼" localSheetId="8">#REF!</definedName>
    <definedName name="Ws삼" localSheetId="12">#REF!</definedName>
    <definedName name="Ws삼" localSheetId="15">#REF!</definedName>
    <definedName name="Ws삼" localSheetId="10">#REF!</definedName>
    <definedName name="Ws삼" localSheetId="7">#REF!</definedName>
    <definedName name="Ws삼" localSheetId="11">#REF!</definedName>
    <definedName name="Ws삼">#REF!</definedName>
    <definedName name="Ws이" localSheetId="0">#REF!</definedName>
    <definedName name="Ws이" localSheetId="8">#REF!</definedName>
    <definedName name="Ws이" localSheetId="12">#REF!</definedName>
    <definedName name="Ws이" localSheetId="15">#REF!</definedName>
    <definedName name="Ws이" localSheetId="10">#REF!</definedName>
    <definedName name="Ws이" localSheetId="7">#REF!</definedName>
    <definedName name="Ws이" localSheetId="11">#REF!</definedName>
    <definedName name="Ws이">#REF!</definedName>
    <definedName name="Ws일" localSheetId="0">#REF!</definedName>
    <definedName name="Ws일" localSheetId="8">#REF!</definedName>
    <definedName name="Ws일" localSheetId="12">#REF!</definedName>
    <definedName name="Ws일" localSheetId="15">#REF!</definedName>
    <definedName name="Ws일" localSheetId="10">#REF!</definedName>
    <definedName name="Ws일" localSheetId="7">#REF!</definedName>
    <definedName name="Ws일" localSheetId="11">#REF!</definedName>
    <definedName name="Ws일">#REF!</definedName>
    <definedName name="WT" localSheetId="0">#REF!</definedName>
    <definedName name="WT" localSheetId="8">#REF!</definedName>
    <definedName name="WT" localSheetId="12">#REF!</definedName>
    <definedName name="WT" localSheetId="15">#REF!</definedName>
    <definedName name="WT" localSheetId="10">#REF!</definedName>
    <definedName name="WT" localSheetId="7">#REF!</definedName>
    <definedName name="WT" localSheetId="11">#REF!</definedName>
    <definedName name="WT">#REF!</definedName>
    <definedName name="wtwert" localSheetId="10" hidden="1">{#N/A,#N/A,FALSE,"이태원철근"}</definedName>
    <definedName name="wtwert" hidden="1">{#N/A,#N/A,FALSE,"이태원철근"}</definedName>
    <definedName name="www" localSheetId="22" hidden="1">{#N/A,#N/A,FALSE,"단가표지"}</definedName>
    <definedName name="www" localSheetId="18" hidden="1">{#N/A,#N/A,FALSE,"단가표지"}</definedName>
    <definedName name="www" localSheetId="17" hidden="1">{#N/A,#N/A,FALSE,"단가표지"}</definedName>
    <definedName name="www" localSheetId="23" hidden="1">{#N/A,#N/A,FALSE,"단가표지"}</definedName>
    <definedName name="www" localSheetId="21" hidden="1">{#N/A,#N/A,FALSE,"단가표지"}</definedName>
    <definedName name="www" localSheetId="20" hidden="1">{#N/A,#N/A,FALSE,"단가표지"}</definedName>
    <definedName name="www" localSheetId="19" hidden="1">{#N/A,#N/A,FALSE,"단가표지"}</definedName>
    <definedName name="www" localSheetId="26" hidden="1">{#N/A,#N/A,FALSE,"단가표지"}</definedName>
    <definedName name="www" hidden="1">{#N/A,#N/A,FALSE,"단가표지"}</definedName>
    <definedName name="X" localSheetId="0">#REF!</definedName>
    <definedName name="X" localSheetId="8">#REF!</definedName>
    <definedName name="X" localSheetId="12">#REF!</definedName>
    <definedName name="X" localSheetId="15">#REF!</definedName>
    <definedName name="X" localSheetId="10">#REF!</definedName>
    <definedName name="X" localSheetId="7">#REF!</definedName>
    <definedName name="X" localSheetId="11">#REF!</definedName>
    <definedName name="X">#REF!</definedName>
    <definedName name="X9701D_일위대가_List" localSheetId="8">#REF!</definedName>
    <definedName name="X9701D_일위대가_List" localSheetId="12">#REF!</definedName>
    <definedName name="X9701D_일위대가_List" localSheetId="15">#REF!</definedName>
    <definedName name="X9701D_일위대가_List" localSheetId="10">#REF!</definedName>
    <definedName name="X9701D_일위대가_List" localSheetId="7">#REF!</definedName>
    <definedName name="X9701D_일위대가_List" localSheetId="11">#REF!</definedName>
    <definedName name="X9701D_일위대가_List">#REF!</definedName>
    <definedName name="xcvb" localSheetId="10" hidden="1">{#N/A,#N/A,FALSE,"이태원철근"}</definedName>
    <definedName name="xcvb" hidden="1">{#N/A,#N/A,FALSE,"이태원철근"}</definedName>
    <definedName name="xfe" localSheetId="8">#REF!</definedName>
    <definedName name="xfe" localSheetId="12">#REF!</definedName>
    <definedName name="xfe" localSheetId="15">#REF!</definedName>
    <definedName name="xfe" localSheetId="10">#REF!</definedName>
    <definedName name="xfe" localSheetId="7">#REF!</definedName>
    <definedName name="xfe" localSheetId="11">#REF!</definedName>
    <definedName name="xfe">#REF!</definedName>
    <definedName name="XSE" localSheetId="8">#REF!</definedName>
    <definedName name="XSE" localSheetId="12">#REF!</definedName>
    <definedName name="XSE" localSheetId="15">#REF!</definedName>
    <definedName name="XSE" localSheetId="10">#REF!</definedName>
    <definedName name="XSE" localSheetId="7">#REF!</definedName>
    <definedName name="XSE" localSheetId="11">#REF!</definedName>
    <definedName name="XSE">#REF!</definedName>
    <definedName name="xx" localSheetId="9">#REF!</definedName>
    <definedName name="xx" localSheetId="13">#REF!</definedName>
    <definedName name="xx" localSheetId="8">#REF!</definedName>
    <definedName name="xx" localSheetId="12">#REF!</definedName>
    <definedName name="xx" localSheetId="15">#REF!</definedName>
    <definedName name="xx" localSheetId="10">#REF!</definedName>
    <definedName name="xx" localSheetId="7">#REF!</definedName>
    <definedName name="xx" localSheetId="11">#REF!</definedName>
    <definedName name="xx">#REF!</definedName>
    <definedName name="y" localSheetId="0">#REF!</definedName>
    <definedName name="y" localSheetId="9">#REF!</definedName>
    <definedName name="y" localSheetId="13">#REF!</definedName>
    <definedName name="y" localSheetId="8">#REF!</definedName>
    <definedName name="y" localSheetId="12">#REF!</definedName>
    <definedName name="y" localSheetId="15">#REF!</definedName>
    <definedName name="y" localSheetId="10">#REF!</definedName>
    <definedName name="y" localSheetId="7">#REF!</definedName>
    <definedName name="y" localSheetId="11">#REF!</definedName>
    <definedName name="y">#REF!</definedName>
    <definedName name="YC" localSheetId="9">#REF!</definedName>
    <definedName name="YC" localSheetId="13">#REF!</definedName>
    <definedName name="YC" localSheetId="8">#REF!</definedName>
    <definedName name="YC" localSheetId="12">#REF!</definedName>
    <definedName name="YC" localSheetId="15">#REF!</definedName>
    <definedName name="YC" localSheetId="10">#REF!</definedName>
    <definedName name="YC" localSheetId="7">#REF!</definedName>
    <definedName name="YC" localSheetId="11">#REF!</definedName>
    <definedName name="YC">#REF!</definedName>
    <definedName name="ygfdtrg" localSheetId="8">#REF!</definedName>
    <definedName name="ygfdtrg" localSheetId="12">#REF!</definedName>
    <definedName name="ygfdtrg" localSheetId="15">#REF!</definedName>
    <definedName name="ygfdtrg" localSheetId="10">#REF!</definedName>
    <definedName name="ygfdtrg" localSheetId="7">#REF!</definedName>
    <definedName name="ygfdtrg" localSheetId="11">#REF!</definedName>
    <definedName name="ygfdtrg">#REF!</definedName>
    <definedName name="YHJ" localSheetId="8">#REF!</definedName>
    <definedName name="YHJ" localSheetId="12">#REF!</definedName>
    <definedName name="YHJ" localSheetId="15">#REF!</definedName>
    <definedName name="YHJ" localSheetId="10">#REF!</definedName>
    <definedName name="YHJ" localSheetId="7">#REF!</definedName>
    <definedName name="YHJ" localSheetId="11">#REF!</definedName>
    <definedName name="YHJ">#REF!</definedName>
    <definedName name="yrtgftr" localSheetId="8">#REF!</definedName>
    <definedName name="yrtgftr" localSheetId="12">#REF!</definedName>
    <definedName name="yrtgftr" localSheetId="15">#REF!</definedName>
    <definedName name="yrtgftr" localSheetId="10">#REF!</definedName>
    <definedName name="yrtgftr" localSheetId="7">#REF!</definedName>
    <definedName name="yrtgftr" localSheetId="11">#REF!</definedName>
    <definedName name="yrtgftr">#REF!</definedName>
    <definedName name="ytbty" localSheetId="8">#REF!</definedName>
    <definedName name="ytbty" localSheetId="12">#REF!</definedName>
    <definedName name="ytbty" localSheetId="15">#REF!</definedName>
    <definedName name="ytbty" localSheetId="10">#REF!</definedName>
    <definedName name="ytbty" localSheetId="7">#REF!</definedName>
    <definedName name="ytbty" localSheetId="11">#REF!</definedName>
    <definedName name="ytbty">#REF!</definedName>
    <definedName name="yuktbik" localSheetId="8">#REF!</definedName>
    <definedName name="yuktbik" localSheetId="12">#REF!</definedName>
    <definedName name="yuktbik" localSheetId="15">#REF!</definedName>
    <definedName name="yuktbik" localSheetId="10">#REF!</definedName>
    <definedName name="yuktbik" localSheetId="7">#REF!</definedName>
    <definedName name="yuktbik" localSheetId="11">#REF!</definedName>
    <definedName name="yuktbik">#REF!</definedName>
    <definedName name="yuktd13" localSheetId="8">#REF!</definedName>
    <definedName name="yuktd13" localSheetId="12">#REF!</definedName>
    <definedName name="yuktd13" localSheetId="15">#REF!</definedName>
    <definedName name="yuktd13" localSheetId="10">#REF!</definedName>
    <definedName name="yuktd13" localSheetId="7">#REF!</definedName>
    <definedName name="yuktd13" localSheetId="11">#REF!</definedName>
    <definedName name="yuktd13">#REF!</definedName>
    <definedName name="yuktd16" localSheetId="8">#REF!</definedName>
    <definedName name="yuktd16" localSheetId="12">#REF!</definedName>
    <definedName name="yuktd16" localSheetId="15">#REF!</definedName>
    <definedName name="yuktd16" localSheetId="10">#REF!</definedName>
    <definedName name="yuktd16" localSheetId="7">#REF!</definedName>
    <definedName name="yuktd16" localSheetId="11">#REF!</definedName>
    <definedName name="yuktd16">#REF!</definedName>
    <definedName name="yuktd19" localSheetId="8">#REF!</definedName>
    <definedName name="yuktd19" localSheetId="12">#REF!</definedName>
    <definedName name="yuktd19" localSheetId="15">#REF!</definedName>
    <definedName name="yuktd19" localSheetId="10">#REF!</definedName>
    <definedName name="yuktd19" localSheetId="7">#REF!</definedName>
    <definedName name="yuktd19" localSheetId="11">#REF!</definedName>
    <definedName name="yuktd19">#REF!</definedName>
    <definedName name="yuktd22" localSheetId="8">#REF!</definedName>
    <definedName name="yuktd22" localSheetId="12">#REF!</definedName>
    <definedName name="yuktd22" localSheetId="15">#REF!</definedName>
    <definedName name="yuktd22" localSheetId="10">#REF!</definedName>
    <definedName name="yuktd22" localSheetId="7">#REF!</definedName>
    <definedName name="yuktd22" localSheetId="11">#REF!</definedName>
    <definedName name="yuktd22">#REF!</definedName>
    <definedName name="yuktd25" localSheetId="8">#REF!</definedName>
    <definedName name="yuktd25" localSheetId="12">#REF!</definedName>
    <definedName name="yuktd25" localSheetId="15">#REF!</definedName>
    <definedName name="yuktd25" localSheetId="10">#REF!</definedName>
    <definedName name="yuktd25" localSheetId="7">#REF!</definedName>
    <definedName name="yuktd25" localSheetId="11">#REF!</definedName>
    <definedName name="yuktd25">#REF!</definedName>
    <definedName name="yuktd29" localSheetId="8">#REF!</definedName>
    <definedName name="yuktd29" localSheetId="12">#REF!</definedName>
    <definedName name="yuktd29" localSheetId="15">#REF!</definedName>
    <definedName name="yuktd29" localSheetId="10">#REF!</definedName>
    <definedName name="yuktd29" localSheetId="7">#REF!</definedName>
    <definedName name="yuktd29" localSheetId="11">#REF!</definedName>
    <definedName name="yuktd29">#REF!</definedName>
    <definedName name="yuktform" localSheetId="8">#REF!</definedName>
    <definedName name="yuktform" localSheetId="12">#REF!</definedName>
    <definedName name="yuktform" localSheetId="15">#REF!</definedName>
    <definedName name="yuktform" localSheetId="10">#REF!</definedName>
    <definedName name="yuktform" localSheetId="7">#REF!</definedName>
    <definedName name="yuktform" localSheetId="11">#REF!</definedName>
    <definedName name="yuktform">#REF!</definedName>
    <definedName name="yuktjabs" localSheetId="8">#REF!</definedName>
    <definedName name="yuktjabs" localSheetId="12">#REF!</definedName>
    <definedName name="yuktjabs" localSheetId="15">#REF!</definedName>
    <definedName name="yuktjabs" localSheetId="10">#REF!</definedName>
    <definedName name="yuktjabs" localSheetId="7">#REF!</definedName>
    <definedName name="yuktjabs" localSheetId="11">#REF!</definedName>
    <definedName name="yuktjabs">#REF!</definedName>
    <definedName name="yuktpvc" localSheetId="8">#REF!</definedName>
    <definedName name="yuktpvc" localSheetId="12">#REF!</definedName>
    <definedName name="yuktpvc" localSheetId="15">#REF!</definedName>
    <definedName name="yuktpvc" localSheetId="10">#REF!</definedName>
    <definedName name="yuktpvc" localSheetId="7">#REF!</definedName>
    <definedName name="yuktpvc" localSheetId="11">#REF!</definedName>
    <definedName name="yuktpvc">#REF!</definedName>
    <definedName name="yuktsin" localSheetId="8">#REF!</definedName>
    <definedName name="yuktsin" localSheetId="12">#REF!</definedName>
    <definedName name="yuktsin" localSheetId="15">#REF!</definedName>
    <definedName name="yuktsin" localSheetId="10">#REF!</definedName>
    <definedName name="yuktsin" localSheetId="7">#REF!</definedName>
    <definedName name="yuktsin" localSheetId="11">#REF!</definedName>
    <definedName name="yuktsin">#REF!</definedName>
    <definedName name="ZP" localSheetId="8">#REF!</definedName>
    <definedName name="ZP" localSheetId="12">#REF!</definedName>
    <definedName name="ZP" localSheetId="15">#REF!</definedName>
    <definedName name="ZP" localSheetId="10">#REF!</definedName>
    <definedName name="ZP" localSheetId="7">#REF!</definedName>
    <definedName name="ZP" localSheetId="11">#REF!</definedName>
    <definedName name="ZP">#REF!</definedName>
    <definedName name="ZXC" localSheetId="10" hidden="1">{#N/A,#N/A,FALSE,"이태원철근"}</definedName>
    <definedName name="ZXC" hidden="1">{#N/A,#N/A,FALSE,"이태원철근"}</definedName>
    <definedName name="zxcv" localSheetId="10" hidden="1">{#N/A,#N/A,FALSE,"이태원철근"}</definedName>
    <definedName name="zxcv" hidden="1">{#N/A,#N/A,FALSE,"이태원철근"}</definedName>
    <definedName name="ZZ" localSheetId="0">#REF!</definedName>
    <definedName name="ZZ" localSheetId="8">#REF!</definedName>
    <definedName name="ZZ" localSheetId="12">#REF!</definedName>
    <definedName name="ZZ" localSheetId="15">#REF!</definedName>
    <definedName name="ZZ" localSheetId="10">#REF!</definedName>
    <definedName name="ZZ" localSheetId="7">#REF!</definedName>
    <definedName name="ZZ" localSheetId="11">#REF!</definedName>
    <definedName name="ZZ">#REF!</definedName>
    <definedName name="zzz" localSheetId="0">#REF!</definedName>
    <definedName name="zzz" localSheetId="8">#REF!</definedName>
    <definedName name="zzz" localSheetId="12">#REF!</definedName>
    <definedName name="zzz" localSheetId="15">#REF!</definedName>
    <definedName name="zzz" localSheetId="10">#REF!</definedName>
    <definedName name="zzz" localSheetId="7">#REF!</definedName>
    <definedName name="zzz" localSheetId="11">#REF!</definedName>
    <definedName name="zzz">#REF!</definedName>
    <definedName name="zzzzzzz" localSheetId="0">#REF!</definedName>
    <definedName name="zzzzzzz" localSheetId="8">#REF!</definedName>
    <definedName name="zzzzzzz" localSheetId="12">#REF!</definedName>
    <definedName name="zzzzzzz" localSheetId="15">#REF!</definedName>
    <definedName name="zzzzzzz" localSheetId="10">#REF!</definedName>
    <definedName name="zzzzzzz" localSheetId="7">#REF!</definedName>
    <definedName name="zzzzzzz" localSheetId="11">#REF!</definedName>
    <definedName name="zzzzzzz">#REF!</definedName>
    <definedName name="zzzzzzzz" localSheetId="0">#REF!</definedName>
    <definedName name="zzzzzzzz" localSheetId="8">#REF!</definedName>
    <definedName name="zzzzzzzz" localSheetId="12">#REF!</definedName>
    <definedName name="zzzzzzzz" localSheetId="15">#REF!</definedName>
    <definedName name="zzzzzzzz" localSheetId="10">#REF!</definedName>
    <definedName name="zzzzzzzz" localSheetId="7">#REF!</definedName>
    <definedName name="zzzzzzzz" localSheetId="11">#REF!</definedName>
    <definedName name="zzzzzzzz">#REF!</definedName>
    <definedName name="ㄱ" localSheetId="9">#REF!</definedName>
    <definedName name="ㄱ" localSheetId="13">#REF!</definedName>
    <definedName name="ㄱ" localSheetId="8">#REF!</definedName>
    <definedName name="ㄱ" localSheetId="12">#REF!</definedName>
    <definedName name="ㄱ" localSheetId="15">#REF!</definedName>
    <definedName name="ㄱ" localSheetId="10">#REF!</definedName>
    <definedName name="ㄱ" localSheetId="7">#REF!</definedName>
    <definedName name="ㄱ" localSheetId="11">#REF!</definedName>
    <definedName name="ㄱ">#REF!</definedName>
    <definedName name="ㄱㅈㅎ" localSheetId="8" hidden="1">#REF!</definedName>
    <definedName name="ㄱㅈㅎ" localSheetId="12" hidden="1">#REF!</definedName>
    <definedName name="ㄱㅈㅎ" localSheetId="15" hidden="1">#REF!</definedName>
    <definedName name="ㄱㅈㅎ" localSheetId="10" hidden="1">#REF!</definedName>
    <definedName name="ㄱㅈㅎ" localSheetId="7" hidden="1">#REF!</definedName>
    <definedName name="ㄱㅈㅎ" localSheetId="11" hidden="1">#REF!</definedName>
    <definedName name="ㄱㅈㅎ" hidden="1">#REF!</definedName>
    <definedName name="가" localSheetId="9">#REF!</definedName>
    <definedName name="가" localSheetId="13">#REF!</definedName>
    <definedName name="가" localSheetId="8">#REF!</definedName>
    <definedName name="가" localSheetId="12">#REF!</definedName>
    <definedName name="가" localSheetId="15">#REF!</definedName>
    <definedName name="가" localSheetId="10">#REF!</definedName>
    <definedName name="가" localSheetId="7">#REF!</definedName>
    <definedName name="가" localSheetId="11">#REF!</definedName>
    <definedName name="가">#REF!</definedName>
    <definedName name="가나다람ㅁㅁㅁ" localSheetId="8">#REF!</definedName>
    <definedName name="가나다람ㅁㅁㅁ" localSheetId="12">#REF!</definedName>
    <definedName name="가나다람ㅁㅁㅁ" localSheetId="15">#REF!</definedName>
    <definedName name="가나다람ㅁㅁㅁ" localSheetId="10">#REF!</definedName>
    <definedName name="가나다람ㅁㅁㅁ" localSheetId="7">#REF!</definedName>
    <definedName name="가나다람ㅁㅁㅁ" localSheetId="11">#REF!</definedName>
    <definedName name="가나다람ㅁㅁㅁ">#REF!</definedName>
    <definedName name="가라" localSheetId="8">#REF!</definedName>
    <definedName name="가라" localSheetId="12">#REF!</definedName>
    <definedName name="가라" localSheetId="15">#REF!</definedName>
    <definedName name="가라" localSheetId="10">#REF!</definedName>
    <definedName name="가라" localSheetId="7">#REF!</definedName>
    <definedName name="가라" localSheetId="11">#REF!</definedName>
    <definedName name="가라">#REF!</definedName>
    <definedName name="가로등" localSheetId="8">#N/A</definedName>
    <definedName name="가로등" localSheetId="12">#N/A</definedName>
    <definedName name="가로등" localSheetId="10">#N/A</definedName>
    <definedName name="가로등">[0]!가로등</definedName>
    <definedName name="가로등부표1" localSheetId="8">[6]!Macro13</definedName>
    <definedName name="가로등부표1" localSheetId="12">[6]!Macro13</definedName>
    <definedName name="가로등부표1" localSheetId="15">[6]!Macro13</definedName>
    <definedName name="가로등부표1">[6]!Macro13</definedName>
    <definedName name="가로등부표2" localSheetId="8">#REF!,#REF!</definedName>
    <definedName name="가로등부표2" localSheetId="12">#REF!,#REF!</definedName>
    <definedName name="가로등부표2" localSheetId="22">#REF!,#REF!</definedName>
    <definedName name="가로등부표2" localSheetId="18">#REF!,#REF!</definedName>
    <definedName name="가로등부표2" localSheetId="15">#REF!,#REF!</definedName>
    <definedName name="가로등부표2" localSheetId="10">#REF!,#REF!</definedName>
    <definedName name="가로등부표2" localSheetId="7">#REF!,#REF!</definedName>
    <definedName name="가로등부표2" localSheetId="11">#REF!,#REF!</definedName>
    <definedName name="가로등부표2" localSheetId="21">#REF!,#REF!</definedName>
    <definedName name="가로등부표2" localSheetId="20">#REF!,#REF!</definedName>
    <definedName name="가로등부표2" localSheetId="19">#REF!,#REF!</definedName>
    <definedName name="가로등부표2" localSheetId="26">#REF!,#REF!</definedName>
    <definedName name="가로등부표2">#REF!,#REF!</definedName>
    <definedName name="가로등입력" localSheetId="8">#N/A</definedName>
    <definedName name="가로등입력" localSheetId="12">#N/A</definedName>
    <definedName name="가로등입력" localSheetId="10">#N/A</definedName>
    <definedName name="가로등입력">[0]!가로등입력</definedName>
    <definedName name="가로등주" localSheetId="8">#REF!</definedName>
    <definedName name="가로등주" localSheetId="12">#REF!</definedName>
    <definedName name="가로등주" localSheetId="15">#REF!</definedName>
    <definedName name="가로등주" localSheetId="10">#REF!</definedName>
    <definedName name="가로등주" localSheetId="7">#REF!</definedName>
    <definedName name="가로등주" localSheetId="11">#REF!</definedName>
    <definedName name="가로등주">#REF!</definedName>
    <definedName name="가설공사" localSheetId="8">#REF!</definedName>
    <definedName name="가설공사" localSheetId="12">#REF!</definedName>
    <definedName name="가설공사" localSheetId="15">#REF!</definedName>
    <definedName name="가설공사" localSheetId="10">#REF!</definedName>
    <definedName name="가설공사" localSheetId="7">#REF!</definedName>
    <definedName name="가설공사" localSheetId="11">#REF!</definedName>
    <definedName name="가설공사">#REF!</definedName>
    <definedName name="가설공사비" localSheetId="8">#REF!</definedName>
    <definedName name="가설공사비" localSheetId="12">#REF!</definedName>
    <definedName name="가설공사비" localSheetId="15">#REF!</definedName>
    <definedName name="가설공사비" localSheetId="10">#REF!</definedName>
    <definedName name="가설공사비" localSheetId="7">#REF!</definedName>
    <definedName name="가설공사비" localSheetId="11">#REF!</definedName>
    <definedName name="가설공사비">#REF!</definedName>
    <definedName name="가시나무H4.5" localSheetId="8">#REF!</definedName>
    <definedName name="가시나무H4.5" localSheetId="12">#REF!</definedName>
    <definedName name="가시나무H4.5" localSheetId="15">#REF!</definedName>
    <definedName name="가시나무H4.5" localSheetId="10">#REF!</definedName>
    <definedName name="가시나무H4.5" localSheetId="7">#REF!</definedName>
    <definedName name="가시나무H4.5" localSheetId="11">#REF!</definedName>
    <definedName name="가시나무H4.5">#REF!</definedName>
    <definedName name="가식장" localSheetId="9">#REF!</definedName>
    <definedName name="가식장" localSheetId="13">#REF!</definedName>
    <definedName name="가식장" localSheetId="8">#REF!</definedName>
    <definedName name="가식장" localSheetId="12">#REF!</definedName>
    <definedName name="가식장" localSheetId="15">#REF!</definedName>
    <definedName name="가식장" localSheetId="10">#REF!</definedName>
    <definedName name="가식장" localSheetId="7">#REF!</definedName>
    <definedName name="가식장" localSheetId="11">#REF!</definedName>
    <definedName name="가식장">#REF!</definedName>
    <definedName name="각종함" localSheetId="8">#REF!</definedName>
    <definedName name="각종함" localSheetId="12">#REF!</definedName>
    <definedName name="각종함" localSheetId="15">#REF!</definedName>
    <definedName name="각종함" localSheetId="10">#REF!</definedName>
    <definedName name="각종함" localSheetId="7">#REF!</definedName>
    <definedName name="각종함" localSheetId="11">#REF!</definedName>
    <definedName name="각종함">#REF!</definedName>
    <definedName name="간접공사비" localSheetId="8">#REF!</definedName>
    <definedName name="간접공사비" localSheetId="12">#REF!</definedName>
    <definedName name="간접공사비" localSheetId="15">#REF!</definedName>
    <definedName name="간접공사비" localSheetId="10">#REF!</definedName>
    <definedName name="간접공사비" localSheetId="7">#REF!</definedName>
    <definedName name="간접공사비" localSheetId="11">#REF!</definedName>
    <definedName name="간접공사비">#REF!</definedName>
    <definedName name="간접노무비" localSheetId="8">#REF!</definedName>
    <definedName name="간접노무비" localSheetId="12">#REF!</definedName>
    <definedName name="간접노무비" localSheetId="15">#REF!</definedName>
    <definedName name="간접노무비" localSheetId="10">#REF!</definedName>
    <definedName name="간접노무비" localSheetId="7">#REF!</definedName>
    <definedName name="간접노무비" localSheetId="11">#REF!</definedName>
    <definedName name="간접노무비">#REF!</definedName>
    <definedName name="간접재료비" localSheetId="8">#REF!</definedName>
    <definedName name="간접재료비" localSheetId="12">#REF!</definedName>
    <definedName name="간접재료비" localSheetId="15">#REF!</definedName>
    <definedName name="간접재료비" localSheetId="10">#REF!</definedName>
    <definedName name="간접재료비" localSheetId="7">#REF!</definedName>
    <definedName name="간접재료비" localSheetId="11">#REF!</definedName>
    <definedName name="간접재료비">#REF!</definedName>
    <definedName name="감나무" localSheetId="8">#REF!</definedName>
    <definedName name="감나무" localSheetId="12">#REF!</definedName>
    <definedName name="감나무" localSheetId="15">#REF!</definedName>
    <definedName name="감나무" localSheetId="10">#REF!</definedName>
    <definedName name="감나무" localSheetId="7">#REF!</definedName>
    <definedName name="감나무" localSheetId="11">#REF!</definedName>
    <definedName name="감나무">#REF!</definedName>
    <definedName name="감나무H2.5" localSheetId="8">#REF!</definedName>
    <definedName name="감나무H2.5" localSheetId="12">#REF!</definedName>
    <definedName name="감나무H2.5" localSheetId="15">#REF!</definedName>
    <definedName name="감나무H2.5" localSheetId="10">#REF!</definedName>
    <definedName name="감나무H2.5" localSheetId="7">#REF!</definedName>
    <definedName name="감나무H2.5" localSheetId="11">#REF!</definedName>
    <definedName name="감나무H2.5">#REF!</definedName>
    <definedName name="감나무H3.0" localSheetId="8">#REF!</definedName>
    <definedName name="감나무H3.0" localSheetId="12">#REF!</definedName>
    <definedName name="감나무H3.0" localSheetId="15">#REF!</definedName>
    <definedName name="감나무H3.0" localSheetId="10">#REF!</definedName>
    <definedName name="감나무H3.0" localSheetId="7">#REF!</definedName>
    <definedName name="감나무H3.0" localSheetId="11">#REF!</definedName>
    <definedName name="감나무H3.0">#REF!</definedName>
    <definedName name="감속턱수량" localSheetId="8">#REF!</definedName>
    <definedName name="감속턱수량" localSheetId="12">#REF!</definedName>
    <definedName name="감속턱수량" localSheetId="15">#REF!</definedName>
    <definedName name="감속턱수량" localSheetId="10">#REF!</definedName>
    <definedName name="감속턱수량" localSheetId="7">#REF!</definedName>
    <definedName name="감속턱수량" localSheetId="11">#REF!</definedName>
    <definedName name="감속턱수량">#REF!</definedName>
    <definedName name="갑" localSheetId="8">#REF!</definedName>
    <definedName name="갑" localSheetId="12">#REF!</definedName>
    <definedName name="갑" localSheetId="15">#REF!</definedName>
    <definedName name="갑" localSheetId="10">#REF!</definedName>
    <definedName name="갑" localSheetId="7">#REF!</definedName>
    <definedName name="갑" localSheetId="11">#REF!</definedName>
    <definedName name="갑">#REF!</definedName>
    <definedName name="갑03" localSheetId="8">#REF!</definedName>
    <definedName name="갑03" localSheetId="12">#REF!</definedName>
    <definedName name="갑03" localSheetId="15">#REF!</definedName>
    <definedName name="갑03" localSheetId="10">#REF!</definedName>
    <definedName name="갑03" localSheetId="7">#REF!</definedName>
    <definedName name="갑03" localSheetId="11">#REF!</definedName>
    <definedName name="갑03">#REF!</definedName>
    <definedName name="갑지" localSheetId="10">#N/A</definedName>
    <definedName name="갑지">[0]!갑지</definedName>
    <definedName name="강릉토목임" localSheetId="8" hidden="1">#REF!</definedName>
    <definedName name="강릉토목임" localSheetId="12" hidden="1">#REF!</definedName>
    <definedName name="강릉토목임" localSheetId="15" hidden="1">#REF!</definedName>
    <definedName name="강릉토목임" localSheetId="10" hidden="1">#REF!</definedName>
    <definedName name="강릉토목임" localSheetId="7" hidden="1">#REF!</definedName>
    <definedName name="강릉토목임" localSheetId="11" hidden="1">#REF!</definedName>
    <definedName name="강릉토목임" hidden="1">#REF!</definedName>
    <definedName name="강탄성계수" localSheetId="8">#REF!</definedName>
    <definedName name="강탄성계수" localSheetId="12">#REF!</definedName>
    <definedName name="강탄성계수" localSheetId="15">#REF!</definedName>
    <definedName name="강탄성계수" localSheetId="10">#REF!</definedName>
    <definedName name="강탄성계수" localSheetId="7">#REF!</definedName>
    <definedName name="강탄성계수" localSheetId="11">#REF!</definedName>
    <definedName name="강탄성계수">#REF!</definedName>
    <definedName name="개" localSheetId="8">ErrorHandler_1</definedName>
    <definedName name="개" localSheetId="12">ErrorHandler_1</definedName>
    <definedName name="개" localSheetId="15">ErrorHandler_1</definedName>
    <definedName name="개" localSheetId="10">ErrorHandler_1</definedName>
    <definedName name="개" localSheetId="7">ErrorHandler_1</definedName>
    <definedName name="개" localSheetId="11">ErrorHandler_1</definedName>
    <definedName name="개">ErrorHandler_1</definedName>
    <definedName name="개고" localSheetId="8">#REF!</definedName>
    <definedName name="개고" localSheetId="12">#REF!</definedName>
    <definedName name="개고" localSheetId="22">#REF!</definedName>
    <definedName name="개고" localSheetId="18">#REF!</definedName>
    <definedName name="개고" localSheetId="15">#REF!</definedName>
    <definedName name="개고" localSheetId="21">#REF!</definedName>
    <definedName name="개고" localSheetId="20">#REF!</definedName>
    <definedName name="개고" localSheetId="19">#REF!</definedName>
    <definedName name="개고" localSheetId="26">#REF!</definedName>
    <definedName name="개고">#REF!</definedName>
    <definedName name="개고분" localSheetId="8">#REF!</definedName>
    <definedName name="개고분" localSheetId="12">#REF!</definedName>
    <definedName name="개고분" localSheetId="22">#REF!</definedName>
    <definedName name="개고분" localSheetId="18">#REF!</definedName>
    <definedName name="개고분" localSheetId="15">#REF!</definedName>
    <definedName name="개고분" localSheetId="21">#REF!</definedName>
    <definedName name="개고분" localSheetId="20">#REF!</definedName>
    <definedName name="개고분" localSheetId="19">#REF!</definedName>
    <definedName name="개고분" localSheetId="26">#REF!</definedName>
    <definedName name="개고분">#REF!</definedName>
    <definedName name="개나리" localSheetId="8">#REF!</definedName>
    <definedName name="개나리" localSheetId="12">#REF!</definedName>
    <definedName name="개나리" localSheetId="15">#REF!</definedName>
    <definedName name="개나리" localSheetId="10">#REF!</definedName>
    <definedName name="개나리" localSheetId="7">#REF!</definedName>
    <definedName name="개나리" localSheetId="11">#REF!</definedName>
    <definedName name="개나리">#REF!</definedName>
    <definedName name="개량철거연장" localSheetId="8">#REF!</definedName>
    <definedName name="개량철거연장" localSheetId="12">#REF!</definedName>
    <definedName name="개량철거연장" localSheetId="22">#REF!</definedName>
    <definedName name="개량철거연장" localSheetId="18">#REF!</definedName>
    <definedName name="개량철거연장" localSheetId="15">#REF!</definedName>
    <definedName name="개량철거연장" localSheetId="21">#REF!</definedName>
    <definedName name="개량철거연장" localSheetId="20">#REF!</definedName>
    <definedName name="개량철거연장" localSheetId="19">#REF!</definedName>
    <definedName name="개량철거연장" localSheetId="26">#REF!</definedName>
    <definedName name="개량철거연장">#REF!</definedName>
    <definedName name="개량폐쇄연장" localSheetId="8">#REF!</definedName>
    <definedName name="개량폐쇄연장" localSheetId="12">#REF!</definedName>
    <definedName name="개량폐쇄연장" localSheetId="22">#REF!</definedName>
    <definedName name="개량폐쇄연장" localSheetId="18">#REF!</definedName>
    <definedName name="개량폐쇄연장" localSheetId="15">#REF!</definedName>
    <definedName name="개량폐쇄연장" localSheetId="21">#REF!</definedName>
    <definedName name="개량폐쇄연장" localSheetId="20">#REF!</definedName>
    <definedName name="개량폐쇄연장" localSheetId="19">#REF!</definedName>
    <definedName name="개량폐쇄연장" localSheetId="26">#REF!</definedName>
    <definedName name="개량폐쇄연장">#REF!</definedName>
    <definedName name="개미" localSheetId="8">#REF!</definedName>
    <definedName name="개미" localSheetId="12">#REF!</definedName>
    <definedName name="개미" localSheetId="22">#REF!</definedName>
    <definedName name="개미" localSheetId="18">#REF!</definedName>
    <definedName name="개미" localSheetId="15">#REF!</definedName>
    <definedName name="개미" localSheetId="21">#REF!</definedName>
    <definedName name="개미" localSheetId="20">#REF!</definedName>
    <definedName name="개미" localSheetId="19">#REF!</definedName>
    <definedName name="개미" localSheetId="26">#REF!</definedName>
    <definedName name="개미">#REF!</definedName>
    <definedName name="개방형견적서" localSheetId="8">ErrorHandler_1</definedName>
    <definedName name="개방형견적서" localSheetId="12">ErrorHandler_1</definedName>
    <definedName name="개방형견적서" localSheetId="15">ErrorHandler_1</definedName>
    <definedName name="개방형견적서" localSheetId="10">ErrorHandler_1</definedName>
    <definedName name="개방형견적서" localSheetId="7">ErrorHandler_1</definedName>
    <definedName name="개방형견적서" localSheetId="11">ErrorHandler_1</definedName>
    <definedName name="개방형견적서">ErrorHandler_1</definedName>
    <definedName name="개보" localSheetId="8">#REF!</definedName>
    <definedName name="개보" localSheetId="12">#REF!</definedName>
    <definedName name="개보" localSheetId="22">#REF!</definedName>
    <definedName name="개보" localSheetId="18">#REF!</definedName>
    <definedName name="개보" localSheetId="15">#REF!</definedName>
    <definedName name="개보" localSheetId="21">#REF!</definedName>
    <definedName name="개보" localSheetId="20">#REF!</definedName>
    <definedName name="개보" localSheetId="19">#REF!</definedName>
    <definedName name="개보" localSheetId="26">#REF!</definedName>
    <definedName name="개보">#REF!</definedName>
    <definedName name="개보분" localSheetId="8">#REF!</definedName>
    <definedName name="개보분" localSheetId="12">#REF!</definedName>
    <definedName name="개보분" localSheetId="22">#REF!</definedName>
    <definedName name="개보분" localSheetId="18">#REF!</definedName>
    <definedName name="개보분" localSheetId="15">#REF!</definedName>
    <definedName name="개보분" localSheetId="21">#REF!</definedName>
    <definedName name="개보분" localSheetId="20">#REF!</definedName>
    <definedName name="개보분" localSheetId="19">#REF!</definedName>
    <definedName name="개보분" localSheetId="26">#REF!</definedName>
    <definedName name="개보분">#REF!</definedName>
    <definedName name="개비" localSheetId="8">#REF!</definedName>
    <definedName name="개비" localSheetId="12">#REF!</definedName>
    <definedName name="개비" localSheetId="22">#REF!</definedName>
    <definedName name="개비" localSheetId="18">#REF!</definedName>
    <definedName name="개비" localSheetId="15">#REF!</definedName>
    <definedName name="개비" localSheetId="21">#REF!</definedName>
    <definedName name="개비" localSheetId="20">#REF!</definedName>
    <definedName name="개비" localSheetId="19">#REF!</definedName>
    <definedName name="개비" localSheetId="26">#REF!</definedName>
    <definedName name="개비">#REF!</definedName>
    <definedName name="개비분" localSheetId="8">#REF!</definedName>
    <definedName name="개비분" localSheetId="12">#REF!</definedName>
    <definedName name="개비분" localSheetId="22">#REF!</definedName>
    <definedName name="개비분" localSheetId="18">#REF!</definedName>
    <definedName name="개비분" localSheetId="15">#REF!</definedName>
    <definedName name="개비분" localSheetId="21">#REF!</definedName>
    <definedName name="개비분" localSheetId="20">#REF!</definedName>
    <definedName name="개비분" localSheetId="19">#REF!</definedName>
    <definedName name="개비분" localSheetId="26">#REF!</definedName>
    <definedName name="개비분">#REF!</definedName>
    <definedName name="개산분" localSheetId="8">#REF!</definedName>
    <definedName name="개산분" localSheetId="12">#REF!</definedName>
    <definedName name="개산분" localSheetId="15">#REF!</definedName>
    <definedName name="개산분" localSheetId="10">#REF!</definedName>
    <definedName name="개산분" localSheetId="7">#REF!</definedName>
    <definedName name="개산분" localSheetId="11">#REF!</definedName>
    <definedName name="개산분">#REF!</definedName>
    <definedName name="개아" localSheetId="8">#REF!</definedName>
    <definedName name="개아" localSheetId="12">#REF!</definedName>
    <definedName name="개아" localSheetId="22">#REF!</definedName>
    <definedName name="개아" localSheetId="18">#REF!</definedName>
    <definedName name="개아" localSheetId="15">#REF!</definedName>
    <definedName name="개아" localSheetId="21">#REF!</definedName>
    <definedName name="개아" localSheetId="20">#REF!</definedName>
    <definedName name="개아" localSheetId="19">#REF!</definedName>
    <definedName name="개아" localSheetId="26">#REF!</definedName>
    <definedName name="개아">#REF!</definedName>
    <definedName name="개아분" localSheetId="8">#REF!</definedName>
    <definedName name="개아분" localSheetId="12">#REF!</definedName>
    <definedName name="개아분" localSheetId="22">#REF!</definedName>
    <definedName name="개아분" localSheetId="18">#REF!</definedName>
    <definedName name="개아분" localSheetId="15">#REF!</definedName>
    <definedName name="개아분" localSheetId="21">#REF!</definedName>
    <definedName name="개아분" localSheetId="20">#REF!</definedName>
    <definedName name="개아분" localSheetId="19">#REF!</definedName>
    <definedName name="개아분" localSheetId="26">#REF!</definedName>
    <definedName name="개아분">#REF!</definedName>
    <definedName name="개아콘" localSheetId="8">#REF!</definedName>
    <definedName name="개아콘" localSheetId="12">#REF!</definedName>
    <definedName name="개아콘" localSheetId="22">#REF!</definedName>
    <definedName name="개아콘" localSheetId="18">#REF!</definedName>
    <definedName name="개아콘" localSheetId="15">#REF!</definedName>
    <definedName name="개아콘" localSheetId="21">#REF!</definedName>
    <definedName name="개아콘" localSheetId="20">#REF!</definedName>
    <definedName name="개아콘" localSheetId="19">#REF!</definedName>
    <definedName name="개아콘" localSheetId="26">#REF!</definedName>
    <definedName name="개아콘">#REF!</definedName>
    <definedName name="개아콘분" localSheetId="8">#REF!</definedName>
    <definedName name="개아콘분" localSheetId="12">#REF!</definedName>
    <definedName name="개아콘분" localSheetId="22">#REF!</definedName>
    <definedName name="개아콘분" localSheetId="18">#REF!</definedName>
    <definedName name="개아콘분" localSheetId="15">#REF!</definedName>
    <definedName name="개아콘분" localSheetId="21">#REF!</definedName>
    <definedName name="개아콘분" localSheetId="20">#REF!</definedName>
    <definedName name="개아콘분" localSheetId="19">#REF!</definedName>
    <definedName name="개아콘분" localSheetId="26">#REF!</definedName>
    <definedName name="개아콘분">#REF!</definedName>
    <definedName name="개연장구경" localSheetId="8">#REF!</definedName>
    <definedName name="개연장구경" localSheetId="12">#REF!</definedName>
    <definedName name="개연장구경" localSheetId="22">#REF!</definedName>
    <definedName name="개연장구경" localSheetId="18">#REF!</definedName>
    <definedName name="개연장구경" localSheetId="15">#REF!</definedName>
    <definedName name="개연장구경" localSheetId="21">#REF!</definedName>
    <definedName name="개연장구경" localSheetId="20">#REF!</definedName>
    <definedName name="개연장구경" localSheetId="19">#REF!</definedName>
    <definedName name="개연장구경" localSheetId="26">#REF!</definedName>
    <definedName name="개연장구경">#REF!</definedName>
    <definedName name="개연장길이" localSheetId="8">#REF!</definedName>
    <definedName name="개연장길이" localSheetId="12">#REF!</definedName>
    <definedName name="개연장길이" localSheetId="22">#REF!</definedName>
    <definedName name="개연장길이" localSheetId="18">#REF!</definedName>
    <definedName name="개연장길이" localSheetId="15">#REF!</definedName>
    <definedName name="개연장길이" localSheetId="21">#REF!</definedName>
    <definedName name="개연장길이" localSheetId="20">#REF!</definedName>
    <definedName name="개연장길이" localSheetId="19">#REF!</definedName>
    <definedName name="개연장길이" localSheetId="26">#REF!</definedName>
    <definedName name="개연장길이">#REF!</definedName>
    <definedName name="개철거구경" localSheetId="8">#REF!</definedName>
    <definedName name="개철거구경" localSheetId="12">#REF!</definedName>
    <definedName name="개철거구경" localSheetId="22">#REF!</definedName>
    <definedName name="개철거구경" localSheetId="18">#REF!</definedName>
    <definedName name="개철거구경" localSheetId="15">#REF!</definedName>
    <definedName name="개철거구경" localSheetId="21">#REF!</definedName>
    <definedName name="개철거구경" localSheetId="20">#REF!</definedName>
    <definedName name="개철거구경" localSheetId="19">#REF!</definedName>
    <definedName name="개철거구경" localSheetId="26">#REF!</definedName>
    <definedName name="개철거구경">#REF!</definedName>
    <definedName name="개철폐복" localSheetId="8">#REF!,#REF!,#REF!</definedName>
    <definedName name="개철폐복" localSheetId="12">#REF!,#REF!,#REF!</definedName>
    <definedName name="개철폐복" localSheetId="22">#REF!,#REF!,#REF!</definedName>
    <definedName name="개철폐복" localSheetId="18">#REF!,#REF!,#REF!</definedName>
    <definedName name="개철폐복" localSheetId="15">#REF!,#REF!,#REF!</definedName>
    <definedName name="개철폐복" localSheetId="21">#REF!,#REF!,#REF!</definedName>
    <definedName name="개철폐복" localSheetId="20">#REF!,#REF!,#REF!</definedName>
    <definedName name="개철폐복" localSheetId="19">#REF!,#REF!,#REF!</definedName>
    <definedName name="개철폐복" localSheetId="26">#REF!,#REF!,#REF!</definedName>
    <definedName name="개철폐복">#REF!,#REF!,#REF!</definedName>
    <definedName name="개콘" localSheetId="8">#REF!</definedName>
    <definedName name="개콘" localSheetId="12">#REF!</definedName>
    <definedName name="개콘" localSheetId="22">#REF!</definedName>
    <definedName name="개콘" localSheetId="18">#REF!</definedName>
    <definedName name="개콘" localSheetId="15">#REF!</definedName>
    <definedName name="개콘" localSheetId="21">#REF!</definedName>
    <definedName name="개콘" localSheetId="20">#REF!</definedName>
    <definedName name="개콘" localSheetId="19">#REF!</definedName>
    <definedName name="개콘" localSheetId="26">#REF!</definedName>
    <definedName name="개콘">#REF!</definedName>
    <definedName name="개콘분" localSheetId="8">#REF!</definedName>
    <definedName name="개콘분" localSheetId="12">#REF!</definedName>
    <definedName name="개콘분" localSheetId="22">#REF!</definedName>
    <definedName name="개콘분" localSheetId="18">#REF!</definedName>
    <definedName name="개콘분" localSheetId="15">#REF!</definedName>
    <definedName name="개콘분" localSheetId="21">#REF!</definedName>
    <definedName name="개콘분" localSheetId="20">#REF!</definedName>
    <definedName name="개콘분" localSheetId="19">#REF!</definedName>
    <definedName name="개콘분" localSheetId="26">#REF!</definedName>
    <definedName name="개콘분">#REF!</definedName>
    <definedName name="개토공집계" localSheetId="8">#REF!</definedName>
    <definedName name="개토공집계" localSheetId="12">#REF!</definedName>
    <definedName name="개토공집계" localSheetId="22">#REF!</definedName>
    <definedName name="개토공집계" localSheetId="18">#REF!</definedName>
    <definedName name="개토공집계" localSheetId="15">#REF!</definedName>
    <definedName name="개토공집계" localSheetId="21">#REF!</definedName>
    <definedName name="개토공집계" localSheetId="20">#REF!</definedName>
    <definedName name="개토공집계" localSheetId="19">#REF!</definedName>
    <definedName name="개토공집계" localSheetId="26">#REF!</definedName>
    <definedName name="개토공집계">#REF!</definedName>
    <definedName name="갱부001" localSheetId="8">#REF!</definedName>
    <definedName name="갱부001" localSheetId="12">#REF!</definedName>
    <definedName name="갱부001" localSheetId="15">#REF!</definedName>
    <definedName name="갱부001" localSheetId="10">#REF!</definedName>
    <definedName name="갱부001" localSheetId="7">#REF!</definedName>
    <definedName name="갱부001" localSheetId="11">#REF!</definedName>
    <definedName name="갱부001">#REF!</definedName>
    <definedName name="갱부002" localSheetId="8">#REF!</definedName>
    <definedName name="갱부002" localSheetId="12">#REF!</definedName>
    <definedName name="갱부002" localSheetId="15">#REF!</definedName>
    <definedName name="갱부002" localSheetId="10">#REF!</definedName>
    <definedName name="갱부002" localSheetId="7">#REF!</definedName>
    <definedName name="갱부002" localSheetId="11">#REF!</definedName>
    <definedName name="갱부002">#REF!</definedName>
    <definedName name="갱부011" localSheetId="8">#REF!</definedName>
    <definedName name="갱부011" localSheetId="12">#REF!</definedName>
    <definedName name="갱부011" localSheetId="15">#REF!</definedName>
    <definedName name="갱부011" localSheetId="10">#REF!</definedName>
    <definedName name="갱부011" localSheetId="7">#REF!</definedName>
    <definedName name="갱부011" localSheetId="11">#REF!</definedName>
    <definedName name="갱부011">#REF!</definedName>
    <definedName name="갱부982" localSheetId="8">#REF!</definedName>
    <definedName name="갱부982" localSheetId="12">#REF!</definedName>
    <definedName name="갱부982" localSheetId="15">#REF!</definedName>
    <definedName name="갱부982" localSheetId="10">#REF!</definedName>
    <definedName name="갱부982" localSheetId="7">#REF!</definedName>
    <definedName name="갱부982" localSheetId="11">#REF!</definedName>
    <definedName name="갱부982">#REF!</definedName>
    <definedName name="갱부991" localSheetId="8">#REF!</definedName>
    <definedName name="갱부991" localSheetId="12">#REF!</definedName>
    <definedName name="갱부991" localSheetId="15">#REF!</definedName>
    <definedName name="갱부991" localSheetId="10">#REF!</definedName>
    <definedName name="갱부991" localSheetId="7">#REF!</definedName>
    <definedName name="갱부991" localSheetId="11">#REF!</definedName>
    <definedName name="갱부991">#REF!</definedName>
    <definedName name="갱부992" localSheetId="8">#REF!</definedName>
    <definedName name="갱부992" localSheetId="12">#REF!</definedName>
    <definedName name="갱부992" localSheetId="15">#REF!</definedName>
    <definedName name="갱부992" localSheetId="10">#REF!</definedName>
    <definedName name="갱부992" localSheetId="7">#REF!</definedName>
    <definedName name="갱부992" localSheetId="11">#REF!</definedName>
    <definedName name="갱부992">#REF!</definedName>
    <definedName name="거리1" localSheetId="8">#REF!</definedName>
    <definedName name="거리1" localSheetId="12">#REF!</definedName>
    <definedName name="거리1" localSheetId="15">#REF!</definedName>
    <definedName name="거리1" localSheetId="10">#REF!</definedName>
    <definedName name="거리1" localSheetId="7">#REF!</definedName>
    <definedName name="거리1" localSheetId="11">#REF!</definedName>
    <definedName name="거리1">#REF!</definedName>
    <definedName name="거리2" localSheetId="8">#REF!</definedName>
    <definedName name="거리2" localSheetId="12">#REF!</definedName>
    <definedName name="거리2" localSheetId="15">#REF!</definedName>
    <definedName name="거리2" localSheetId="10">#REF!</definedName>
    <definedName name="거리2" localSheetId="7">#REF!</definedName>
    <definedName name="거리2" localSheetId="11">#REF!</definedName>
    <definedName name="거리2">#REF!</definedName>
    <definedName name="거리3" localSheetId="8">#REF!</definedName>
    <definedName name="거리3" localSheetId="12">#REF!</definedName>
    <definedName name="거리3" localSheetId="15">#REF!</definedName>
    <definedName name="거리3" localSheetId="10">#REF!</definedName>
    <definedName name="거리3" localSheetId="7">#REF!</definedName>
    <definedName name="거리3" localSheetId="11">#REF!</definedName>
    <definedName name="거리3">#REF!</definedName>
    <definedName name="거리4" localSheetId="8">#REF!</definedName>
    <definedName name="거리4" localSheetId="12">#REF!</definedName>
    <definedName name="거리4" localSheetId="15">#REF!</definedName>
    <definedName name="거리4" localSheetId="10">#REF!</definedName>
    <definedName name="거리4" localSheetId="7">#REF!</definedName>
    <definedName name="거리4" localSheetId="11">#REF!</definedName>
    <definedName name="거리4">#REF!</definedName>
    <definedName name="건설기계운전기사001" localSheetId="8">#REF!</definedName>
    <definedName name="건설기계운전기사001" localSheetId="12">#REF!</definedName>
    <definedName name="건설기계운전기사001" localSheetId="15">#REF!</definedName>
    <definedName name="건설기계운전기사001" localSheetId="10">#REF!</definedName>
    <definedName name="건설기계운전기사001" localSheetId="7">#REF!</definedName>
    <definedName name="건설기계운전기사001" localSheetId="11">#REF!</definedName>
    <definedName name="건설기계운전기사001">#REF!</definedName>
    <definedName name="건설기계운전기사002" localSheetId="8">#REF!</definedName>
    <definedName name="건설기계운전기사002" localSheetId="12">#REF!</definedName>
    <definedName name="건설기계운전기사002" localSheetId="15">#REF!</definedName>
    <definedName name="건설기계운전기사002" localSheetId="10">#REF!</definedName>
    <definedName name="건설기계운전기사002" localSheetId="7">#REF!</definedName>
    <definedName name="건설기계운전기사002" localSheetId="11">#REF!</definedName>
    <definedName name="건설기계운전기사002">#REF!</definedName>
    <definedName name="건설기계운전기사011" localSheetId="8">#REF!</definedName>
    <definedName name="건설기계운전기사011" localSheetId="12">#REF!</definedName>
    <definedName name="건설기계운전기사011" localSheetId="15">#REF!</definedName>
    <definedName name="건설기계운전기사011" localSheetId="10">#REF!</definedName>
    <definedName name="건설기계운전기사011" localSheetId="7">#REF!</definedName>
    <definedName name="건설기계운전기사011" localSheetId="11">#REF!</definedName>
    <definedName name="건설기계운전기사011">#REF!</definedName>
    <definedName name="건설기계운전기사982" localSheetId="8">#REF!</definedName>
    <definedName name="건설기계운전기사982" localSheetId="12">#REF!</definedName>
    <definedName name="건설기계운전기사982" localSheetId="15">#REF!</definedName>
    <definedName name="건설기계운전기사982" localSheetId="10">#REF!</definedName>
    <definedName name="건설기계운전기사982" localSheetId="7">#REF!</definedName>
    <definedName name="건설기계운전기사982" localSheetId="11">#REF!</definedName>
    <definedName name="건설기계운전기사982">#REF!</definedName>
    <definedName name="건설기계운전기사991" localSheetId="8">#REF!</definedName>
    <definedName name="건설기계운전기사991" localSheetId="12">#REF!</definedName>
    <definedName name="건설기계운전기사991" localSheetId="15">#REF!</definedName>
    <definedName name="건설기계운전기사991" localSheetId="10">#REF!</definedName>
    <definedName name="건설기계운전기사991" localSheetId="7">#REF!</definedName>
    <definedName name="건설기계운전기사991" localSheetId="11">#REF!</definedName>
    <definedName name="건설기계운전기사991">#REF!</definedName>
    <definedName name="건설기계운전기사992" localSheetId="8">#REF!</definedName>
    <definedName name="건설기계운전기사992" localSheetId="12">#REF!</definedName>
    <definedName name="건설기계운전기사992" localSheetId="15">#REF!</definedName>
    <definedName name="건설기계운전기사992" localSheetId="10">#REF!</definedName>
    <definedName name="건설기계운전기사992" localSheetId="7">#REF!</definedName>
    <definedName name="건설기계운전기사992" localSheetId="11">#REF!</definedName>
    <definedName name="건설기계운전기사992">#REF!</definedName>
    <definedName name="건설기계운전조수001" localSheetId="8">#REF!</definedName>
    <definedName name="건설기계운전조수001" localSheetId="12">#REF!</definedName>
    <definedName name="건설기계운전조수001" localSheetId="15">#REF!</definedName>
    <definedName name="건설기계운전조수001" localSheetId="10">#REF!</definedName>
    <definedName name="건설기계운전조수001" localSheetId="7">#REF!</definedName>
    <definedName name="건설기계운전조수001" localSheetId="11">#REF!</definedName>
    <definedName name="건설기계운전조수001">#REF!</definedName>
    <definedName name="건설기계운전조수002" localSheetId="8">#REF!</definedName>
    <definedName name="건설기계운전조수002" localSheetId="12">#REF!</definedName>
    <definedName name="건설기계운전조수002" localSheetId="15">#REF!</definedName>
    <definedName name="건설기계운전조수002" localSheetId="10">#REF!</definedName>
    <definedName name="건설기계운전조수002" localSheetId="7">#REF!</definedName>
    <definedName name="건설기계운전조수002" localSheetId="11">#REF!</definedName>
    <definedName name="건설기계운전조수002">#REF!</definedName>
    <definedName name="건설기계운전조수011" localSheetId="8">#REF!</definedName>
    <definedName name="건설기계운전조수011" localSheetId="12">#REF!</definedName>
    <definedName name="건설기계운전조수011" localSheetId="15">#REF!</definedName>
    <definedName name="건설기계운전조수011" localSheetId="10">#REF!</definedName>
    <definedName name="건설기계운전조수011" localSheetId="7">#REF!</definedName>
    <definedName name="건설기계운전조수011" localSheetId="11">#REF!</definedName>
    <definedName name="건설기계운전조수011">#REF!</definedName>
    <definedName name="건설기계운전조수982" localSheetId="8">#REF!</definedName>
    <definedName name="건설기계운전조수982" localSheetId="12">#REF!</definedName>
    <definedName name="건설기계운전조수982" localSheetId="15">#REF!</definedName>
    <definedName name="건설기계운전조수982" localSheetId="10">#REF!</definedName>
    <definedName name="건설기계운전조수982" localSheetId="7">#REF!</definedName>
    <definedName name="건설기계운전조수982" localSheetId="11">#REF!</definedName>
    <definedName name="건설기계운전조수982">#REF!</definedName>
    <definedName name="건설기계운전조수991" localSheetId="8">#REF!</definedName>
    <definedName name="건설기계운전조수991" localSheetId="12">#REF!</definedName>
    <definedName name="건설기계운전조수991" localSheetId="15">#REF!</definedName>
    <definedName name="건설기계운전조수991" localSheetId="10">#REF!</definedName>
    <definedName name="건설기계운전조수991" localSheetId="7">#REF!</definedName>
    <definedName name="건설기계운전조수991" localSheetId="11">#REF!</definedName>
    <definedName name="건설기계운전조수991">#REF!</definedName>
    <definedName name="건설기계운전조수992" localSheetId="8">#REF!</definedName>
    <definedName name="건설기계운전조수992" localSheetId="12">#REF!</definedName>
    <definedName name="건설기계운전조수992" localSheetId="15">#REF!</definedName>
    <definedName name="건설기계운전조수992" localSheetId="10">#REF!</definedName>
    <definedName name="건설기계운전조수992" localSheetId="7">#REF!</definedName>
    <definedName name="건설기계운전조수992" localSheetId="11">#REF!</definedName>
    <definedName name="건설기계운전조수992">#REF!</definedName>
    <definedName name="건설기계조장001" localSheetId="8">#REF!</definedName>
    <definedName name="건설기계조장001" localSheetId="12">#REF!</definedName>
    <definedName name="건설기계조장001" localSheetId="15">#REF!</definedName>
    <definedName name="건설기계조장001" localSheetId="10">#REF!</definedName>
    <definedName name="건설기계조장001" localSheetId="7">#REF!</definedName>
    <definedName name="건설기계조장001" localSheetId="11">#REF!</definedName>
    <definedName name="건설기계조장001">#REF!</definedName>
    <definedName name="건설기계조장002" localSheetId="8">#REF!</definedName>
    <definedName name="건설기계조장002" localSheetId="12">#REF!</definedName>
    <definedName name="건설기계조장002" localSheetId="15">#REF!</definedName>
    <definedName name="건설기계조장002" localSheetId="10">#REF!</definedName>
    <definedName name="건설기계조장002" localSheetId="7">#REF!</definedName>
    <definedName name="건설기계조장002" localSheetId="11">#REF!</definedName>
    <definedName name="건설기계조장002">#REF!</definedName>
    <definedName name="건설기계조장011" localSheetId="8">#REF!</definedName>
    <definedName name="건설기계조장011" localSheetId="12">#REF!</definedName>
    <definedName name="건설기계조장011" localSheetId="15">#REF!</definedName>
    <definedName name="건설기계조장011" localSheetId="10">#REF!</definedName>
    <definedName name="건설기계조장011" localSheetId="7">#REF!</definedName>
    <definedName name="건설기계조장011" localSheetId="11">#REF!</definedName>
    <definedName name="건설기계조장011">#REF!</definedName>
    <definedName name="건설기계조장982" localSheetId="8">#REF!</definedName>
    <definedName name="건설기계조장982" localSheetId="12">#REF!</definedName>
    <definedName name="건설기계조장982" localSheetId="15">#REF!</definedName>
    <definedName name="건설기계조장982" localSheetId="10">#REF!</definedName>
    <definedName name="건설기계조장982" localSheetId="7">#REF!</definedName>
    <definedName name="건설기계조장982" localSheetId="11">#REF!</definedName>
    <definedName name="건설기계조장982">#REF!</definedName>
    <definedName name="건설기계조장991" localSheetId="8">#REF!</definedName>
    <definedName name="건설기계조장991" localSheetId="12">#REF!</definedName>
    <definedName name="건설기계조장991" localSheetId="15">#REF!</definedName>
    <definedName name="건설기계조장991" localSheetId="10">#REF!</definedName>
    <definedName name="건설기계조장991" localSheetId="7">#REF!</definedName>
    <definedName name="건설기계조장991" localSheetId="11">#REF!</definedName>
    <definedName name="건설기계조장991">#REF!</definedName>
    <definedName name="건설기계조장992" localSheetId="8">#REF!</definedName>
    <definedName name="건설기계조장992" localSheetId="12">#REF!</definedName>
    <definedName name="건설기계조장992" localSheetId="15">#REF!</definedName>
    <definedName name="건설기계조장992" localSheetId="10">#REF!</definedName>
    <definedName name="건설기계조장992" localSheetId="7">#REF!</definedName>
    <definedName name="건설기계조장992" localSheetId="11">#REF!</definedName>
    <definedName name="건설기계조장992">#REF!</definedName>
    <definedName name="건축공사집계표" localSheetId="8">#REF!</definedName>
    <definedName name="건축공사집계표" localSheetId="12">#REF!</definedName>
    <definedName name="건축공사집계표" localSheetId="15">#REF!</definedName>
    <definedName name="건축공사집계표" localSheetId="10">#REF!</definedName>
    <definedName name="건축공사집계표" localSheetId="7">#REF!</definedName>
    <definedName name="건축공사집계표" localSheetId="11">#REF!</definedName>
    <definedName name="건축공사집계표">#REF!</definedName>
    <definedName name="건축목공001" localSheetId="8">#REF!</definedName>
    <definedName name="건축목공001" localSheetId="12">#REF!</definedName>
    <definedName name="건축목공001" localSheetId="15">#REF!</definedName>
    <definedName name="건축목공001" localSheetId="10">#REF!</definedName>
    <definedName name="건축목공001" localSheetId="7">#REF!</definedName>
    <definedName name="건축목공001" localSheetId="11">#REF!</definedName>
    <definedName name="건축목공001">#REF!</definedName>
    <definedName name="건축목공002" localSheetId="8">#REF!</definedName>
    <definedName name="건축목공002" localSheetId="12">#REF!</definedName>
    <definedName name="건축목공002" localSheetId="15">#REF!</definedName>
    <definedName name="건축목공002" localSheetId="10">#REF!</definedName>
    <definedName name="건축목공002" localSheetId="7">#REF!</definedName>
    <definedName name="건축목공002" localSheetId="11">#REF!</definedName>
    <definedName name="건축목공002">#REF!</definedName>
    <definedName name="건축목공011" localSheetId="8">#REF!</definedName>
    <definedName name="건축목공011" localSheetId="12">#REF!</definedName>
    <definedName name="건축목공011" localSheetId="15">#REF!</definedName>
    <definedName name="건축목공011" localSheetId="10">#REF!</definedName>
    <definedName name="건축목공011" localSheetId="7">#REF!</definedName>
    <definedName name="건축목공011" localSheetId="11">#REF!</definedName>
    <definedName name="건축목공011">#REF!</definedName>
    <definedName name="건축목공982" localSheetId="8">#REF!</definedName>
    <definedName name="건축목공982" localSheetId="12">#REF!</definedName>
    <definedName name="건축목공982" localSheetId="15">#REF!</definedName>
    <definedName name="건축목공982" localSheetId="10">#REF!</definedName>
    <definedName name="건축목공982" localSheetId="7">#REF!</definedName>
    <definedName name="건축목공982" localSheetId="11">#REF!</definedName>
    <definedName name="건축목공982">#REF!</definedName>
    <definedName name="건축목공991" localSheetId="8">#REF!</definedName>
    <definedName name="건축목공991" localSheetId="12">#REF!</definedName>
    <definedName name="건축목공991" localSheetId="15">#REF!</definedName>
    <definedName name="건축목공991" localSheetId="10">#REF!</definedName>
    <definedName name="건축목공991" localSheetId="7">#REF!</definedName>
    <definedName name="건축목공991" localSheetId="11">#REF!</definedName>
    <definedName name="건축목공991">#REF!</definedName>
    <definedName name="건축목공992" localSheetId="8">#REF!</definedName>
    <definedName name="건축목공992" localSheetId="12">#REF!</definedName>
    <definedName name="건축목공992" localSheetId="15">#REF!</definedName>
    <definedName name="건축목공992" localSheetId="10">#REF!</definedName>
    <definedName name="건축목공992" localSheetId="7">#REF!</definedName>
    <definedName name="건축목공992" localSheetId="11">#REF!</definedName>
    <definedName name="건축목공992">#REF!</definedName>
    <definedName name="걷기고압" localSheetId="8">#REF!</definedName>
    <definedName name="걷기고압" localSheetId="12">#REF!</definedName>
    <definedName name="걷기고압" localSheetId="22">#REF!</definedName>
    <definedName name="걷기고압" localSheetId="18">#REF!</definedName>
    <definedName name="걷기고압" localSheetId="15">#REF!</definedName>
    <definedName name="걷기고압" localSheetId="21">#REF!</definedName>
    <definedName name="걷기고압" localSheetId="20">#REF!</definedName>
    <definedName name="걷기고압" localSheetId="19">#REF!</definedName>
    <definedName name="걷기고압" localSheetId="26">#REF!</definedName>
    <definedName name="걷기고압">#REF!</definedName>
    <definedName name="걷기일반" localSheetId="8">#REF!</definedName>
    <definedName name="걷기일반" localSheetId="12">#REF!</definedName>
    <definedName name="걷기일반" localSheetId="22">#REF!</definedName>
    <definedName name="걷기일반" localSheetId="18">#REF!</definedName>
    <definedName name="걷기일반" localSheetId="15">#REF!</definedName>
    <definedName name="걷기일반" localSheetId="21">#REF!</definedName>
    <definedName name="걷기일반" localSheetId="20">#REF!</definedName>
    <definedName name="걷기일반" localSheetId="19">#REF!</definedName>
    <definedName name="걷기일반" localSheetId="26">#REF!</definedName>
    <definedName name="걷기일반">#REF!</definedName>
    <definedName name="겨울" localSheetId="8">#REF!</definedName>
    <definedName name="겨울" localSheetId="12">#REF!</definedName>
    <definedName name="겨울" localSheetId="15">#REF!</definedName>
    <definedName name="겨울" localSheetId="10">#REF!</definedName>
    <definedName name="겨울" localSheetId="7">#REF!</definedName>
    <definedName name="겨울" localSheetId="11">#REF!</definedName>
    <definedName name="겨울">#REF!</definedName>
    <definedName name="견적" localSheetId="8">#REF!</definedName>
    <definedName name="견적" localSheetId="12">#REF!</definedName>
    <definedName name="견적" localSheetId="15">#REF!</definedName>
    <definedName name="견적" localSheetId="10">#REF!</definedName>
    <definedName name="견적" localSheetId="7">#REF!</definedName>
    <definedName name="견적" localSheetId="11">#REF!</definedName>
    <definedName name="견적">#REF!</definedName>
    <definedName name="견적서" localSheetId="8">#REF!</definedName>
    <definedName name="견적서" localSheetId="12">#REF!</definedName>
    <definedName name="견적서" localSheetId="15">#REF!</definedName>
    <definedName name="견적서" localSheetId="10">#REF!</definedName>
    <definedName name="견적서" localSheetId="7">#REF!</definedName>
    <definedName name="견적서" localSheetId="11">#REF!</definedName>
    <definedName name="견적서">#REF!</definedName>
    <definedName name="견적서1" localSheetId="8">#REF!</definedName>
    <definedName name="견적서1" localSheetId="12">#REF!</definedName>
    <definedName name="견적서1" localSheetId="15">#REF!</definedName>
    <definedName name="견적서1" localSheetId="10">#REF!</definedName>
    <definedName name="견적서1" localSheetId="7">#REF!</definedName>
    <definedName name="견적서1" localSheetId="11">#REF!</definedName>
    <definedName name="견적서1">#REF!</definedName>
    <definedName name="견적서2" localSheetId="8">#REF!</definedName>
    <definedName name="견적서2" localSheetId="12">#REF!</definedName>
    <definedName name="견적서2" localSheetId="15">#REF!</definedName>
    <definedName name="견적서2" localSheetId="10">#REF!</definedName>
    <definedName name="견적서2" localSheetId="7">#REF!</definedName>
    <definedName name="견적서2" localSheetId="11">#REF!</definedName>
    <definedName name="견적서2">#REF!</definedName>
    <definedName name="견적서3" localSheetId="8">#REF!</definedName>
    <definedName name="견적서3" localSheetId="12">#REF!</definedName>
    <definedName name="견적서3" localSheetId="15">#REF!</definedName>
    <definedName name="견적서3" localSheetId="10">#REF!</definedName>
    <definedName name="견적서3" localSheetId="7">#REF!</definedName>
    <definedName name="견적서3" localSheetId="11">#REF!</definedName>
    <definedName name="견적서3">#REF!</definedName>
    <definedName name="견적서4" localSheetId="8">#REF!</definedName>
    <definedName name="견적서4" localSheetId="12">#REF!</definedName>
    <definedName name="견적서4" localSheetId="15">#REF!</definedName>
    <definedName name="견적서4" localSheetId="10">#REF!</definedName>
    <definedName name="견적서4" localSheetId="7">#REF!</definedName>
    <definedName name="견적서4" localSheetId="11">#REF!</definedName>
    <definedName name="견적서4">#REF!</definedName>
    <definedName name="견적서5" localSheetId="8">#REF!</definedName>
    <definedName name="견적서5" localSheetId="12">#REF!</definedName>
    <definedName name="견적서5" localSheetId="15">#REF!</definedName>
    <definedName name="견적서5" localSheetId="10">#REF!</definedName>
    <definedName name="견적서5" localSheetId="7">#REF!</definedName>
    <definedName name="견적서5" localSheetId="11">#REF!</definedName>
    <definedName name="견적서5">#REF!</definedName>
    <definedName name="견적서6" localSheetId="8">#REF!</definedName>
    <definedName name="견적서6" localSheetId="12">#REF!</definedName>
    <definedName name="견적서6" localSheetId="15">#REF!</definedName>
    <definedName name="견적서6" localSheetId="10">#REF!</definedName>
    <definedName name="견적서6" localSheetId="7">#REF!</definedName>
    <definedName name="견적서6" localSheetId="11">#REF!</definedName>
    <definedName name="견적서6">#REF!</definedName>
    <definedName name="견적업체" localSheetId="8">#REF!</definedName>
    <definedName name="견적업체" localSheetId="12">#REF!</definedName>
    <definedName name="견적업체" localSheetId="15">#REF!</definedName>
    <definedName name="견적업체" localSheetId="10">#REF!</definedName>
    <definedName name="견적업체" localSheetId="7">#REF!</definedName>
    <definedName name="견적업체" localSheetId="11">#REF!</definedName>
    <definedName name="견적업체">#REF!</definedName>
    <definedName name="견적토목" localSheetId="8">#REF!</definedName>
    <definedName name="견적토목" localSheetId="12">#REF!</definedName>
    <definedName name="견적토목" localSheetId="15">#REF!</definedName>
    <definedName name="견적토목" localSheetId="10">#REF!</definedName>
    <definedName name="견적토목" localSheetId="7">#REF!</definedName>
    <definedName name="견적토목" localSheetId="11">#REF!</definedName>
    <definedName name="견적토목">#REF!</definedName>
    <definedName name="견출공001" localSheetId="8">#REF!</definedName>
    <definedName name="견출공001" localSheetId="12">#REF!</definedName>
    <definedName name="견출공001" localSheetId="15">#REF!</definedName>
    <definedName name="견출공001" localSheetId="10">#REF!</definedName>
    <definedName name="견출공001" localSheetId="7">#REF!</definedName>
    <definedName name="견출공001" localSheetId="11">#REF!</definedName>
    <definedName name="견출공001">#REF!</definedName>
    <definedName name="견출공002" localSheetId="8">#REF!</definedName>
    <definedName name="견출공002" localSheetId="12">#REF!</definedName>
    <definedName name="견출공002" localSheetId="15">#REF!</definedName>
    <definedName name="견출공002" localSheetId="10">#REF!</definedName>
    <definedName name="견출공002" localSheetId="7">#REF!</definedName>
    <definedName name="견출공002" localSheetId="11">#REF!</definedName>
    <definedName name="견출공002">#REF!</definedName>
    <definedName name="견출공011" localSheetId="8">#REF!</definedName>
    <definedName name="견출공011" localSheetId="12">#REF!</definedName>
    <definedName name="견출공011" localSheetId="15">#REF!</definedName>
    <definedName name="견출공011" localSheetId="10">#REF!</definedName>
    <definedName name="견출공011" localSheetId="7">#REF!</definedName>
    <definedName name="견출공011" localSheetId="11">#REF!</definedName>
    <definedName name="견출공011">#REF!</definedName>
    <definedName name="견출공982" localSheetId="8">#REF!</definedName>
    <definedName name="견출공982" localSheetId="12">#REF!</definedName>
    <definedName name="견출공982" localSheetId="15">#REF!</definedName>
    <definedName name="견출공982" localSheetId="10">#REF!</definedName>
    <definedName name="견출공982" localSheetId="7">#REF!</definedName>
    <definedName name="견출공982" localSheetId="11">#REF!</definedName>
    <definedName name="견출공982">#REF!</definedName>
    <definedName name="견출공991" localSheetId="8">#REF!</definedName>
    <definedName name="견출공991" localSheetId="12">#REF!</definedName>
    <definedName name="견출공991" localSheetId="15">#REF!</definedName>
    <definedName name="견출공991" localSheetId="10">#REF!</definedName>
    <definedName name="견출공991" localSheetId="7">#REF!</definedName>
    <definedName name="견출공991" localSheetId="11">#REF!</definedName>
    <definedName name="견출공991">#REF!</definedName>
    <definedName name="견출공992" localSheetId="8">#REF!</definedName>
    <definedName name="견출공992" localSheetId="12">#REF!</definedName>
    <definedName name="견출공992" localSheetId="15">#REF!</definedName>
    <definedName name="견출공992" localSheetId="10">#REF!</definedName>
    <definedName name="견출공992" localSheetId="7">#REF!</definedName>
    <definedName name="견출공992" localSheetId="11">#REF!</definedName>
    <definedName name="견출공992">#REF!</definedName>
    <definedName name="결정치" localSheetId="8">#REF!</definedName>
    <definedName name="결정치" localSheetId="12">#REF!</definedName>
    <definedName name="결정치" localSheetId="15">#REF!</definedName>
    <definedName name="결정치" localSheetId="10">#REF!</definedName>
    <definedName name="결정치" localSheetId="7">#REF!</definedName>
    <definedName name="결정치" localSheetId="11">#REF!</definedName>
    <definedName name="결정치">#REF!</definedName>
    <definedName name="경" localSheetId="8">#REF!</definedName>
    <definedName name="경" localSheetId="12">#REF!</definedName>
    <definedName name="경" localSheetId="15">#REF!</definedName>
    <definedName name="경" localSheetId="10">#REF!</definedName>
    <definedName name="경" localSheetId="7">#REF!</definedName>
    <definedName name="경" localSheetId="11">#REF!</definedName>
    <definedName name="경">#REF!</definedName>
    <definedName name="경계브럭" localSheetId="8">#REF!</definedName>
    <definedName name="경계브럭" localSheetId="12">#REF!</definedName>
    <definedName name="경계브럭" localSheetId="15">#REF!</definedName>
    <definedName name="경계브럭" localSheetId="10">#REF!</definedName>
    <definedName name="경계브럭" localSheetId="7">#REF!</definedName>
    <definedName name="경계브럭" localSheetId="11">#REF!</definedName>
    <definedName name="경계브럭">#REF!</definedName>
    <definedName name="경기노임" localSheetId="8">#REF!</definedName>
    <definedName name="경기노임" localSheetId="12">#REF!</definedName>
    <definedName name="경기노임" localSheetId="15">#REF!</definedName>
    <definedName name="경기노임" localSheetId="10">#REF!</definedName>
    <definedName name="경기노임" localSheetId="7">#REF!</definedName>
    <definedName name="경기노임" localSheetId="11">#REF!</definedName>
    <definedName name="경기노임">#REF!</definedName>
    <definedName name="경비" localSheetId="9">#REF!</definedName>
    <definedName name="경비" localSheetId="13">#REF!</definedName>
    <definedName name="경비" localSheetId="8">#REF!</definedName>
    <definedName name="경비" localSheetId="12">#REF!</definedName>
    <definedName name="경비" localSheetId="15">#REF!</definedName>
    <definedName name="경비" localSheetId="10">#REF!</definedName>
    <definedName name="경비" localSheetId="7">#REF!</definedName>
    <definedName name="경비" localSheetId="11">#REF!</definedName>
    <definedName name="경비">#REF!</definedName>
    <definedName name="경비1" localSheetId="8" hidden="1">#REF!</definedName>
    <definedName name="경비1" localSheetId="12" hidden="1">#REF!</definedName>
    <definedName name="경비1" localSheetId="15" hidden="1">#REF!</definedName>
    <definedName name="경비1" localSheetId="10" hidden="1">#REF!</definedName>
    <definedName name="경비1" localSheetId="7" hidden="1">#REF!</definedName>
    <definedName name="경비1" localSheetId="11" hidden="1">#REF!</definedName>
    <definedName name="경비1" hidden="1">#REF!</definedName>
    <definedName name="경비율" localSheetId="8">#REF!</definedName>
    <definedName name="경비율" localSheetId="12">#REF!</definedName>
    <definedName name="경비율" localSheetId="15">#REF!</definedName>
    <definedName name="경비율" localSheetId="10">#REF!</definedName>
    <definedName name="경비율" localSheetId="7">#REF!</definedName>
    <definedName name="경비율" localSheetId="11">#REF!</definedName>
    <definedName name="경비율">#REF!</definedName>
    <definedName name="경암" localSheetId="8">#REF!</definedName>
    <definedName name="경암" localSheetId="12">#REF!</definedName>
    <definedName name="경암" localSheetId="15">#REF!</definedName>
    <definedName name="경암" localSheetId="10">#REF!</definedName>
    <definedName name="경암" localSheetId="7">#REF!</definedName>
    <definedName name="경암" localSheetId="11">#REF!</definedName>
    <definedName name="경암">#REF!</definedName>
    <definedName name="계" localSheetId="8">#REF!</definedName>
    <definedName name="계" localSheetId="12">#REF!</definedName>
    <definedName name="계" localSheetId="15">#REF!</definedName>
    <definedName name="계" localSheetId="10">#REF!</definedName>
    <definedName name="계" localSheetId="7">#REF!</definedName>
    <definedName name="계" localSheetId="11">#REF!</definedName>
    <definedName name="계">#REF!</definedName>
    <definedName name="계산" localSheetId="8">#REF!</definedName>
    <definedName name="계산" localSheetId="12">#REF!</definedName>
    <definedName name="계산" localSheetId="15">#REF!</definedName>
    <definedName name="계산" localSheetId="10">#REF!</definedName>
    <definedName name="계산" localSheetId="7">#REF!</definedName>
    <definedName name="계산" localSheetId="11">#REF!</definedName>
    <definedName name="계산">#REF!</definedName>
    <definedName name="계산조건" localSheetId="8">#REF!,#REF!</definedName>
    <definedName name="계산조건" localSheetId="12">#REF!,#REF!</definedName>
    <definedName name="계산조건" localSheetId="15">#REF!,#REF!</definedName>
    <definedName name="계산조건" localSheetId="10">#REF!,#REF!</definedName>
    <definedName name="계산조건" localSheetId="7">#REF!,#REF!</definedName>
    <definedName name="계산조건" localSheetId="11">#REF!,#REF!</definedName>
    <definedName name="계산조건">#REF!,#REF!</definedName>
    <definedName name="계약방법" localSheetId="8">#REF!</definedName>
    <definedName name="계약방법" localSheetId="12">#REF!</definedName>
    <definedName name="계약방법" localSheetId="15">#REF!</definedName>
    <definedName name="계약방법" localSheetId="10">#REF!</definedName>
    <definedName name="계약방법" localSheetId="7">#REF!</definedName>
    <definedName name="계약방법" localSheetId="11">#REF!</definedName>
    <definedName name="계약방법">#REF!</definedName>
    <definedName name="계장공001" localSheetId="8">#REF!</definedName>
    <definedName name="계장공001" localSheetId="12">#REF!</definedName>
    <definedName name="계장공001" localSheetId="15">#REF!</definedName>
    <definedName name="계장공001" localSheetId="10">#REF!</definedName>
    <definedName name="계장공001" localSheetId="7">#REF!</definedName>
    <definedName name="계장공001" localSheetId="11">#REF!</definedName>
    <definedName name="계장공001">#REF!</definedName>
    <definedName name="계장공002" localSheetId="8">#REF!</definedName>
    <definedName name="계장공002" localSheetId="12">#REF!</definedName>
    <definedName name="계장공002" localSheetId="15">#REF!</definedName>
    <definedName name="계장공002" localSheetId="10">#REF!</definedName>
    <definedName name="계장공002" localSheetId="7">#REF!</definedName>
    <definedName name="계장공002" localSheetId="11">#REF!</definedName>
    <definedName name="계장공002">#REF!</definedName>
    <definedName name="계장공011" localSheetId="8">#REF!</definedName>
    <definedName name="계장공011" localSheetId="12">#REF!</definedName>
    <definedName name="계장공011" localSheetId="15">#REF!</definedName>
    <definedName name="계장공011" localSheetId="10">#REF!</definedName>
    <definedName name="계장공011" localSheetId="7">#REF!</definedName>
    <definedName name="계장공011" localSheetId="11">#REF!</definedName>
    <definedName name="계장공011">#REF!</definedName>
    <definedName name="계장공982" localSheetId="8">#REF!</definedName>
    <definedName name="계장공982" localSheetId="12">#REF!</definedName>
    <definedName name="계장공982" localSheetId="15">#REF!</definedName>
    <definedName name="계장공982" localSheetId="10">#REF!</definedName>
    <definedName name="계장공982" localSheetId="7">#REF!</definedName>
    <definedName name="계장공982" localSheetId="11">#REF!</definedName>
    <definedName name="계장공982">#REF!</definedName>
    <definedName name="계장공991" localSheetId="8">#REF!</definedName>
    <definedName name="계장공991" localSheetId="12">#REF!</definedName>
    <definedName name="계장공991" localSheetId="15">#REF!</definedName>
    <definedName name="계장공991" localSheetId="10">#REF!</definedName>
    <definedName name="계장공991" localSheetId="7">#REF!</definedName>
    <definedName name="계장공991" localSheetId="11">#REF!</definedName>
    <definedName name="계장공991">#REF!</definedName>
    <definedName name="계장공992" localSheetId="8">#REF!</definedName>
    <definedName name="계장공992" localSheetId="12">#REF!</definedName>
    <definedName name="계장공992" localSheetId="15">#REF!</definedName>
    <definedName name="계장공992" localSheetId="10">#REF!</definedName>
    <definedName name="계장공992" localSheetId="7">#REF!</definedName>
    <definedName name="계장공992" localSheetId="11">#REF!</definedName>
    <definedName name="계장공992">#REF!</definedName>
    <definedName name="계획표" localSheetId="8">[7]!일위코드입력매크로</definedName>
    <definedName name="계획표" localSheetId="12">[7]!일위코드입력매크로</definedName>
    <definedName name="계획표" localSheetId="15">[7]!일위코드입력매크로</definedName>
    <definedName name="계획표">[7]!일위코드입력매크로</definedName>
    <definedName name="고급선원001" localSheetId="8">#REF!</definedName>
    <definedName name="고급선원001" localSheetId="12">#REF!</definedName>
    <definedName name="고급선원001" localSheetId="15">#REF!</definedName>
    <definedName name="고급선원001" localSheetId="10">#REF!</definedName>
    <definedName name="고급선원001" localSheetId="7">#REF!</definedName>
    <definedName name="고급선원001" localSheetId="11">#REF!</definedName>
    <definedName name="고급선원001">#REF!</definedName>
    <definedName name="고급선원002" localSheetId="8">#REF!</definedName>
    <definedName name="고급선원002" localSheetId="12">#REF!</definedName>
    <definedName name="고급선원002" localSheetId="15">#REF!</definedName>
    <definedName name="고급선원002" localSheetId="10">#REF!</definedName>
    <definedName name="고급선원002" localSheetId="7">#REF!</definedName>
    <definedName name="고급선원002" localSheetId="11">#REF!</definedName>
    <definedName name="고급선원002">#REF!</definedName>
    <definedName name="고급선원011" localSheetId="8">#REF!</definedName>
    <definedName name="고급선원011" localSheetId="12">#REF!</definedName>
    <definedName name="고급선원011" localSheetId="15">#REF!</definedName>
    <definedName name="고급선원011" localSheetId="10">#REF!</definedName>
    <definedName name="고급선원011" localSheetId="7">#REF!</definedName>
    <definedName name="고급선원011" localSheetId="11">#REF!</definedName>
    <definedName name="고급선원011">#REF!</definedName>
    <definedName name="고급선원982" localSheetId="8">#REF!</definedName>
    <definedName name="고급선원982" localSheetId="12">#REF!</definedName>
    <definedName name="고급선원982" localSheetId="15">#REF!</definedName>
    <definedName name="고급선원982" localSheetId="10">#REF!</definedName>
    <definedName name="고급선원982" localSheetId="7">#REF!</definedName>
    <definedName name="고급선원982" localSheetId="11">#REF!</definedName>
    <definedName name="고급선원982">#REF!</definedName>
    <definedName name="고급선원991" localSheetId="8">#REF!</definedName>
    <definedName name="고급선원991" localSheetId="12">#REF!</definedName>
    <definedName name="고급선원991" localSheetId="15">#REF!</definedName>
    <definedName name="고급선원991" localSheetId="10">#REF!</definedName>
    <definedName name="고급선원991" localSheetId="7">#REF!</definedName>
    <definedName name="고급선원991" localSheetId="11">#REF!</definedName>
    <definedName name="고급선원991">#REF!</definedName>
    <definedName name="고급선원992" localSheetId="8">#REF!</definedName>
    <definedName name="고급선원992" localSheetId="12">#REF!</definedName>
    <definedName name="고급선원992" localSheetId="15">#REF!</definedName>
    <definedName name="고급선원992" localSheetId="10">#REF!</definedName>
    <definedName name="고급선원992" localSheetId="7">#REF!</definedName>
    <definedName name="고급선원992" localSheetId="11">#REF!</definedName>
    <definedName name="고급선원992">#REF!</definedName>
    <definedName name="고급원자력비파괴시험공001" localSheetId="8">#REF!</definedName>
    <definedName name="고급원자력비파괴시험공001" localSheetId="12">#REF!</definedName>
    <definedName name="고급원자력비파괴시험공001" localSheetId="15">#REF!</definedName>
    <definedName name="고급원자력비파괴시험공001" localSheetId="10">#REF!</definedName>
    <definedName name="고급원자력비파괴시험공001" localSheetId="7">#REF!</definedName>
    <definedName name="고급원자력비파괴시험공001" localSheetId="11">#REF!</definedName>
    <definedName name="고급원자력비파괴시험공001">#REF!</definedName>
    <definedName name="고급원자력비파괴시험공002" localSheetId="8">#REF!</definedName>
    <definedName name="고급원자력비파괴시험공002" localSheetId="12">#REF!</definedName>
    <definedName name="고급원자력비파괴시험공002" localSheetId="15">#REF!</definedName>
    <definedName name="고급원자력비파괴시험공002" localSheetId="10">#REF!</definedName>
    <definedName name="고급원자력비파괴시험공002" localSheetId="7">#REF!</definedName>
    <definedName name="고급원자력비파괴시험공002" localSheetId="11">#REF!</definedName>
    <definedName name="고급원자력비파괴시험공002">#REF!</definedName>
    <definedName name="고급원자력비파괴시험공011" localSheetId="8">#REF!</definedName>
    <definedName name="고급원자력비파괴시험공011" localSheetId="12">#REF!</definedName>
    <definedName name="고급원자력비파괴시험공011" localSheetId="15">#REF!</definedName>
    <definedName name="고급원자력비파괴시험공011" localSheetId="10">#REF!</definedName>
    <definedName name="고급원자력비파괴시험공011" localSheetId="7">#REF!</definedName>
    <definedName name="고급원자력비파괴시험공011" localSheetId="11">#REF!</definedName>
    <definedName name="고급원자력비파괴시험공011">#REF!</definedName>
    <definedName name="고급원자력비파괴시험공982" localSheetId="8">#REF!</definedName>
    <definedName name="고급원자력비파괴시험공982" localSheetId="12">#REF!</definedName>
    <definedName name="고급원자력비파괴시험공982" localSheetId="15">#REF!</definedName>
    <definedName name="고급원자력비파괴시험공982" localSheetId="10">#REF!</definedName>
    <definedName name="고급원자력비파괴시험공982" localSheetId="7">#REF!</definedName>
    <definedName name="고급원자력비파괴시험공982" localSheetId="11">#REF!</definedName>
    <definedName name="고급원자력비파괴시험공982">#REF!</definedName>
    <definedName name="고급원자력비파괴시험공991" localSheetId="8">#REF!</definedName>
    <definedName name="고급원자력비파괴시험공991" localSheetId="12">#REF!</definedName>
    <definedName name="고급원자력비파괴시험공991" localSheetId="15">#REF!</definedName>
    <definedName name="고급원자력비파괴시험공991" localSheetId="10">#REF!</definedName>
    <definedName name="고급원자력비파괴시험공991" localSheetId="7">#REF!</definedName>
    <definedName name="고급원자력비파괴시험공991" localSheetId="11">#REF!</definedName>
    <definedName name="고급원자력비파괴시험공991">#REF!</definedName>
    <definedName name="고급원자력비파괴시험공992" localSheetId="8">#REF!</definedName>
    <definedName name="고급원자력비파괴시험공992" localSheetId="12">#REF!</definedName>
    <definedName name="고급원자력비파괴시험공992" localSheetId="15">#REF!</definedName>
    <definedName name="고급원자력비파괴시험공992" localSheetId="10">#REF!</definedName>
    <definedName name="고급원자력비파괴시험공992" localSheetId="7">#REF!</definedName>
    <definedName name="고급원자력비파괴시험공992" localSheetId="11">#REF!</definedName>
    <definedName name="고급원자력비파괴시험공992">#REF!</definedName>
    <definedName name="고압2" localSheetId="8">#REF!</definedName>
    <definedName name="고압2" localSheetId="12">#REF!</definedName>
    <definedName name="고압2" localSheetId="15">#REF!</definedName>
    <definedName name="고압2" localSheetId="10">#REF!</definedName>
    <definedName name="고압2" localSheetId="7">#REF!</definedName>
    <definedName name="고압2" localSheetId="11">#REF!</definedName>
    <definedName name="고압2">#REF!</definedName>
    <definedName name="고압블럭수량" localSheetId="9">#REF!</definedName>
    <definedName name="고압블럭수량" localSheetId="13">#REF!</definedName>
    <definedName name="고압블럭수량" localSheetId="8">#REF!</definedName>
    <definedName name="고압블럭수량" localSheetId="12">#REF!</definedName>
    <definedName name="고압블럭수량" localSheetId="15">#REF!</definedName>
    <definedName name="고압블럭수량" localSheetId="10">#REF!</definedName>
    <definedName name="고압블럭수량" localSheetId="7">#REF!</definedName>
    <definedName name="고압블럭수량" localSheetId="11">#REF!</definedName>
    <definedName name="고압블럭수량">#REF!</definedName>
    <definedName name="고압케이블전공001" localSheetId="8">#REF!</definedName>
    <definedName name="고압케이블전공001" localSheetId="12">#REF!</definedName>
    <definedName name="고압케이블전공001" localSheetId="15">#REF!</definedName>
    <definedName name="고압케이블전공001" localSheetId="10">#REF!</definedName>
    <definedName name="고압케이블전공001" localSheetId="7">#REF!</definedName>
    <definedName name="고압케이블전공001" localSheetId="11">#REF!</definedName>
    <definedName name="고압케이블전공001">#REF!</definedName>
    <definedName name="고압케이블전공002" localSheetId="8">#REF!</definedName>
    <definedName name="고압케이블전공002" localSheetId="12">#REF!</definedName>
    <definedName name="고압케이블전공002" localSheetId="15">#REF!</definedName>
    <definedName name="고압케이블전공002" localSheetId="10">#REF!</definedName>
    <definedName name="고압케이블전공002" localSheetId="7">#REF!</definedName>
    <definedName name="고압케이블전공002" localSheetId="11">#REF!</definedName>
    <definedName name="고압케이블전공002">#REF!</definedName>
    <definedName name="고압케이블전공011" localSheetId="8">#REF!</definedName>
    <definedName name="고압케이블전공011" localSheetId="12">#REF!</definedName>
    <definedName name="고압케이블전공011" localSheetId="15">#REF!</definedName>
    <definedName name="고압케이블전공011" localSheetId="10">#REF!</definedName>
    <definedName name="고압케이블전공011" localSheetId="7">#REF!</definedName>
    <definedName name="고압케이블전공011" localSheetId="11">#REF!</definedName>
    <definedName name="고압케이블전공011">#REF!</definedName>
    <definedName name="고압케이블전공982" localSheetId="8">#REF!</definedName>
    <definedName name="고압케이블전공982" localSheetId="12">#REF!</definedName>
    <definedName name="고압케이블전공982" localSheetId="15">#REF!</definedName>
    <definedName name="고압케이블전공982" localSheetId="10">#REF!</definedName>
    <definedName name="고압케이블전공982" localSheetId="7">#REF!</definedName>
    <definedName name="고압케이블전공982" localSheetId="11">#REF!</definedName>
    <definedName name="고압케이블전공982">#REF!</definedName>
    <definedName name="고압케이블전공991" localSheetId="8">#REF!</definedName>
    <definedName name="고압케이블전공991" localSheetId="12">#REF!</definedName>
    <definedName name="고압케이블전공991" localSheetId="15">#REF!</definedName>
    <definedName name="고압케이블전공991" localSheetId="10">#REF!</definedName>
    <definedName name="고압케이블전공991" localSheetId="7">#REF!</definedName>
    <definedName name="고압케이블전공991" localSheetId="11">#REF!</definedName>
    <definedName name="고압케이블전공991">#REF!</definedName>
    <definedName name="고압케이블전공992" localSheetId="8">#REF!</definedName>
    <definedName name="고압케이블전공992" localSheetId="12">#REF!</definedName>
    <definedName name="고압케이블전공992" localSheetId="15">#REF!</definedName>
    <definedName name="고압케이블전공992" localSheetId="10">#REF!</definedName>
    <definedName name="고압케이블전공992" localSheetId="7">#REF!</definedName>
    <definedName name="고압케이블전공992" localSheetId="11">#REF!</definedName>
    <definedName name="고압케이블전공992">#REF!</definedName>
    <definedName name="고용보험료" localSheetId="9">#REF!</definedName>
    <definedName name="고용보험료" localSheetId="13">#REF!</definedName>
    <definedName name="고용보험료" localSheetId="8">#REF!</definedName>
    <definedName name="고용보험료" localSheetId="12">#REF!</definedName>
    <definedName name="고용보험료" localSheetId="22">#REF!</definedName>
    <definedName name="고용보험료" localSheetId="18">#REF!</definedName>
    <definedName name="고용보험료" localSheetId="15">#REF!</definedName>
    <definedName name="고용보험료" localSheetId="10">#REF!</definedName>
    <definedName name="고용보험료" localSheetId="7">#REF!</definedName>
    <definedName name="고용보험료" localSheetId="11">#REF!</definedName>
    <definedName name="고용보험료" localSheetId="21">#REF!</definedName>
    <definedName name="고용보험료" localSheetId="20">#REF!</definedName>
    <definedName name="고용보험료" localSheetId="19">#REF!</definedName>
    <definedName name="고용보험료" localSheetId="26">#REF!</definedName>
    <definedName name="고용보험료">#REF!</definedName>
    <definedName name="고재" localSheetId="8">#REF!</definedName>
    <definedName name="고재" localSheetId="12">#REF!</definedName>
    <definedName name="고재" localSheetId="15">#REF!</definedName>
    <definedName name="고재" localSheetId="10">#REF!</definedName>
    <definedName name="고재" localSheetId="7">#REF!</definedName>
    <definedName name="고재" localSheetId="11">#REF!</definedName>
    <definedName name="고재">#REF!</definedName>
    <definedName name="고케" localSheetId="8">#REF!</definedName>
    <definedName name="고케" localSheetId="12">#REF!</definedName>
    <definedName name="고케" localSheetId="15">#REF!</definedName>
    <definedName name="고케" localSheetId="10">#REF!</definedName>
    <definedName name="고케" localSheetId="7">#REF!</definedName>
    <definedName name="고케" localSheetId="11">#REF!</definedName>
    <definedName name="고케">#REF!</definedName>
    <definedName name="곰솔H3.0xW1.0" localSheetId="8">#REF!</definedName>
    <definedName name="곰솔H3.0xW1.0" localSheetId="12">#REF!</definedName>
    <definedName name="곰솔H3.0xW1.0" localSheetId="15">#REF!</definedName>
    <definedName name="곰솔H3.0xW1.0" localSheetId="10">#REF!</definedName>
    <definedName name="곰솔H3.0xW1.0" localSheetId="7">#REF!</definedName>
    <definedName name="곰솔H3.0xW1.0" localSheetId="11">#REF!</definedName>
    <definedName name="곰솔H3.0xW1.0">#REF!</definedName>
    <definedName name="곰솔H3.0xW1.2xR10" localSheetId="8">#REF!</definedName>
    <definedName name="곰솔H3.0xW1.2xR10" localSheetId="12">#REF!</definedName>
    <definedName name="곰솔H3.0xW1.2xR10" localSheetId="15">#REF!</definedName>
    <definedName name="곰솔H3.0xW1.2xR10" localSheetId="10">#REF!</definedName>
    <definedName name="곰솔H3.0xW1.2xR10" localSheetId="7">#REF!</definedName>
    <definedName name="곰솔H3.0xW1.2xR10" localSheetId="11">#REF!</definedName>
    <definedName name="곰솔H3.0xW1.2xR10">#REF!</definedName>
    <definedName name="곰솔H3.5xW1.5xR12" localSheetId="8">#REF!</definedName>
    <definedName name="곰솔H3.5xW1.5xR12" localSheetId="12">#REF!</definedName>
    <definedName name="곰솔H3.5xW1.5xR12" localSheetId="15">#REF!</definedName>
    <definedName name="곰솔H3.5xW1.5xR12" localSheetId="10">#REF!</definedName>
    <definedName name="곰솔H3.5xW1.5xR12" localSheetId="7">#REF!</definedName>
    <definedName name="곰솔H3.5xW1.5xR12" localSheetId="11">#REF!</definedName>
    <definedName name="곰솔H3.5xW1.5xR12">#REF!</definedName>
    <definedName name="공" localSheetId="22" hidden="1">{#N/A,#N/A,TRUE,"960318-1";#N/A,#N/A,TRUE,"960318-2";#N/A,#N/A,TRUE,"960318-3"}</definedName>
    <definedName name="공" localSheetId="18" hidden="1">{#N/A,#N/A,TRUE,"960318-1";#N/A,#N/A,TRUE,"960318-2";#N/A,#N/A,TRUE,"960318-3"}</definedName>
    <definedName name="공" localSheetId="17" hidden="1">{#N/A,#N/A,TRUE,"960318-1";#N/A,#N/A,TRUE,"960318-2";#N/A,#N/A,TRUE,"960318-3"}</definedName>
    <definedName name="공" localSheetId="23" hidden="1">{#N/A,#N/A,TRUE,"960318-1";#N/A,#N/A,TRUE,"960318-2";#N/A,#N/A,TRUE,"960318-3"}</definedName>
    <definedName name="공" localSheetId="21" hidden="1">{#N/A,#N/A,TRUE,"960318-1";#N/A,#N/A,TRUE,"960318-2";#N/A,#N/A,TRUE,"960318-3"}</definedName>
    <definedName name="공" localSheetId="20" hidden="1">{#N/A,#N/A,TRUE,"960318-1";#N/A,#N/A,TRUE,"960318-2";#N/A,#N/A,TRUE,"960318-3"}</definedName>
    <definedName name="공" localSheetId="19" hidden="1">{#N/A,#N/A,TRUE,"960318-1";#N/A,#N/A,TRUE,"960318-2";#N/A,#N/A,TRUE,"960318-3"}</definedName>
    <definedName name="공" localSheetId="26" hidden="1">{#N/A,#N/A,TRUE,"960318-1";#N/A,#N/A,TRUE,"960318-2";#N/A,#N/A,TRUE,"960318-3"}</definedName>
    <definedName name="공" hidden="1">{#N/A,#N/A,TRUE,"960318-1";#N/A,#N/A,TRUE,"960318-2";#N/A,#N/A,TRUE,"960318-3"}</definedName>
    <definedName name="공_사_개_요" localSheetId="8">#REF!</definedName>
    <definedName name="공_사_개_요" localSheetId="12">#REF!</definedName>
    <definedName name="공_사_개_요" localSheetId="15">#REF!</definedName>
    <definedName name="공_사_개_요" localSheetId="10">#REF!</definedName>
    <definedName name="공_사_개_요" localSheetId="7">#REF!</definedName>
    <definedName name="공_사_개_요" localSheetId="11">#REF!</definedName>
    <definedName name="공_사_개_요">#REF!</definedName>
    <definedName name="工_事_槪_要" localSheetId="8">#REF!</definedName>
    <definedName name="工_事_槪_要" localSheetId="12">#REF!</definedName>
    <definedName name="工_事_槪_要" localSheetId="15">#REF!</definedName>
    <definedName name="工_事_槪_要" localSheetId="10">#REF!</definedName>
    <definedName name="工_事_槪_要" localSheetId="7">#REF!</definedName>
    <definedName name="工_事_槪_要" localSheetId="11">#REF!</definedName>
    <definedName name="工_事_槪_要">#REF!</definedName>
    <definedName name="공구관로번호" localSheetId="8">#REF!</definedName>
    <definedName name="공구관로번호" localSheetId="12">#REF!</definedName>
    <definedName name="공구관로번호" localSheetId="15">#REF!</definedName>
    <definedName name="공구관로번호" localSheetId="10">#REF!</definedName>
    <definedName name="공구관로번호" localSheetId="7">#REF!</definedName>
    <definedName name="공구관로번호" localSheetId="11">#REF!</definedName>
    <definedName name="공구관로번호">#REF!</definedName>
    <definedName name="공구도로명" localSheetId="8">#REF!</definedName>
    <definedName name="공구도로명" localSheetId="12">#REF!</definedName>
    <definedName name="공구도로명" localSheetId="15">#REF!</definedName>
    <definedName name="공구도로명" localSheetId="10">#REF!</definedName>
    <definedName name="공구도로명" localSheetId="7">#REF!</definedName>
    <definedName name="공구도로명" localSheetId="11">#REF!</definedName>
    <definedName name="공구도로명">#REF!</definedName>
    <definedName name="공구손료" localSheetId="8">#REF!</definedName>
    <definedName name="공구손료" localSheetId="12">#REF!</definedName>
    <definedName name="공구손료" localSheetId="15">#REF!</definedName>
    <definedName name="공구손료" localSheetId="10">#REF!</definedName>
    <definedName name="공구손료" localSheetId="7">#REF!</definedName>
    <definedName name="공구손료" localSheetId="11">#REF!</definedName>
    <definedName name="공구손료">#REF!</definedName>
    <definedName name="공기1" localSheetId="8" hidden="1">[8]설계내역서!#REF!</definedName>
    <definedName name="공기1" localSheetId="12" hidden="1">[8]설계내역서!#REF!</definedName>
    <definedName name="공기1" localSheetId="15" hidden="1">[8]설계내역서!#REF!</definedName>
    <definedName name="공기1" hidden="1">[8]설계내역서!#REF!</definedName>
    <definedName name="공동구공" localSheetId="9">#REF!</definedName>
    <definedName name="공동구공" localSheetId="13">#REF!</definedName>
    <definedName name="공동구공" localSheetId="8">#REF!</definedName>
    <definedName name="공동구공" localSheetId="12">#REF!</definedName>
    <definedName name="공동구공" localSheetId="15">#REF!</definedName>
    <definedName name="공동구공" localSheetId="10">#REF!</definedName>
    <definedName name="공동구공" localSheetId="7">#REF!</definedName>
    <definedName name="공동구공" localSheetId="11">#REF!</definedName>
    <definedName name="공동구공">#REF!</definedName>
    <definedName name="공동구공집계표" localSheetId="9">#REF!</definedName>
    <definedName name="공동구공집계표" localSheetId="13">#REF!</definedName>
    <definedName name="공동구공집계표" localSheetId="8">#REF!</definedName>
    <definedName name="공동구공집계표" localSheetId="12">#REF!</definedName>
    <definedName name="공동구공집계표" localSheetId="15">#REF!</definedName>
    <definedName name="공동구공집계표" localSheetId="10">#REF!</definedName>
    <definedName name="공동구공집계표" localSheetId="7">#REF!</definedName>
    <definedName name="공동구공집계표" localSheetId="11">#REF!</definedName>
    <definedName name="공동구공집계표">#REF!</definedName>
    <definedName name="공부" localSheetId="22" hidden="1">{#N/A,#N/A,TRUE,"960318-1";#N/A,#N/A,TRUE,"960318-2";#N/A,#N/A,TRUE,"960318-3"}</definedName>
    <definedName name="공부" localSheetId="18" hidden="1">{#N/A,#N/A,TRUE,"960318-1";#N/A,#N/A,TRUE,"960318-2";#N/A,#N/A,TRUE,"960318-3"}</definedName>
    <definedName name="공부" localSheetId="17" hidden="1">{#N/A,#N/A,TRUE,"960318-1";#N/A,#N/A,TRUE,"960318-2";#N/A,#N/A,TRUE,"960318-3"}</definedName>
    <definedName name="공부" localSheetId="23" hidden="1">{#N/A,#N/A,TRUE,"960318-1";#N/A,#N/A,TRUE,"960318-2";#N/A,#N/A,TRUE,"960318-3"}</definedName>
    <definedName name="공부" localSheetId="21" hidden="1">{#N/A,#N/A,TRUE,"960318-1";#N/A,#N/A,TRUE,"960318-2";#N/A,#N/A,TRUE,"960318-3"}</definedName>
    <definedName name="공부" localSheetId="20" hidden="1">{#N/A,#N/A,TRUE,"960318-1";#N/A,#N/A,TRUE,"960318-2";#N/A,#N/A,TRUE,"960318-3"}</definedName>
    <definedName name="공부" localSheetId="19" hidden="1">{#N/A,#N/A,TRUE,"960318-1";#N/A,#N/A,TRUE,"960318-2";#N/A,#N/A,TRUE,"960318-3"}</definedName>
    <definedName name="공부" localSheetId="26" hidden="1">{#N/A,#N/A,TRUE,"960318-1";#N/A,#N/A,TRUE,"960318-2";#N/A,#N/A,TRUE,"960318-3"}</definedName>
    <definedName name="공부" hidden="1">{#N/A,#N/A,TRUE,"960318-1";#N/A,#N/A,TRUE,"960318-2";#N/A,#N/A,TRUE,"960318-3"}</definedName>
    <definedName name="공비" localSheetId="8">#REF!</definedName>
    <definedName name="공비" localSheetId="12">#REF!</definedName>
    <definedName name="공비" localSheetId="15">#REF!</definedName>
    <definedName name="공비" localSheetId="10">#REF!</definedName>
    <definedName name="공비" localSheetId="7">#REF!</definedName>
    <definedName name="공비" localSheetId="11">#REF!</definedName>
    <definedName name="공비">#REF!</definedName>
    <definedName name="공사" localSheetId="22" hidden="1">{#N/A,#N/A,TRUE,"960318-1";#N/A,#N/A,TRUE,"960318-2";#N/A,#N/A,TRUE,"960318-3"}</definedName>
    <definedName name="공사" localSheetId="18" hidden="1">{#N/A,#N/A,TRUE,"960318-1";#N/A,#N/A,TRUE,"960318-2";#N/A,#N/A,TRUE,"960318-3"}</definedName>
    <definedName name="공사" localSheetId="17" hidden="1">{#N/A,#N/A,TRUE,"960318-1";#N/A,#N/A,TRUE,"960318-2";#N/A,#N/A,TRUE,"960318-3"}</definedName>
    <definedName name="공사" localSheetId="23" hidden="1">{#N/A,#N/A,TRUE,"960318-1";#N/A,#N/A,TRUE,"960318-2";#N/A,#N/A,TRUE,"960318-3"}</definedName>
    <definedName name="공사" localSheetId="21" hidden="1">{#N/A,#N/A,TRUE,"960318-1";#N/A,#N/A,TRUE,"960318-2";#N/A,#N/A,TRUE,"960318-3"}</definedName>
    <definedName name="공사" localSheetId="20" hidden="1">{#N/A,#N/A,TRUE,"960318-1";#N/A,#N/A,TRUE,"960318-2";#N/A,#N/A,TRUE,"960318-3"}</definedName>
    <definedName name="공사" localSheetId="19" hidden="1">{#N/A,#N/A,TRUE,"960318-1";#N/A,#N/A,TRUE,"960318-2";#N/A,#N/A,TRUE,"960318-3"}</definedName>
    <definedName name="공사" localSheetId="26" hidden="1">{#N/A,#N/A,TRUE,"960318-1";#N/A,#N/A,TRUE,"960318-2";#N/A,#N/A,TRUE,"960318-3"}</definedName>
    <definedName name="공사" hidden="1">{#N/A,#N/A,TRUE,"960318-1";#N/A,#N/A,TRUE,"960318-2";#N/A,#N/A,TRUE,"960318-3"}</definedName>
    <definedName name="공사감독자" localSheetId="8">#REF!</definedName>
    <definedName name="공사감독자" localSheetId="12">#REF!</definedName>
    <definedName name="공사감독자" localSheetId="15">#REF!</definedName>
    <definedName name="공사감독자" localSheetId="10">#REF!</definedName>
    <definedName name="공사감독자" localSheetId="7">#REF!</definedName>
    <definedName name="공사감독자" localSheetId="11">#REF!</definedName>
    <definedName name="공사감독자">#REF!</definedName>
    <definedName name="공사개요" localSheetId="8">#REF!</definedName>
    <definedName name="공사개요" localSheetId="12">#REF!</definedName>
    <definedName name="공사개요" localSheetId="15">#REF!</definedName>
    <definedName name="공사개요" localSheetId="10">#REF!</definedName>
    <definedName name="공사개요" localSheetId="7">#REF!</definedName>
    <definedName name="공사개요" localSheetId="11">#REF!</definedName>
    <definedName name="공사개요">#REF!</definedName>
    <definedName name="공사기간" localSheetId="8">#REF!</definedName>
    <definedName name="공사기간" localSheetId="12">#REF!</definedName>
    <definedName name="공사기간" localSheetId="15">#REF!</definedName>
    <definedName name="공사기간" localSheetId="10">#REF!</definedName>
    <definedName name="공사기간" localSheetId="7">#REF!</definedName>
    <definedName name="공사기간" localSheetId="11">#REF!</definedName>
    <definedName name="공사기간">#REF!</definedName>
    <definedName name="공사명" localSheetId="8">#REF!</definedName>
    <definedName name="공사명" localSheetId="12">#REF!</definedName>
    <definedName name="공사명" localSheetId="15">#REF!</definedName>
    <definedName name="공사명" localSheetId="10">#REF!</definedName>
    <definedName name="공사명" localSheetId="7">#REF!</definedName>
    <definedName name="공사명" localSheetId="11">#REF!</definedName>
    <definedName name="공사명">#REF!</definedName>
    <definedName name="공사요청" localSheetId="22" hidden="1">{#N/A,#N/A,TRUE,"960318-1";#N/A,#N/A,TRUE,"960318-2";#N/A,#N/A,TRUE,"960318-3"}</definedName>
    <definedName name="공사요청" localSheetId="18" hidden="1">{#N/A,#N/A,TRUE,"960318-1";#N/A,#N/A,TRUE,"960318-2";#N/A,#N/A,TRUE,"960318-3"}</definedName>
    <definedName name="공사요청" localSheetId="17" hidden="1">{#N/A,#N/A,TRUE,"960318-1";#N/A,#N/A,TRUE,"960318-2";#N/A,#N/A,TRUE,"960318-3"}</definedName>
    <definedName name="공사요청" localSheetId="23" hidden="1">{#N/A,#N/A,TRUE,"960318-1";#N/A,#N/A,TRUE,"960318-2";#N/A,#N/A,TRUE,"960318-3"}</definedName>
    <definedName name="공사요청" localSheetId="21" hidden="1">{#N/A,#N/A,TRUE,"960318-1";#N/A,#N/A,TRUE,"960318-2";#N/A,#N/A,TRUE,"960318-3"}</definedName>
    <definedName name="공사요청" localSheetId="20" hidden="1">{#N/A,#N/A,TRUE,"960318-1";#N/A,#N/A,TRUE,"960318-2";#N/A,#N/A,TRUE,"960318-3"}</definedName>
    <definedName name="공사요청" localSheetId="19" hidden="1">{#N/A,#N/A,TRUE,"960318-1";#N/A,#N/A,TRUE,"960318-2";#N/A,#N/A,TRUE,"960318-3"}</definedName>
    <definedName name="공사요청" localSheetId="26" hidden="1">{#N/A,#N/A,TRUE,"960318-1";#N/A,#N/A,TRUE,"960318-2";#N/A,#N/A,TRUE,"960318-3"}</definedName>
    <definedName name="공사요청" hidden="1">{#N/A,#N/A,TRUE,"960318-1";#N/A,#N/A,TRUE,"960318-2";#N/A,#N/A,TRUE,"960318-3"}</definedName>
    <definedName name="공사요청2" localSheetId="22" hidden="1">{#N/A,#N/A,FALSE,"제목"}</definedName>
    <definedName name="공사요청2" localSheetId="18" hidden="1">{#N/A,#N/A,FALSE,"제목"}</definedName>
    <definedName name="공사요청2" localSheetId="17" hidden="1">{#N/A,#N/A,FALSE,"제목"}</definedName>
    <definedName name="공사요청2" localSheetId="23" hidden="1">{#N/A,#N/A,FALSE,"제목"}</definedName>
    <definedName name="공사요청2" localSheetId="21" hidden="1">{#N/A,#N/A,FALSE,"제목"}</definedName>
    <definedName name="공사요청2" localSheetId="20" hidden="1">{#N/A,#N/A,FALSE,"제목"}</definedName>
    <definedName name="공사요청2" localSheetId="19" hidden="1">{#N/A,#N/A,FALSE,"제목"}</definedName>
    <definedName name="공사요청2" localSheetId="26" hidden="1">{#N/A,#N/A,FALSE,"제목"}</definedName>
    <definedName name="공사요청2" hidden="1">{#N/A,#N/A,FALSE,"제목"}</definedName>
    <definedName name="공사원가" localSheetId="8">#REF!</definedName>
    <definedName name="공사원가" localSheetId="12">#REF!</definedName>
    <definedName name="공사원가" localSheetId="15">#REF!</definedName>
    <definedName name="공사원가" localSheetId="10">#REF!</definedName>
    <definedName name="공사원가" localSheetId="7">#REF!</definedName>
    <definedName name="공사원가" localSheetId="11">#REF!</definedName>
    <definedName name="공사원가">#REF!</definedName>
    <definedName name="공사원가명세서" localSheetId="8">#REF!</definedName>
    <definedName name="공사원가명세서" localSheetId="12">#REF!</definedName>
    <definedName name="공사원가명세서" localSheetId="15">#REF!</definedName>
    <definedName name="공사원가명세서" localSheetId="10">#REF!</definedName>
    <definedName name="공사원가명세서" localSheetId="7">#REF!</definedName>
    <definedName name="공사원가명세서" localSheetId="11">#REF!</definedName>
    <definedName name="공사원가명세서">#REF!</definedName>
    <definedName name="공사자료" localSheetId="22">노임!공사자료</definedName>
    <definedName name="공사자료" localSheetId="18">신규단산!공사자료</definedName>
    <definedName name="공사자료" localSheetId="23">'자재(사급자재)'!공사자료</definedName>
    <definedName name="공사자료" localSheetId="21">중기기초자료!공사자료</definedName>
    <definedName name="공사자료" localSheetId="20">중기사용료!공사자료</definedName>
    <definedName name="공사자료" localSheetId="19">중기사용료목록!공사자료</definedName>
    <definedName name="공사자료" localSheetId="26">중기전역변수!공사자료</definedName>
    <definedName name="공사자료">[0]!공사자료</definedName>
    <definedName name="공사책임자" localSheetId="8">#REF!</definedName>
    <definedName name="공사책임자" localSheetId="12">#REF!</definedName>
    <definedName name="공사책임자" localSheetId="15">#REF!</definedName>
    <definedName name="공사책임자" localSheetId="10">#REF!</definedName>
    <definedName name="공사책임자" localSheetId="7">#REF!</definedName>
    <definedName name="공사책임자" localSheetId="11">#REF!</definedName>
    <definedName name="공사책임자">#REF!</definedName>
    <definedName name="공정" localSheetId="8">#REF!</definedName>
    <definedName name="공정" localSheetId="12">#REF!</definedName>
    <definedName name="공정" localSheetId="15">#REF!</definedName>
    <definedName name="공정" localSheetId="10">#REF!</definedName>
    <definedName name="공정" localSheetId="7">#REF!</definedName>
    <definedName name="공정" localSheetId="11">#REF!</definedName>
    <definedName name="공정">#REF!</definedName>
    <definedName name="공종01" localSheetId="8">#REF!</definedName>
    <definedName name="공종01" localSheetId="12">#REF!</definedName>
    <definedName name="공종01" localSheetId="15">#REF!</definedName>
    <definedName name="공종01" localSheetId="10">#REF!</definedName>
    <definedName name="공종01" localSheetId="7">#REF!</definedName>
    <definedName name="공종01" localSheetId="11">#REF!</definedName>
    <definedName name="공종01">#REF!</definedName>
    <definedName name="공종02" localSheetId="8">#REF!</definedName>
    <definedName name="공종02" localSheetId="12">#REF!</definedName>
    <definedName name="공종02" localSheetId="15">#REF!</definedName>
    <definedName name="공종02" localSheetId="10">#REF!</definedName>
    <definedName name="공종02" localSheetId="7">#REF!</definedName>
    <definedName name="공종02" localSheetId="11">#REF!</definedName>
    <definedName name="공종02">#REF!</definedName>
    <definedName name="공종03" localSheetId="8">#REF!</definedName>
    <definedName name="공종03" localSheetId="12">#REF!</definedName>
    <definedName name="공종03" localSheetId="15">#REF!</definedName>
    <definedName name="공종03" localSheetId="10">#REF!</definedName>
    <definedName name="공종03" localSheetId="7">#REF!</definedName>
    <definedName name="공종03" localSheetId="11">#REF!</definedName>
    <definedName name="공종03">#REF!</definedName>
    <definedName name="공종04" localSheetId="8">#REF!</definedName>
    <definedName name="공종04" localSheetId="12">#REF!</definedName>
    <definedName name="공종04" localSheetId="15">#REF!</definedName>
    <definedName name="공종04" localSheetId="10">#REF!</definedName>
    <definedName name="공종04" localSheetId="7">#REF!</definedName>
    <definedName name="공종04" localSheetId="11">#REF!</definedName>
    <definedName name="공종04">#REF!</definedName>
    <definedName name="공종05" localSheetId="8">#REF!</definedName>
    <definedName name="공종05" localSheetId="12">#REF!</definedName>
    <definedName name="공종05" localSheetId="15">#REF!</definedName>
    <definedName name="공종05" localSheetId="10">#REF!</definedName>
    <definedName name="공종05" localSheetId="7">#REF!</definedName>
    <definedName name="공종05" localSheetId="11">#REF!</definedName>
    <definedName name="공종05">#REF!</definedName>
    <definedName name="공종06" localSheetId="8">#REF!</definedName>
    <definedName name="공종06" localSheetId="12">#REF!</definedName>
    <definedName name="공종06" localSheetId="15">#REF!</definedName>
    <definedName name="공종06" localSheetId="10">#REF!</definedName>
    <definedName name="공종06" localSheetId="7">#REF!</definedName>
    <definedName name="공종06" localSheetId="11">#REF!</definedName>
    <definedName name="공종06">#REF!</definedName>
    <definedName name="공종07" localSheetId="8">#REF!</definedName>
    <definedName name="공종07" localSheetId="12">#REF!</definedName>
    <definedName name="공종07" localSheetId="15">#REF!</definedName>
    <definedName name="공종07" localSheetId="10">#REF!</definedName>
    <definedName name="공종07" localSheetId="7">#REF!</definedName>
    <definedName name="공종07" localSheetId="11">#REF!</definedName>
    <definedName name="공종07">#REF!</definedName>
    <definedName name="공종08" localSheetId="8">#REF!</definedName>
    <definedName name="공종08" localSheetId="12">#REF!</definedName>
    <definedName name="공종08" localSheetId="15">#REF!</definedName>
    <definedName name="공종08" localSheetId="10">#REF!</definedName>
    <definedName name="공종08" localSheetId="7">#REF!</definedName>
    <definedName name="공종08" localSheetId="11">#REF!</definedName>
    <definedName name="공종08">#REF!</definedName>
    <definedName name="공종09" localSheetId="8">#REF!</definedName>
    <definedName name="공종09" localSheetId="12">#REF!</definedName>
    <definedName name="공종09" localSheetId="15">#REF!</definedName>
    <definedName name="공종09" localSheetId="10">#REF!</definedName>
    <definedName name="공종09" localSheetId="7">#REF!</definedName>
    <definedName name="공종09" localSheetId="11">#REF!</definedName>
    <definedName name="공종09">#REF!</definedName>
    <definedName name="공종10" localSheetId="8">#REF!</definedName>
    <definedName name="공종10" localSheetId="12">#REF!</definedName>
    <definedName name="공종10" localSheetId="15">#REF!</definedName>
    <definedName name="공종10" localSheetId="10">#REF!</definedName>
    <definedName name="공종10" localSheetId="7">#REF!</definedName>
    <definedName name="공종10" localSheetId="11">#REF!</definedName>
    <definedName name="공종10">#REF!</definedName>
    <definedName name="공종A" localSheetId="8">#REF!</definedName>
    <definedName name="공종A" localSheetId="12">#REF!</definedName>
    <definedName name="공종A" localSheetId="22">#REF!</definedName>
    <definedName name="공종A" localSheetId="18">#REF!</definedName>
    <definedName name="공종A" localSheetId="15">#REF!</definedName>
    <definedName name="공종A" localSheetId="21">#REF!</definedName>
    <definedName name="공종A" localSheetId="20">#REF!</definedName>
    <definedName name="공종A" localSheetId="19">#REF!</definedName>
    <definedName name="공종A" localSheetId="26">#REF!</definedName>
    <definedName name="공종A">#REF!</definedName>
    <definedName name="공종AC" localSheetId="8">#REF!</definedName>
    <definedName name="공종AC" localSheetId="12">#REF!</definedName>
    <definedName name="공종AC" localSheetId="22">#REF!</definedName>
    <definedName name="공종AC" localSheetId="18">#REF!</definedName>
    <definedName name="공종AC" localSheetId="15">#REF!</definedName>
    <definedName name="공종AC" localSheetId="21">#REF!</definedName>
    <definedName name="공종AC" localSheetId="20">#REF!</definedName>
    <definedName name="공종AC" localSheetId="19">#REF!</definedName>
    <definedName name="공종AC" localSheetId="26">#REF!</definedName>
    <definedName name="공종AC">#REF!</definedName>
    <definedName name="공종고압" localSheetId="8">#REF!</definedName>
    <definedName name="공종고압" localSheetId="12">#REF!</definedName>
    <definedName name="공종고압" localSheetId="22">#REF!</definedName>
    <definedName name="공종고압" localSheetId="18">#REF!</definedName>
    <definedName name="공종고압" localSheetId="15">#REF!</definedName>
    <definedName name="공종고압" localSheetId="21">#REF!</definedName>
    <definedName name="공종고압" localSheetId="20">#REF!</definedName>
    <definedName name="공종고압" localSheetId="19">#REF!</definedName>
    <definedName name="공종고압" localSheetId="26">#REF!</definedName>
    <definedName name="공종고압">#REF!</definedName>
    <definedName name="공통일위" localSheetId="9">#REF!</definedName>
    <definedName name="공통일위" localSheetId="13">#REF!</definedName>
    <definedName name="공통일위" localSheetId="8">#REF!</definedName>
    <definedName name="공통일위" localSheetId="12">#REF!</definedName>
    <definedName name="공통일위" localSheetId="15">#REF!</definedName>
    <definedName name="공통일위" localSheetId="10">#REF!</definedName>
    <definedName name="공통일위" localSheetId="7">#REF!</definedName>
    <definedName name="공통일위" localSheetId="11">#REF!</definedName>
    <definedName name="공통일위">#REF!</definedName>
    <definedName name="관T" localSheetId="9">#REF!</definedName>
    <definedName name="관T" localSheetId="13">#REF!</definedName>
    <definedName name="관T" localSheetId="8">#REF!</definedName>
    <definedName name="관T" localSheetId="12">#REF!</definedName>
    <definedName name="관T" localSheetId="15">#REF!</definedName>
    <definedName name="관T" localSheetId="10">#REF!</definedName>
    <definedName name="관T" localSheetId="7">#REF!</definedName>
    <definedName name="관T" localSheetId="11">#REF!</definedName>
    <definedName name="관T">#REF!</definedName>
    <definedName name="관경" localSheetId="9">#REF!</definedName>
    <definedName name="관경" localSheetId="13">#REF!</definedName>
    <definedName name="관경" localSheetId="8">#REF!</definedName>
    <definedName name="관경" localSheetId="12">#REF!</definedName>
    <definedName name="관경" localSheetId="15">#REF!</definedName>
    <definedName name="관경" localSheetId="10">#REF!</definedName>
    <definedName name="관경" localSheetId="7">#REF!</definedName>
    <definedName name="관경" localSheetId="11">#REF!</definedName>
    <definedName name="관경">#REF!</definedName>
    <definedName name="관경1" localSheetId="8">#REF!</definedName>
    <definedName name="관경1" localSheetId="12">#REF!</definedName>
    <definedName name="관경1" localSheetId="15">#REF!</definedName>
    <definedName name="관경1" localSheetId="10">#REF!</definedName>
    <definedName name="관경1" localSheetId="7">#REF!</definedName>
    <definedName name="관경1" localSheetId="11">#REF!</definedName>
    <definedName name="관경1">#REF!</definedName>
    <definedName name="관급" localSheetId="8">#REF!,#REF!,#REF!</definedName>
    <definedName name="관급" localSheetId="12">#REF!,#REF!,#REF!</definedName>
    <definedName name="관급" localSheetId="22">#REF!,#REF!,#REF!</definedName>
    <definedName name="관급" localSheetId="18">#REF!,#REF!,#REF!</definedName>
    <definedName name="관급" localSheetId="15">#REF!,#REF!,#REF!</definedName>
    <definedName name="관급" localSheetId="10">#REF!,#REF!,#REF!</definedName>
    <definedName name="관급" localSheetId="7">#REF!,#REF!,#REF!</definedName>
    <definedName name="관급" localSheetId="11">#REF!,#REF!,#REF!</definedName>
    <definedName name="관급" localSheetId="21">#REF!,#REF!,#REF!</definedName>
    <definedName name="관급" localSheetId="20">#REF!,#REF!,#REF!</definedName>
    <definedName name="관급" localSheetId="19">#REF!,#REF!,#REF!</definedName>
    <definedName name="관급" localSheetId="26">#REF!,#REF!,#REF!</definedName>
    <definedName name="관급">#REF!,#REF!,#REF!</definedName>
    <definedName name="관급자재" localSheetId="8">#REF!,#REF!,#REF!</definedName>
    <definedName name="관급자재" localSheetId="12">#REF!,#REF!,#REF!</definedName>
    <definedName name="관급자재" localSheetId="15">#REF!,#REF!,#REF!</definedName>
    <definedName name="관급자재" localSheetId="10">#REF!,#REF!,#REF!</definedName>
    <definedName name="관급자재" localSheetId="7">#REF!,#REF!,#REF!</definedName>
    <definedName name="관급자재" localSheetId="11">#REF!,#REF!,#REF!</definedName>
    <definedName name="관급자재">#REF!,#REF!,#REF!</definedName>
    <definedName name="관급자재비" localSheetId="8">#REF!</definedName>
    <definedName name="관급자재비" localSheetId="12">#REF!</definedName>
    <definedName name="관급자재비" localSheetId="15">#REF!</definedName>
    <definedName name="관급자재비" localSheetId="10">#REF!</definedName>
    <definedName name="관급자재비" localSheetId="7">#REF!</definedName>
    <definedName name="관급자재비" localSheetId="11">#REF!</definedName>
    <definedName name="관급자재비">#REF!</definedName>
    <definedName name="관목계" localSheetId="8">#REF!</definedName>
    <definedName name="관목계" localSheetId="12">#REF!</definedName>
    <definedName name="관목계" localSheetId="15">#REF!</definedName>
    <definedName name="관목계" localSheetId="10">#REF!</definedName>
    <definedName name="관목계" localSheetId="7">#REF!</definedName>
    <definedName name="관목계" localSheetId="11">#REF!</definedName>
    <definedName name="관목계">#REF!</definedName>
    <definedName name="관제원" localSheetId="9">#REF!</definedName>
    <definedName name="관제원" localSheetId="13">#REF!</definedName>
    <definedName name="관제원" localSheetId="8">#REF!</definedName>
    <definedName name="관제원" localSheetId="12">#REF!</definedName>
    <definedName name="관제원" localSheetId="15">#REF!</definedName>
    <definedName name="관제원" localSheetId="10">#REF!</definedName>
    <definedName name="관제원" localSheetId="7">#REF!</definedName>
    <definedName name="관제원" localSheetId="11">#REF!</definedName>
    <definedName name="관제원">#REF!</definedName>
    <definedName name="관체적" localSheetId="8">#REF!</definedName>
    <definedName name="관체적" localSheetId="12">#REF!</definedName>
    <definedName name="관체적" localSheetId="22">#REF!</definedName>
    <definedName name="관체적" localSheetId="18">#REF!</definedName>
    <definedName name="관체적" localSheetId="15">#REF!</definedName>
    <definedName name="관체적" localSheetId="21">#REF!</definedName>
    <definedName name="관체적" localSheetId="20">#REF!</definedName>
    <definedName name="관체적" localSheetId="19">#REF!</definedName>
    <definedName name="관체적" localSheetId="26">#REF!</definedName>
    <definedName name="관체적">#REF!</definedName>
    <definedName name="괄" localSheetId="8">#REF!</definedName>
    <definedName name="괄" localSheetId="12">#REF!</definedName>
    <definedName name="괄" localSheetId="15">#REF!</definedName>
    <definedName name="괄" localSheetId="10">#REF!</definedName>
    <definedName name="괄" localSheetId="7">#REF!</definedName>
    <definedName name="괄" localSheetId="11">#REF!</definedName>
    <definedName name="괄">#REF!</definedName>
    <definedName name="광명" localSheetId="8">#REF!</definedName>
    <definedName name="광명" localSheetId="12">#REF!</definedName>
    <definedName name="광명" localSheetId="15">#REF!</definedName>
    <definedName name="광명" localSheetId="10">#REF!</definedName>
    <definedName name="광명" localSheetId="7">#REF!</definedName>
    <definedName name="광명" localSheetId="11">#REF!</definedName>
    <definedName name="광명">#REF!</definedName>
    <definedName name="광케이블설치사001" localSheetId="8">#REF!</definedName>
    <definedName name="광케이블설치사001" localSheetId="12">#REF!</definedName>
    <definedName name="광케이블설치사001" localSheetId="15">#REF!</definedName>
    <definedName name="광케이블설치사001" localSheetId="10">#REF!</definedName>
    <definedName name="광케이블설치사001" localSheetId="7">#REF!</definedName>
    <definedName name="광케이블설치사001" localSheetId="11">#REF!</definedName>
    <definedName name="광케이블설치사001">#REF!</definedName>
    <definedName name="광케이블설치사002" localSheetId="8">#REF!</definedName>
    <definedName name="광케이블설치사002" localSheetId="12">#REF!</definedName>
    <definedName name="광케이블설치사002" localSheetId="15">#REF!</definedName>
    <definedName name="광케이블설치사002" localSheetId="10">#REF!</definedName>
    <definedName name="광케이블설치사002" localSheetId="7">#REF!</definedName>
    <definedName name="광케이블설치사002" localSheetId="11">#REF!</definedName>
    <definedName name="광케이블설치사002">#REF!</definedName>
    <definedName name="광케이블설치사011" localSheetId="8">#REF!</definedName>
    <definedName name="광케이블설치사011" localSheetId="12">#REF!</definedName>
    <definedName name="광케이블설치사011" localSheetId="15">#REF!</definedName>
    <definedName name="광케이블설치사011" localSheetId="10">#REF!</definedName>
    <definedName name="광케이블설치사011" localSheetId="7">#REF!</definedName>
    <definedName name="광케이블설치사011" localSheetId="11">#REF!</definedName>
    <definedName name="광케이블설치사011">#REF!</definedName>
    <definedName name="광케이블설치사982" localSheetId="8">#REF!</definedName>
    <definedName name="광케이블설치사982" localSheetId="12">#REF!</definedName>
    <definedName name="광케이블설치사982" localSheetId="15">#REF!</definedName>
    <definedName name="광케이블설치사982" localSheetId="10">#REF!</definedName>
    <definedName name="광케이블설치사982" localSheetId="7">#REF!</definedName>
    <definedName name="광케이블설치사982" localSheetId="11">#REF!</definedName>
    <definedName name="광케이블설치사982">#REF!</definedName>
    <definedName name="광케이블설치사991" localSheetId="8">#REF!</definedName>
    <definedName name="광케이블설치사991" localSheetId="12">#REF!</definedName>
    <definedName name="광케이블설치사991" localSheetId="15">#REF!</definedName>
    <definedName name="광케이블설치사991" localSheetId="10">#REF!</definedName>
    <definedName name="광케이블설치사991" localSheetId="7">#REF!</definedName>
    <definedName name="광케이블설치사991" localSheetId="11">#REF!</definedName>
    <definedName name="광케이블설치사991">#REF!</definedName>
    <definedName name="광케이블설치사992" localSheetId="8">#REF!</definedName>
    <definedName name="광케이블설치사992" localSheetId="12">#REF!</definedName>
    <definedName name="광케이블설치사992" localSheetId="15">#REF!</definedName>
    <definedName name="광케이블설치사992" localSheetId="10">#REF!</definedName>
    <definedName name="광케이블설치사992" localSheetId="7">#REF!</definedName>
    <definedName name="광케이블설치사992" localSheetId="11">#REF!</definedName>
    <definedName name="광케이블설치사992">#REF!</definedName>
    <definedName name="광통신설치사001" localSheetId="8">#REF!</definedName>
    <definedName name="광통신설치사001" localSheetId="12">#REF!</definedName>
    <definedName name="광통신설치사001" localSheetId="15">#REF!</definedName>
    <definedName name="광통신설치사001" localSheetId="10">#REF!</definedName>
    <definedName name="광통신설치사001" localSheetId="7">#REF!</definedName>
    <definedName name="광통신설치사001" localSheetId="11">#REF!</definedName>
    <definedName name="광통신설치사001">#REF!</definedName>
    <definedName name="광통신설치사002" localSheetId="8">#REF!</definedName>
    <definedName name="광통신설치사002" localSheetId="12">#REF!</definedName>
    <definedName name="광통신설치사002" localSheetId="15">#REF!</definedName>
    <definedName name="광통신설치사002" localSheetId="10">#REF!</definedName>
    <definedName name="광통신설치사002" localSheetId="7">#REF!</definedName>
    <definedName name="광통신설치사002" localSheetId="11">#REF!</definedName>
    <definedName name="광통신설치사002">#REF!</definedName>
    <definedName name="광통신설치사011" localSheetId="8">#REF!</definedName>
    <definedName name="광통신설치사011" localSheetId="12">#REF!</definedName>
    <definedName name="광통신설치사011" localSheetId="15">#REF!</definedName>
    <definedName name="광통신설치사011" localSheetId="10">#REF!</definedName>
    <definedName name="광통신설치사011" localSheetId="7">#REF!</definedName>
    <definedName name="광통신설치사011" localSheetId="11">#REF!</definedName>
    <definedName name="광통신설치사011">#REF!</definedName>
    <definedName name="광통신설치사982" localSheetId="8">#REF!</definedName>
    <definedName name="광통신설치사982" localSheetId="12">#REF!</definedName>
    <definedName name="광통신설치사982" localSheetId="15">#REF!</definedName>
    <definedName name="광통신설치사982" localSheetId="10">#REF!</definedName>
    <definedName name="광통신설치사982" localSheetId="7">#REF!</definedName>
    <definedName name="광통신설치사982" localSheetId="11">#REF!</definedName>
    <definedName name="광통신설치사982">#REF!</definedName>
    <definedName name="광통신설치사991" localSheetId="8">#REF!</definedName>
    <definedName name="광통신설치사991" localSheetId="12">#REF!</definedName>
    <definedName name="광통신설치사991" localSheetId="15">#REF!</definedName>
    <definedName name="광통신설치사991" localSheetId="10">#REF!</definedName>
    <definedName name="광통신설치사991" localSheetId="7">#REF!</definedName>
    <definedName name="광통신설치사991" localSheetId="11">#REF!</definedName>
    <definedName name="광통신설치사991">#REF!</definedName>
    <definedName name="광통신설치사992" localSheetId="8">#REF!</definedName>
    <definedName name="광통신설치사992" localSheetId="12">#REF!</definedName>
    <definedName name="광통신설치사992" localSheetId="15">#REF!</definedName>
    <definedName name="광통신설치사992" localSheetId="10">#REF!</definedName>
    <definedName name="광통신설치사992" localSheetId="7">#REF!</definedName>
    <definedName name="광통신설치사992" localSheetId="11">#REF!</definedName>
    <definedName name="광통신설치사992">#REF!</definedName>
    <definedName name="광흥창대흥삼각지" localSheetId="8">#REF!</definedName>
    <definedName name="광흥창대흥삼각지" localSheetId="12">#REF!</definedName>
    <definedName name="광흥창대흥삼각지" localSheetId="15">#REF!</definedName>
    <definedName name="광흥창대흥삼각지" localSheetId="10">#REF!</definedName>
    <definedName name="광흥창대흥삼각지" localSheetId="7">#REF!</definedName>
    <definedName name="광흥창대흥삼각지" localSheetId="11">#REF!</definedName>
    <definedName name="광흥창대흥삼각지">#REF!</definedName>
    <definedName name="교동토목공사" localSheetId="10" hidden="1">{#N/A,#N/A,FALSE,"이태원철근"}</definedName>
    <definedName name="교동토목공사" hidden="1">{#N/A,#N/A,FALSE,"이태원철근"}</definedName>
    <definedName name="교량명1" localSheetId="8">#REF!</definedName>
    <definedName name="교량명1" localSheetId="12">#REF!</definedName>
    <definedName name="교량명1" localSheetId="15">#REF!</definedName>
    <definedName name="교량명1" localSheetId="10">#REF!</definedName>
    <definedName name="교량명1" localSheetId="7">#REF!</definedName>
    <definedName name="교량명1" localSheetId="11">#REF!</definedName>
    <definedName name="교량명1">#REF!</definedName>
    <definedName name="교량번호1" localSheetId="8">#REF!</definedName>
    <definedName name="교량번호1" localSheetId="12">#REF!</definedName>
    <definedName name="교량번호1" localSheetId="15">#REF!</definedName>
    <definedName name="교량번호1" localSheetId="10">#REF!</definedName>
    <definedName name="교량번호1" localSheetId="7">#REF!</definedName>
    <definedName name="교량번호1" localSheetId="11">#REF!</definedName>
    <definedName name="교량번호1">#REF!</definedName>
    <definedName name="교목계" localSheetId="8">#REF!</definedName>
    <definedName name="교목계" localSheetId="12">#REF!</definedName>
    <definedName name="교목계" localSheetId="15">#REF!</definedName>
    <definedName name="교목계" localSheetId="10">#REF!</definedName>
    <definedName name="교목계" localSheetId="7">#REF!</definedName>
    <definedName name="교목계" localSheetId="11">#REF!</definedName>
    <definedName name="교목계">#REF!</definedName>
    <definedName name="교연장구경" localSheetId="8">#REF!</definedName>
    <definedName name="교연장구경" localSheetId="12">#REF!</definedName>
    <definedName name="교연장구경" localSheetId="22">#REF!</definedName>
    <definedName name="교연장구경" localSheetId="18">#REF!</definedName>
    <definedName name="교연장구경" localSheetId="15">#REF!</definedName>
    <definedName name="교연장구경" localSheetId="21">#REF!</definedName>
    <definedName name="교연장구경" localSheetId="20">#REF!</definedName>
    <definedName name="교연장구경" localSheetId="19">#REF!</definedName>
    <definedName name="교연장구경" localSheetId="26">#REF!</definedName>
    <definedName name="교연장구경">#REF!</definedName>
    <definedName name="교연장구경2" localSheetId="8">#REF!</definedName>
    <definedName name="교연장구경2" localSheetId="12">#REF!</definedName>
    <definedName name="교연장구경2" localSheetId="22">#REF!</definedName>
    <definedName name="교연장구경2" localSheetId="18">#REF!</definedName>
    <definedName name="교연장구경2" localSheetId="15">#REF!</definedName>
    <definedName name="교연장구경2" localSheetId="21">#REF!</definedName>
    <definedName name="교연장구경2" localSheetId="20">#REF!</definedName>
    <definedName name="교연장구경2" localSheetId="19">#REF!</definedName>
    <definedName name="교연장구경2" localSheetId="26">#REF!</definedName>
    <definedName name="교연장구경2">#REF!</definedName>
    <definedName name="교연장길이" localSheetId="8">#REF!</definedName>
    <definedName name="교연장길이" localSheetId="12">#REF!</definedName>
    <definedName name="교연장길이" localSheetId="22">#REF!</definedName>
    <definedName name="교연장길이" localSheetId="18">#REF!</definedName>
    <definedName name="교연장길이" localSheetId="15">#REF!</definedName>
    <definedName name="교연장길이" localSheetId="21">#REF!</definedName>
    <definedName name="교연장길이" localSheetId="20">#REF!</definedName>
    <definedName name="교연장길이" localSheetId="19">#REF!</definedName>
    <definedName name="교연장길이" localSheetId="26">#REF!</definedName>
    <definedName name="교연장길이">#REF!</definedName>
    <definedName name="교연장길이2" localSheetId="8">#REF!</definedName>
    <definedName name="교연장길이2" localSheetId="12">#REF!</definedName>
    <definedName name="교연장길이2" localSheetId="22">#REF!</definedName>
    <definedName name="교연장길이2" localSheetId="18">#REF!</definedName>
    <definedName name="교연장길이2" localSheetId="15">#REF!</definedName>
    <definedName name="교연장길이2" localSheetId="21">#REF!</definedName>
    <definedName name="교연장길이2" localSheetId="20">#REF!</definedName>
    <definedName name="교연장길이2" localSheetId="19">#REF!</definedName>
    <definedName name="교연장길이2" localSheetId="26">#REF!</definedName>
    <definedName name="교연장길이2">#REF!</definedName>
    <definedName name="교철거구경" localSheetId="8">#REF!</definedName>
    <definedName name="교철거구경" localSheetId="12">#REF!</definedName>
    <definedName name="교철거구경" localSheetId="22">#REF!</definedName>
    <definedName name="교철거구경" localSheetId="18">#REF!</definedName>
    <definedName name="교철거구경" localSheetId="15">#REF!</definedName>
    <definedName name="교철거구경" localSheetId="21">#REF!</definedName>
    <definedName name="교철거구경" localSheetId="20">#REF!</definedName>
    <definedName name="교철거구경" localSheetId="19">#REF!</definedName>
    <definedName name="교철거구경" localSheetId="26">#REF!</definedName>
    <definedName name="교철거구경">#REF!</definedName>
    <definedName name="교철거구경2" localSheetId="8">#REF!</definedName>
    <definedName name="교철거구경2" localSheetId="12">#REF!</definedName>
    <definedName name="교철거구경2" localSheetId="22">#REF!</definedName>
    <definedName name="교철거구경2" localSheetId="18">#REF!</definedName>
    <definedName name="교철거구경2" localSheetId="15">#REF!</definedName>
    <definedName name="교철거구경2" localSheetId="21">#REF!</definedName>
    <definedName name="교철거구경2" localSheetId="20">#REF!</definedName>
    <definedName name="교철거구경2" localSheetId="19">#REF!</definedName>
    <definedName name="교철거구경2" localSheetId="26">#REF!</definedName>
    <definedName name="교철거구경2">#REF!</definedName>
    <definedName name="교철폐복" localSheetId="8">#REF!,#REF!,#REF!</definedName>
    <definedName name="교철폐복" localSheetId="12">#REF!,#REF!,#REF!</definedName>
    <definedName name="교철폐복" localSheetId="22">#REF!,#REF!,#REF!</definedName>
    <definedName name="교철폐복" localSheetId="18">#REF!,#REF!,#REF!</definedName>
    <definedName name="교철폐복" localSheetId="15">#REF!,#REF!,#REF!</definedName>
    <definedName name="교철폐복" localSheetId="21">#REF!,#REF!,#REF!</definedName>
    <definedName name="교철폐복" localSheetId="20">#REF!,#REF!,#REF!</definedName>
    <definedName name="교철폐복" localSheetId="19">#REF!,#REF!,#REF!</definedName>
    <definedName name="교철폐복" localSheetId="26">#REF!,#REF!,#REF!</definedName>
    <definedName name="교철폐복">#REF!,#REF!,#REF!</definedName>
    <definedName name="교철폐복2" localSheetId="8">#REF!,#REF!,#REF!</definedName>
    <definedName name="교철폐복2" localSheetId="12">#REF!,#REF!,#REF!</definedName>
    <definedName name="교철폐복2" localSheetId="22">#REF!,#REF!,#REF!</definedName>
    <definedName name="교철폐복2" localSheetId="18">#REF!,#REF!,#REF!</definedName>
    <definedName name="교철폐복2" localSheetId="15">#REF!,#REF!,#REF!</definedName>
    <definedName name="교철폐복2" localSheetId="21">#REF!,#REF!,#REF!</definedName>
    <definedName name="교철폐복2" localSheetId="20">#REF!,#REF!,#REF!</definedName>
    <definedName name="교철폐복2" localSheetId="19">#REF!,#REF!,#REF!</definedName>
    <definedName name="교철폐복2" localSheetId="26">#REF!,#REF!,#REF!</definedName>
    <definedName name="교철폐복2">#REF!,#REF!,#REF!</definedName>
    <definedName name="교체철거연장" localSheetId="8">#REF!</definedName>
    <definedName name="교체철거연장" localSheetId="12">#REF!</definedName>
    <definedName name="교체철거연장" localSheetId="22">#REF!</definedName>
    <definedName name="교체철거연장" localSheetId="18">#REF!</definedName>
    <definedName name="교체철거연장" localSheetId="15">#REF!</definedName>
    <definedName name="교체철거연장" localSheetId="21">#REF!</definedName>
    <definedName name="교체철거연장" localSheetId="20">#REF!</definedName>
    <definedName name="교체철거연장" localSheetId="19">#REF!</definedName>
    <definedName name="교체철거연장" localSheetId="26">#REF!</definedName>
    <definedName name="교체철거연장">#REF!</definedName>
    <definedName name="교체철거연장2" localSheetId="8">#REF!</definedName>
    <definedName name="교체철거연장2" localSheetId="12">#REF!</definedName>
    <definedName name="교체철거연장2" localSheetId="22">#REF!</definedName>
    <definedName name="교체철거연장2" localSheetId="18">#REF!</definedName>
    <definedName name="교체철거연장2" localSheetId="15">#REF!</definedName>
    <definedName name="교체철거연장2" localSheetId="21">#REF!</definedName>
    <definedName name="교체철거연장2" localSheetId="20">#REF!</definedName>
    <definedName name="교체철거연장2" localSheetId="19">#REF!</definedName>
    <definedName name="교체철거연장2" localSheetId="26">#REF!</definedName>
    <definedName name="교체철거연장2">#REF!</definedName>
    <definedName name="교체페쇄연장" localSheetId="8">#REF!</definedName>
    <definedName name="교체페쇄연장" localSheetId="12">#REF!</definedName>
    <definedName name="교체페쇄연장" localSheetId="22">#REF!</definedName>
    <definedName name="교체페쇄연장" localSheetId="18">#REF!</definedName>
    <definedName name="교체페쇄연장" localSheetId="15">#REF!</definedName>
    <definedName name="교체페쇄연장" localSheetId="21">#REF!</definedName>
    <definedName name="교체페쇄연장" localSheetId="20">#REF!</definedName>
    <definedName name="교체페쇄연장" localSheetId="19">#REF!</definedName>
    <definedName name="교체페쇄연장" localSheetId="26">#REF!</definedName>
    <definedName name="교체페쇄연장">#REF!</definedName>
    <definedName name="교체폐쇄연장" localSheetId="8">#REF!</definedName>
    <definedName name="교체폐쇄연장" localSheetId="12">#REF!</definedName>
    <definedName name="교체폐쇄연장" localSheetId="22">#REF!</definedName>
    <definedName name="교체폐쇄연장" localSheetId="18">#REF!</definedName>
    <definedName name="교체폐쇄연장" localSheetId="15">#REF!</definedName>
    <definedName name="교체폐쇄연장" localSheetId="21">#REF!</definedName>
    <definedName name="교체폐쇄연장" localSheetId="20">#REF!</definedName>
    <definedName name="교체폐쇄연장" localSheetId="19">#REF!</definedName>
    <definedName name="교체폐쇄연장" localSheetId="26">#REF!</definedName>
    <definedName name="교체폐쇄연장">#REF!</definedName>
    <definedName name="교체폐쇄연장2" localSheetId="8">#REF!</definedName>
    <definedName name="교체폐쇄연장2" localSheetId="12">#REF!</definedName>
    <definedName name="교체폐쇄연장2" localSheetId="22">#REF!</definedName>
    <definedName name="교체폐쇄연장2" localSheetId="18">#REF!</definedName>
    <definedName name="교체폐쇄연장2" localSheetId="15">#REF!</definedName>
    <definedName name="교체폐쇄연장2" localSheetId="21">#REF!</definedName>
    <definedName name="교체폐쇄연장2" localSheetId="20">#REF!</definedName>
    <definedName name="교체폐쇄연장2" localSheetId="19">#REF!</definedName>
    <definedName name="교체폐쇄연장2" localSheetId="26">#REF!</definedName>
    <definedName name="교체폐쇄연장2">#REF!</definedName>
    <definedName name="교토공집계" localSheetId="8">#REF!</definedName>
    <definedName name="교토공집계" localSheetId="12">#REF!</definedName>
    <definedName name="교토공집계" localSheetId="22">#REF!</definedName>
    <definedName name="교토공집계" localSheetId="18">#REF!</definedName>
    <definedName name="교토공집계" localSheetId="15">#REF!</definedName>
    <definedName name="교토공집계" localSheetId="21">#REF!</definedName>
    <definedName name="교토공집계" localSheetId="20">#REF!</definedName>
    <definedName name="교토공집계" localSheetId="19">#REF!</definedName>
    <definedName name="교토공집계" localSheetId="26">#REF!</definedName>
    <definedName name="교토공집계">#REF!</definedName>
    <definedName name="교폭" localSheetId="0">#REF!</definedName>
    <definedName name="교폭" localSheetId="9">#REF!</definedName>
    <definedName name="교폭" localSheetId="13">#REF!</definedName>
    <definedName name="교폭" localSheetId="8">#REF!</definedName>
    <definedName name="교폭" localSheetId="12">#REF!</definedName>
    <definedName name="교폭" localSheetId="15">#REF!</definedName>
    <definedName name="교폭" localSheetId="10">#REF!</definedName>
    <definedName name="교폭" localSheetId="7">#REF!</definedName>
    <definedName name="교폭" localSheetId="11">#REF!</definedName>
    <definedName name="교폭">#REF!</definedName>
    <definedName name="구" localSheetId="0">#REF!</definedName>
    <definedName name="구" localSheetId="9">#REF!</definedName>
    <definedName name="구" localSheetId="13">#REF!</definedName>
    <definedName name="구" localSheetId="8">#REF!</definedName>
    <definedName name="구" localSheetId="12">#REF!</definedName>
    <definedName name="구" localSheetId="15">#REF!</definedName>
    <definedName name="구" localSheetId="10">#REF!</definedName>
    <definedName name="구" localSheetId="7">#REF!</definedName>
    <definedName name="구" localSheetId="11">#REF!</definedName>
    <definedName name="구">#REF!</definedName>
    <definedName name="구간1" localSheetId="8">#REF!</definedName>
    <definedName name="구간1" localSheetId="12">#REF!</definedName>
    <definedName name="구간1" localSheetId="15">#REF!</definedName>
    <definedName name="구간1" localSheetId="10">#REF!</definedName>
    <definedName name="구간1" localSheetId="7">#REF!</definedName>
    <definedName name="구간1" localSheetId="11">#REF!</definedName>
    <definedName name="구간1">#REF!</definedName>
    <definedName name="구간명1" localSheetId="8">#REF!</definedName>
    <definedName name="구간명1" localSheetId="12">#REF!</definedName>
    <definedName name="구간명1" localSheetId="15">#REF!</definedName>
    <definedName name="구간명1" localSheetId="10">#REF!</definedName>
    <definedName name="구간명1" localSheetId="7">#REF!</definedName>
    <definedName name="구간명1" localSheetId="11">#REF!</definedName>
    <definedName name="구간명1">#REF!</definedName>
    <definedName name="구분A" localSheetId="8">#REF!</definedName>
    <definedName name="구분A" localSheetId="12">#REF!</definedName>
    <definedName name="구분A" localSheetId="22">#REF!</definedName>
    <definedName name="구분A" localSheetId="18">#REF!</definedName>
    <definedName name="구분A" localSheetId="15">#REF!</definedName>
    <definedName name="구분A" localSheetId="21">#REF!</definedName>
    <definedName name="구분A" localSheetId="20">#REF!</definedName>
    <definedName name="구분A" localSheetId="19">#REF!</definedName>
    <definedName name="구분A" localSheetId="26">#REF!</definedName>
    <definedName name="구분A">#REF!</definedName>
    <definedName name="구분AC" localSheetId="8">#REF!</definedName>
    <definedName name="구분AC" localSheetId="12">#REF!</definedName>
    <definedName name="구분AC" localSheetId="22">#REF!</definedName>
    <definedName name="구분AC" localSheetId="18">#REF!</definedName>
    <definedName name="구분AC" localSheetId="15">#REF!</definedName>
    <definedName name="구분AC" localSheetId="21">#REF!</definedName>
    <definedName name="구분AC" localSheetId="20">#REF!</definedName>
    <definedName name="구분AC" localSheetId="19">#REF!</definedName>
    <definedName name="구분AC" localSheetId="26">#REF!</definedName>
    <definedName name="구분AC">#REF!</definedName>
    <definedName name="구분고압" localSheetId="8">#REF!</definedName>
    <definedName name="구분고압" localSheetId="12">#REF!</definedName>
    <definedName name="구분고압" localSheetId="22">#REF!</definedName>
    <definedName name="구분고압" localSheetId="18">#REF!</definedName>
    <definedName name="구분고압" localSheetId="15">#REF!</definedName>
    <definedName name="구분고압" localSheetId="21">#REF!</definedName>
    <definedName name="구분고압" localSheetId="20">#REF!</definedName>
    <definedName name="구분고압" localSheetId="19">#REF!</definedName>
    <definedName name="구분고압" localSheetId="26">#REF!</definedName>
    <definedName name="구분고압">#REF!</definedName>
    <definedName name="구산갑지" localSheetId="8" hidden="1">#REF!</definedName>
    <definedName name="구산갑지" localSheetId="12" hidden="1">#REF!</definedName>
    <definedName name="구산갑지" localSheetId="15" hidden="1">#REF!</definedName>
    <definedName name="구산갑지" localSheetId="10" hidden="1">#REF!</definedName>
    <definedName name="구산갑지" localSheetId="7" hidden="1">#REF!</definedName>
    <definedName name="구산갑지" localSheetId="11" hidden="1">#REF!</definedName>
    <definedName name="구산갑지" hidden="1">#REF!</definedName>
    <definedName name="구철거구경" localSheetId="8">#REF!</definedName>
    <definedName name="구철거구경" localSheetId="12">#REF!</definedName>
    <definedName name="구철거구경" localSheetId="22">#REF!</definedName>
    <definedName name="구철거구경" localSheetId="18">#REF!</definedName>
    <definedName name="구철거구경" localSheetId="15">#REF!</definedName>
    <definedName name="구철거구경" localSheetId="21">#REF!</definedName>
    <definedName name="구철거구경" localSheetId="20">#REF!</definedName>
    <definedName name="구철거구경" localSheetId="19">#REF!</definedName>
    <definedName name="구철거구경" localSheetId="26">#REF!</definedName>
    <definedName name="구철거구경">#REF!</definedName>
    <definedName name="구축철거연장" localSheetId="8">#REF!</definedName>
    <definedName name="구축철거연장" localSheetId="12">#REF!</definedName>
    <definedName name="구축철거연장" localSheetId="22">#REF!</definedName>
    <definedName name="구축철거연장" localSheetId="18">#REF!</definedName>
    <definedName name="구축철거연장" localSheetId="15">#REF!</definedName>
    <definedName name="구축철거연장" localSheetId="21">#REF!</definedName>
    <definedName name="구축철거연장" localSheetId="20">#REF!</definedName>
    <definedName name="구축철거연장" localSheetId="19">#REF!</definedName>
    <definedName name="구축철거연장" localSheetId="26">#REF!</definedName>
    <definedName name="구축철거연장">#REF!</definedName>
    <definedName name="구축폐쇄연장" localSheetId="8">#REF!</definedName>
    <definedName name="구축폐쇄연장" localSheetId="12">#REF!</definedName>
    <definedName name="구축폐쇄연장" localSheetId="22">#REF!</definedName>
    <definedName name="구축폐쇄연장" localSheetId="18">#REF!</definedName>
    <definedName name="구축폐쇄연장" localSheetId="15">#REF!</definedName>
    <definedName name="구축폐쇄연장" localSheetId="21">#REF!</definedName>
    <definedName name="구축폐쇄연장" localSheetId="20">#REF!</definedName>
    <definedName name="구축폐쇄연장" localSheetId="19">#REF!</definedName>
    <definedName name="구축폐쇄연장" localSheetId="26">#REF!</definedName>
    <definedName name="구축폐쇄연장">#REF!</definedName>
    <definedName name="궤도공001" localSheetId="8">#REF!</definedName>
    <definedName name="궤도공001" localSheetId="12">#REF!</definedName>
    <definedName name="궤도공001" localSheetId="15">#REF!</definedName>
    <definedName name="궤도공001" localSheetId="10">#REF!</definedName>
    <definedName name="궤도공001" localSheetId="7">#REF!</definedName>
    <definedName name="궤도공001" localSheetId="11">#REF!</definedName>
    <definedName name="궤도공001">#REF!</definedName>
    <definedName name="궤도공002" localSheetId="8">#REF!</definedName>
    <definedName name="궤도공002" localSheetId="12">#REF!</definedName>
    <definedName name="궤도공002" localSheetId="15">#REF!</definedName>
    <definedName name="궤도공002" localSheetId="10">#REF!</definedName>
    <definedName name="궤도공002" localSheetId="7">#REF!</definedName>
    <definedName name="궤도공002" localSheetId="11">#REF!</definedName>
    <definedName name="궤도공002">#REF!</definedName>
    <definedName name="궤도공011" localSheetId="8">#REF!</definedName>
    <definedName name="궤도공011" localSheetId="12">#REF!</definedName>
    <definedName name="궤도공011" localSheetId="15">#REF!</definedName>
    <definedName name="궤도공011" localSheetId="10">#REF!</definedName>
    <definedName name="궤도공011" localSheetId="7">#REF!</definedName>
    <definedName name="궤도공011" localSheetId="11">#REF!</definedName>
    <definedName name="궤도공011">#REF!</definedName>
    <definedName name="궤도공982" localSheetId="8">#REF!</definedName>
    <definedName name="궤도공982" localSheetId="12">#REF!</definedName>
    <definedName name="궤도공982" localSheetId="15">#REF!</definedName>
    <definedName name="궤도공982" localSheetId="10">#REF!</definedName>
    <definedName name="궤도공982" localSheetId="7">#REF!</definedName>
    <definedName name="궤도공982" localSheetId="11">#REF!</definedName>
    <definedName name="궤도공982">#REF!</definedName>
    <definedName name="궤도공991" localSheetId="8">#REF!</definedName>
    <definedName name="궤도공991" localSheetId="12">#REF!</definedName>
    <definedName name="궤도공991" localSheetId="15">#REF!</definedName>
    <definedName name="궤도공991" localSheetId="10">#REF!</definedName>
    <definedName name="궤도공991" localSheetId="7">#REF!</definedName>
    <definedName name="궤도공991" localSheetId="11">#REF!</definedName>
    <definedName name="궤도공991">#REF!</definedName>
    <definedName name="궤도공992" localSheetId="8">#REF!</definedName>
    <definedName name="궤도공992" localSheetId="12">#REF!</definedName>
    <definedName name="궤도공992" localSheetId="15">#REF!</definedName>
    <definedName name="궤도공992" localSheetId="10">#REF!</definedName>
    <definedName name="궤도공992" localSheetId="7">#REF!</definedName>
    <definedName name="궤도공992" localSheetId="11">#REF!</definedName>
    <definedName name="궤도공992">#REF!</definedName>
    <definedName name="근입장" localSheetId="8">#REF!</definedName>
    <definedName name="근입장" localSheetId="12">#REF!</definedName>
    <definedName name="근입장" localSheetId="15">#REF!</definedName>
    <definedName name="근입장" localSheetId="10">#REF!</definedName>
    <definedName name="근입장" localSheetId="7">#REF!</definedName>
    <definedName name="근입장" localSheetId="11">#REF!</definedName>
    <definedName name="근입장">#REF!</definedName>
    <definedName name="금마타리" localSheetId="8">#REF!</definedName>
    <definedName name="금마타리" localSheetId="12">#REF!</definedName>
    <definedName name="금마타리" localSheetId="15">#REF!</definedName>
    <definedName name="금마타리" localSheetId="10">#REF!</definedName>
    <definedName name="금마타리" localSheetId="7">#REF!</definedName>
    <definedName name="금마타리" localSheetId="11">#REF!</definedName>
    <definedName name="금마타리">#REF!</definedName>
    <definedName name="기">#N/A</definedName>
    <definedName name="기계3" localSheetId="8">BlankMacro1</definedName>
    <definedName name="기계3" localSheetId="12">BlankMacro1</definedName>
    <definedName name="기계3" localSheetId="15">BlankMacro1</definedName>
    <definedName name="기계3" localSheetId="10">BlankMacro1</definedName>
    <definedName name="기계3" localSheetId="7">BlankMacro1</definedName>
    <definedName name="기계3" localSheetId="11">BlankMacro1</definedName>
    <definedName name="기계3">BlankMacro1</definedName>
    <definedName name="기계경비" localSheetId="8">#REF!</definedName>
    <definedName name="기계경비" localSheetId="12">#REF!</definedName>
    <definedName name="기계경비" localSheetId="22">#REF!</definedName>
    <definedName name="기계경비" localSheetId="18">#REF!</definedName>
    <definedName name="기계경비" localSheetId="15">#REF!</definedName>
    <definedName name="기계경비" localSheetId="21">#REF!</definedName>
    <definedName name="기계경비" localSheetId="20">#REF!</definedName>
    <definedName name="기계경비" localSheetId="19">#REF!</definedName>
    <definedName name="기계경비" localSheetId="26">#REF!</definedName>
    <definedName name="기계경비">#REF!</definedName>
    <definedName name="기계공001" localSheetId="8">#REF!</definedName>
    <definedName name="기계공001" localSheetId="12">#REF!</definedName>
    <definedName name="기계공001" localSheetId="15">#REF!</definedName>
    <definedName name="기계공001" localSheetId="10">#REF!</definedName>
    <definedName name="기계공001" localSheetId="7">#REF!</definedName>
    <definedName name="기계공001" localSheetId="11">#REF!</definedName>
    <definedName name="기계공001">#REF!</definedName>
    <definedName name="기계공002" localSheetId="8">#REF!</definedName>
    <definedName name="기계공002" localSheetId="12">#REF!</definedName>
    <definedName name="기계공002" localSheetId="15">#REF!</definedName>
    <definedName name="기계공002" localSheetId="10">#REF!</definedName>
    <definedName name="기계공002" localSheetId="7">#REF!</definedName>
    <definedName name="기계공002" localSheetId="11">#REF!</definedName>
    <definedName name="기계공002">#REF!</definedName>
    <definedName name="기계공011" localSheetId="8">#REF!</definedName>
    <definedName name="기계공011" localSheetId="12">#REF!</definedName>
    <definedName name="기계공011" localSheetId="15">#REF!</definedName>
    <definedName name="기계공011" localSheetId="10">#REF!</definedName>
    <definedName name="기계공011" localSheetId="7">#REF!</definedName>
    <definedName name="기계공011" localSheetId="11">#REF!</definedName>
    <definedName name="기계공011">#REF!</definedName>
    <definedName name="기계공982" localSheetId="8">#REF!</definedName>
    <definedName name="기계공982" localSheetId="12">#REF!</definedName>
    <definedName name="기계공982" localSheetId="15">#REF!</definedName>
    <definedName name="기계공982" localSheetId="10">#REF!</definedName>
    <definedName name="기계공982" localSheetId="7">#REF!</definedName>
    <definedName name="기계공982" localSheetId="11">#REF!</definedName>
    <definedName name="기계공982">#REF!</definedName>
    <definedName name="기계공991" localSheetId="8">#REF!</definedName>
    <definedName name="기계공991" localSheetId="12">#REF!</definedName>
    <definedName name="기계공991" localSheetId="15">#REF!</definedName>
    <definedName name="기계공991" localSheetId="10">#REF!</definedName>
    <definedName name="기계공991" localSheetId="7">#REF!</definedName>
    <definedName name="기계공991" localSheetId="11">#REF!</definedName>
    <definedName name="기계공991">#REF!</definedName>
    <definedName name="기계공992" localSheetId="8">#REF!</definedName>
    <definedName name="기계공992" localSheetId="12">#REF!</definedName>
    <definedName name="기계공992" localSheetId="15">#REF!</definedName>
    <definedName name="기계공992" localSheetId="10">#REF!</definedName>
    <definedName name="기계공992" localSheetId="7">#REF!</definedName>
    <definedName name="기계공992" localSheetId="11">#REF!</definedName>
    <definedName name="기계공992">#REF!</definedName>
    <definedName name="기계설치공001" localSheetId="8">#REF!</definedName>
    <definedName name="기계설치공001" localSheetId="12">#REF!</definedName>
    <definedName name="기계설치공001" localSheetId="15">#REF!</definedName>
    <definedName name="기계설치공001" localSheetId="10">#REF!</definedName>
    <definedName name="기계설치공001" localSheetId="7">#REF!</definedName>
    <definedName name="기계설치공001" localSheetId="11">#REF!</definedName>
    <definedName name="기계설치공001">#REF!</definedName>
    <definedName name="기계설치공002" localSheetId="8">#REF!</definedName>
    <definedName name="기계설치공002" localSheetId="12">#REF!</definedName>
    <definedName name="기계설치공002" localSheetId="15">#REF!</definedName>
    <definedName name="기계설치공002" localSheetId="10">#REF!</definedName>
    <definedName name="기계설치공002" localSheetId="7">#REF!</definedName>
    <definedName name="기계설치공002" localSheetId="11">#REF!</definedName>
    <definedName name="기계설치공002">#REF!</definedName>
    <definedName name="기계설치공011" localSheetId="8">#REF!</definedName>
    <definedName name="기계설치공011" localSheetId="12">#REF!</definedName>
    <definedName name="기계설치공011" localSheetId="15">#REF!</definedName>
    <definedName name="기계설치공011" localSheetId="10">#REF!</definedName>
    <definedName name="기계설치공011" localSheetId="7">#REF!</definedName>
    <definedName name="기계설치공011" localSheetId="11">#REF!</definedName>
    <definedName name="기계설치공011">#REF!</definedName>
    <definedName name="기계설치공982" localSheetId="8">#REF!</definedName>
    <definedName name="기계설치공982" localSheetId="12">#REF!</definedName>
    <definedName name="기계설치공982" localSheetId="15">#REF!</definedName>
    <definedName name="기계설치공982" localSheetId="10">#REF!</definedName>
    <definedName name="기계설치공982" localSheetId="7">#REF!</definedName>
    <definedName name="기계설치공982" localSheetId="11">#REF!</definedName>
    <definedName name="기계설치공982">#REF!</definedName>
    <definedName name="기계설치공991" localSheetId="8">#REF!</definedName>
    <definedName name="기계설치공991" localSheetId="12">#REF!</definedName>
    <definedName name="기계설치공991" localSheetId="15">#REF!</definedName>
    <definedName name="기계설치공991" localSheetId="10">#REF!</definedName>
    <definedName name="기계설치공991" localSheetId="7">#REF!</definedName>
    <definedName name="기계설치공991" localSheetId="11">#REF!</definedName>
    <definedName name="기계설치공991">#REF!</definedName>
    <definedName name="기계설치공992" localSheetId="8">#REF!</definedName>
    <definedName name="기계설치공992" localSheetId="12">#REF!</definedName>
    <definedName name="기계설치공992" localSheetId="15">#REF!</definedName>
    <definedName name="기계설치공992" localSheetId="10">#REF!</definedName>
    <definedName name="기계설치공992" localSheetId="7">#REF!</definedName>
    <definedName name="기계설치공992" localSheetId="11">#REF!</definedName>
    <definedName name="기계설치공992">#REF!</definedName>
    <definedName name="기기" localSheetId="8">#REF!</definedName>
    <definedName name="기기" localSheetId="12">#REF!</definedName>
    <definedName name="기기" localSheetId="15">#REF!</definedName>
    <definedName name="기기" localSheetId="10">#REF!</definedName>
    <definedName name="기기" localSheetId="7">#REF!</definedName>
    <definedName name="기기" localSheetId="11">#REF!</definedName>
    <definedName name="기기">#REF!</definedName>
    <definedName name="기기설치" localSheetId="8">#REF!</definedName>
    <definedName name="기기설치" localSheetId="12">#REF!</definedName>
    <definedName name="기기설치" localSheetId="15">#REF!</definedName>
    <definedName name="기기설치" localSheetId="10">#REF!</definedName>
    <definedName name="기기설치" localSheetId="7">#REF!</definedName>
    <definedName name="기기설치" localSheetId="11">#REF!</definedName>
    <definedName name="기기설치">#REF!</definedName>
    <definedName name="기기신설" localSheetId="8">#REF!</definedName>
    <definedName name="기기신설" localSheetId="12">#REF!</definedName>
    <definedName name="기기신설" localSheetId="15">#REF!</definedName>
    <definedName name="기기신설" localSheetId="10">#REF!</definedName>
    <definedName name="기기신설" localSheetId="7">#REF!</definedName>
    <definedName name="기기신설" localSheetId="11">#REF!</definedName>
    <definedName name="기기신설">#REF!</definedName>
    <definedName name="기기자재" localSheetId="8">#REF!</definedName>
    <definedName name="기기자재" localSheetId="12">#REF!</definedName>
    <definedName name="기기자재" localSheetId="15">#REF!</definedName>
    <definedName name="기기자재" localSheetId="10">#REF!</definedName>
    <definedName name="기기자재" localSheetId="7">#REF!</definedName>
    <definedName name="기기자재" localSheetId="11">#REF!</definedName>
    <definedName name="기기자재">#REF!</definedName>
    <definedName name="기기철거" localSheetId="8">#REF!</definedName>
    <definedName name="기기철거" localSheetId="12">#REF!</definedName>
    <definedName name="기기철거" localSheetId="15">#REF!</definedName>
    <definedName name="기기철거" localSheetId="10">#REF!</definedName>
    <definedName name="기기철거" localSheetId="7">#REF!</definedName>
    <definedName name="기기철거" localSheetId="11">#REF!</definedName>
    <definedName name="기기철거">#REF!</definedName>
    <definedName name="기본" localSheetId="8">#REF!</definedName>
    <definedName name="기본" localSheetId="12">#REF!</definedName>
    <definedName name="기본" localSheetId="15">#REF!</definedName>
    <definedName name="기본" localSheetId="10">#REF!</definedName>
    <definedName name="기본" localSheetId="7">#REF!</definedName>
    <definedName name="기본" localSheetId="11">#REF!</definedName>
    <definedName name="기본">#REF!</definedName>
    <definedName name="기본2" localSheetId="8">#REF!</definedName>
    <definedName name="기본2" localSheetId="12">#REF!</definedName>
    <definedName name="기본2" localSheetId="15">#REF!</definedName>
    <definedName name="기본2" localSheetId="10">#REF!</definedName>
    <definedName name="기본2" localSheetId="7">#REF!</definedName>
    <definedName name="기본2" localSheetId="11">#REF!</definedName>
    <definedName name="기본2">#REF!</definedName>
    <definedName name="기성차수" localSheetId="8">#REF!</definedName>
    <definedName name="기성차수" localSheetId="12">#REF!</definedName>
    <definedName name="기성차수" localSheetId="15">#REF!</definedName>
    <definedName name="기성차수" localSheetId="10">#REF!</definedName>
    <definedName name="기성차수" localSheetId="7">#REF!</definedName>
    <definedName name="기성차수" localSheetId="11">#REF!</definedName>
    <definedName name="기성차수">#REF!</definedName>
    <definedName name="기성품" localSheetId="8">BlankMacro1</definedName>
    <definedName name="기성품" localSheetId="12">BlankMacro1</definedName>
    <definedName name="기성품" localSheetId="15">BlankMacro1</definedName>
    <definedName name="기성품" localSheetId="10">BlankMacro1</definedName>
    <definedName name="기성품" localSheetId="7">BlankMacro1</definedName>
    <definedName name="기성품" localSheetId="11">BlankMacro1</definedName>
    <definedName name="기성품">BlankMacro1</definedName>
    <definedName name="기타이설비" localSheetId="8">#REF!</definedName>
    <definedName name="기타이설비" localSheetId="12">#REF!</definedName>
    <definedName name="기타이설비" localSheetId="22">#REF!</definedName>
    <definedName name="기타이설비" localSheetId="18">#REF!</definedName>
    <definedName name="기타이설비" localSheetId="15">#REF!</definedName>
    <definedName name="기타이설비" localSheetId="21">#REF!</definedName>
    <definedName name="기타이설비" localSheetId="20">#REF!</definedName>
    <definedName name="기타이설비" localSheetId="19">#REF!</definedName>
    <definedName name="기타이설비" localSheetId="26">#REF!</definedName>
    <definedName name="기타이설비">#REF!</definedName>
    <definedName name="기타자재" localSheetId="8">#N/A</definedName>
    <definedName name="기타자재" localSheetId="12">#N/A</definedName>
    <definedName name="기타자재" localSheetId="10">#N/A</definedName>
    <definedName name="기타자재">[0]!기타자재</definedName>
    <definedName name="기호" localSheetId="8">#REF!</definedName>
    <definedName name="기호" localSheetId="12">#REF!</definedName>
    <definedName name="기호" localSheetId="15">#REF!</definedName>
    <definedName name="기호" localSheetId="10">#REF!</definedName>
    <definedName name="기호" localSheetId="7">#REF!</definedName>
    <definedName name="기호" localSheetId="11">#REF!</definedName>
    <definedName name="기호">#REF!</definedName>
    <definedName name="김" localSheetId="8">#REF!</definedName>
    <definedName name="김" localSheetId="12">#REF!</definedName>
    <definedName name="김" localSheetId="15">#REF!</definedName>
    <definedName name="김" localSheetId="10">#REF!</definedName>
    <definedName name="김" localSheetId="7">#REF!</definedName>
    <definedName name="김" localSheetId="11">#REF!</definedName>
    <definedName name="김">#REF!</definedName>
    <definedName name="깊이" localSheetId="9">#REF!</definedName>
    <definedName name="깊이" localSheetId="13">#REF!</definedName>
    <definedName name="깊이" localSheetId="8">#REF!</definedName>
    <definedName name="깊이" localSheetId="12">#REF!</definedName>
    <definedName name="깊이" localSheetId="15">#REF!</definedName>
    <definedName name="깊이" localSheetId="10">#REF!</definedName>
    <definedName name="깊이" localSheetId="7">#REF!</definedName>
    <definedName name="깊이" localSheetId="11">#REF!</definedName>
    <definedName name="깊이">#REF!</definedName>
    <definedName name="깨기2A" localSheetId="8">#REF!</definedName>
    <definedName name="깨기2A" localSheetId="12">#REF!</definedName>
    <definedName name="깨기2A" localSheetId="22">#REF!</definedName>
    <definedName name="깨기2A" localSheetId="18">#REF!</definedName>
    <definedName name="깨기2A" localSheetId="15">#REF!</definedName>
    <definedName name="깨기2A" localSheetId="21">#REF!</definedName>
    <definedName name="깨기2A" localSheetId="20">#REF!</definedName>
    <definedName name="깨기2A" localSheetId="19">#REF!</definedName>
    <definedName name="깨기2A" localSheetId="26">#REF!</definedName>
    <definedName name="깨기2A">#REF!</definedName>
    <definedName name="깨기2ACA" localSheetId="8">#REF!</definedName>
    <definedName name="깨기2ACA" localSheetId="12">#REF!</definedName>
    <definedName name="깨기2ACA" localSheetId="22">#REF!</definedName>
    <definedName name="깨기2ACA" localSheetId="18">#REF!</definedName>
    <definedName name="깨기2ACA" localSheetId="15">#REF!</definedName>
    <definedName name="깨기2ACA" localSheetId="21">#REF!</definedName>
    <definedName name="깨기2ACA" localSheetId="20">#REF!</definedName>
    <definedName name="깨기2ACA" localSheetId="19">#REF!</definedName>
    <definedName name="깨기2ACA" localSheetId="26">#REF!</definedName>
    <definedName name="깨기2ACA">#REF!</definedName>
    <definedName name="깨기2ACC" localSheetId="8">#REF!</definedName>
    <definedName name="깨기2ACC" localSheetId="12">#REF!</definedName>
    <definedName name="깨기2ACC" localSheetId="22">#REF!</definedName>
    <definedName name="깨기2ACC" localSheetId="18">#REF!</definedName>
    <definedName name="깨기2ACC" localSheetId="15">#REF!</definedName>
    <definedName name="깨기2ACC" localSheetId="21">#REF!</definedName>
    <definedName name="깨기2ACC" localSheetId="20">#REF!</definedName>
    <definedName name="깨기2ACC" localSheetId="19">#REF!</definedName>
    <definedName name="깨기2ACC" localSheetId="26">#REF!</definedName>
    <definedName name="깨기2ACC">#REF!</definedName>
    <definedName name="깨기2C" localSheetId="8">#REF!</definedName>
    <definedName name="깨기2C" localSheetId="12">#REF!</definedName>
    <definedName name="깨기2C" localSheetId="22">#REF!</definedName>
    <definedName name="깨기2C" localSheetId="18">#REF!</definedName>
    <definedName name="깨기2C" localSheetId="15">#REF!</definedName>
    <definedName name="깨기2C" localSheetId="21">#REF!</definedName>
    <definedName name="깨기2C" localSheetId="20">#REF!</definedName>
    <definedName name="깨기2C" localSheetId="19">#REF!</definedName>
    <definedName name="깨기2C" localSheetId="26">#REF!</definedName>
    <definedName name="깨기2C">#REF!</definedName>
    <definedName name="깨기4A" localSheetId="8">#REF!</definedName>
    <definedName name="깨기4A" localSheetId="12">#REF!</definedName>
    <definedName name="깨기4A" localSheetId="22">#REF!</definedName>
    <definedName name="깨기4A" localSheetId="18">#REF!</definedName>
    <definedName name="깨기4A" localSheetId="15">#REF!</definedName>
    <definedName name="깨기4A" localSheetId="21">#REF!</definedName>
    <definedName name="깨기4A" localSheetId="20">#REF!</definedName>
    <definedName name="깨기4A" localSheetId="19">#REF!</definedName>
    <definedName name="깨기4A" localSheetId="26">#REF!</definedName>
    <definedName name="깨기4A">#REF!</definedName>
    <definedName name="깨기4ACA" localSheetId="8">#REF!</definedName>
    <definedName name="깨기4ACA" localSheetId="12">#REF!</definedName>
    <definedName name="깨기4ACA" localSheetId="22">#REF!</definedName>
    <definedName name="깨기4ACA" localSheetId="18">#REF!</definedName>
    <definedName name="깨기4ACA" localSheetId="15">#REF!</definedName>
    <definedName name="깨기4ACA" localSheetId="21">#REF!</definedName>
    <definedName name="깨기4ACA" localSheetId="20">#REF!</definedName>
    <definedName name="깨기4ACA" localSheetId="19">#REF!</definedName>
    <definedName name="깨기4ACA" localSheetId="26">#REF!</definedName>
    <definedName name="깨기4ACA">#REF!</definedName>
    <definedName name="깨기4ACC" localSheetId="8">#REF!</definedName>
    <definedName name="깨기4ACC" localSheetId="12">#REF!</definedName>
    <definedName name="깨기4ACC" localSheetId="22">#REF!</definedName>
    <definedName name="깨기4ACC" localSheetId="18">#REF!</definedName>
    <definedName name="깨기4ACC" localSheetId="15">#REF!</definedName>
    <definedName name="깨기4ACC" localSheetId="21">#REF!</definedName>
    <definedName name="깨기4ACC" localSheetId="20">#REF!</definedName>
    <definedName name="깨기4ACC" localSheetId="19">#REF!</definedName>
    <definedName name="깨기4ACC" localSheetId="26">#REF!</definedName>
    <definedName name="깨기4ACC">#REF!</definedName>
    <definedName name="깨기4C" localSheetId="8">#REF!</definedName>
    <definedName name="깨기4C" localSheetId="12">#REF!</definedName>
    <definedName name="깨기4C" localSheetId="22">#REF!</definedName>
    <definedName name="깨기4C" localSheetId="18">#REF!</definedName>
    <definedName name="깨기4C" localSheetId="15">#REF!</definedName>
    <definedName name="깨기4C" localSheetId="21">#REF!</definedName>
    <definedName name="깨기4C" localSheetId="20">#REF!</definedName>
    <definedName name="깨기4C" localSheetId="19">#REF!</definedName>
    <definedName name="깨기4C" localSheetId="26">#REF!</definedName>
    <definedName name="깨기4C">#REF!</definedName>
    <definedName name="깨기인A" localSheetId="8">#REF!</definedName>
    <definedName name="깨기인A" localSheetId="12">#REF!</definedName>
    <definedName name="깨기인A" localSheetId="22">#REF!</definedName>
    <definedName name="깨기인A" localSheetId="18">#REF!</definedName>
    <definedName name="깨기인A" localSheetId="15">#REF!</definedName>
    <definedName name="깨기인A" localSheetId="21">#REF!</definedName>
    <definedName name="깨기인A" localSheetId="20">#REF!</definedName>
    <definedName name="깨기인A" localSheetId="19">#REF!</definedName>
    <definedName name="깨기인A" localSheetId="26">#REF!</definedName>
    <definedName name="깨기인A">#REF!</definedName>
    <definedName name="깨기인ACA" localSheetId="8">#REF!</definedName>
    <definedName name="깨기인ACA" localSheetId="12">#REF!</definedName>
    <definedName name="깨기인ACA" localSheetId="22">#REF!</definedName>
    <definedName name="깨기인ACA" localSheetId="18">#REF!</definedName>
    <definedName name="깨기인ACA" localSheetId="15">#REF!</definedName>
    <definedName name="깨기인ACA" localSheetId="21">#REF!</definedName>
    <definedName name="깨기인ACA" localSheetId="20">#REF!</definedName>
    <definedName name="깨기인ACA" localSheetId="19">#REF!</definedName>
    <definedName name="깨기인ACA" localSheetId="26">#REF!</definedName>
    <definedName name="깨기인ACA">#REF!</definedName>
    <definedName name="깨기인ACC" localSheetId="8">#REF!</definedName>
    <definedName name="깨기인ACC" localSheetId="12">#REF!</definedName>
    <definedName name="깨기인ACC" localSheetId="22">#REF!</definedName>
    <definedName name="깨기인ACC" localSheetId="18">#REF!</definedName>
    <definedName name="깨기인ACC" localSheetId="15">#REF!</definedName>
    <definedName name="깨기인ACC" localSheetId="21">#REF!</definedName>
    <definedName name="깨기인ACC" localSheetId="20">#REF!</definedName>
    <definedName name="깨기인ACC" localSheetId="19">#REF!</definedName>
    <definedName name="깨기인ACC" localSheetId="26">#REF!</definedName>
    <definedName name="깨기인ACC">#REF!</definedName>
    <definedName name="깨기인C" localSheetId="8">#REF!</definedName>
    <definedName name="깨기인C" localSheetId="12">#REF!</definedName>
    <definedName name="깨기인C" localSheetId="22">#REF!</definedName>
    <definedName name="깨기인C" localSheetId="18">#REF!</definedName>
    <definedName name="깨기인C" localSheetId="15">#REF!</definedName>
    <definedName name="깨기인C" localSheetId="21">#REF!</definedName>
    <definedName name="깨기인C" localSheetId="20">#REF!</definedName>
    <definedName name="깨기인C" localSheetId="19">#REF!</definedName>
    <definedName name="깨기인C" localSheetId="26">#REF!</definedName>
    <definedName name="깨기인C">#REF!</definedName>
    <definedName name="깨기콤A" localSheetId="8">#REF!</definedName>
    <definedName name="깨기콤A" localSheetId="12">#REF!</definedName>
    <definedName name="깨기콤A" localSheetId="22">#REF!</definedName>
    <definedName name="깨기콤A" localSheetId="18">#REF!</definedName>
    <definedName name="깨기콤A" localSheetId="15">#REF!</definedName>
    <definedName name="깨기콤A" localSheetId="21">#REF!</definedName>
    <definedName name="깨기콤A" localSheetId="20">#REF!</definedName>
    <definedName name="깨기콤A" localSheetId="19">#REF!</definedName>
    <definedName name="깨기콤A" localSheetId="26">#REF!</definedName>
    <definedName name="깨기콤A">#REF!</definedName>
    <definedName name="깨기콤ACA" localSheetId="8">#REF!</definedName>
    <definedName name="깨기콤ACA" localSheetId="12">#REF!</definedName>
    <definedName name="깨기콤ACA" localSheetId="22">#REF!</definedName>
    <definedName name="깨기콤ACA" localSheetId="18">#REF!</definedName>
    <definedName name="깨기콤ACA" localSheetId="15">#REF!</definedName>
    <definedName name="깨기콤ACA" localSheetId="21">#REF!</definedName>
    <definedName name="깨기콤ACA" localSheetId="20">#REF!</definedName>
    <definedName name="깨기콤ACA" localSheetId="19">#REF!</definedName>
    <definedName name="깨기콤ACA" localSheetId="26">#REF!</definedName>
    <definedName name="깨기콤ACA">#REF!</definedName>
    <definedName name="깨기콤ACC" localSheetId="8">#REF!</definedName>
    <definedName name="깨기콤ACC" localSheetId="12">#REF!</definedName>
    <definedName name="깨기콤ACC" localSheetId="22">#REF!</definedName>
    <definedName name="깨기콤ACC" localSheetId="18">#REF!</definedName>
    <definedName name="깨기콤ACC" localSheetId="15">#REF!</definedName>
    <definedName name="깨기콤ACC" localSheetId="21">#REF!</definedName>
    <definedName name="깨기콤ACC" localSheetId="20">#REF!</definedName>
    <definedName name="깨기콤ACC" localSheetId="19">#REF!</definedName>
    <definedName name="깨기콤ACC" localSheetId="26">#REF!</definedName>
    <definedName name="깨기콤ACC">#REF!</definedName>
    <definedName name="깨기콤C" localSheetId="8">#REF!</definedName>
    <definedName name="깨기콤C" localSheetId="12">#REF!</definedName>
    <definedName name="깨기콤C" localSheetId="22">#REF!</definedName>
    <definedName name="깨기콤C" localSheetId="18">#REF!</definedName>
    <definedName name="깨기콤C" localSheetId="15">#REF!</definedName>
    <definedName name="깨기콤C" localSheetId="21">#REF!</definedName>
    <definedName name="깨기콤C" localSheetId="20">#REF!</definedName>
    <definedName name="깨기콤C" localSheetId="19">#REF!</definedName>
    <definedName name="깨기콤C" localSheetId="26">#REF!</definedName>
    <definedName name="깨기콤C">#REF!</definedName>
    <definedName name="꽃창포" localSheetId="8">#REF!</definedName>
    <definedName name="꽃창포" localSheetId="12">#REF!</definedName>
    <definedName name="꽃창포" localSheetId="15">#REF!</definedName>
    <definedName name="꽃창포" localSheetId="10">#REF!</definedName>
    <definedName name="꽃창포" localSheetId="7">#REF!</definedName>
    <definedName name="꽃창포" localSheetId="11">#REF!</definedName>
    <definedName name="꽃창포">#REF!</definedName>
    <definedName name="꽃향유" localSheetId="8">#REF!</definedName>
    <definedName name="꽃향유" localSheetId="12">#REF!</definedName>
    <definedName name="꽃향유" localSheetId="15">#REF!</definedName>
    <definedName name="꽃향유" localSheetId="10">#REF!</definedName>
    <definedName name="꽃향유" localSheetId="7">#REF!</definedName>
    <definedName name="꽃향유" localSheetId="11">#REF!</definedName>
    <definedName name="꽃향유">#REF!</definedName>
    <definedName name="ㄴ" localSheetId="9">#REF!</definedName>
    <definedName name="ㄴ" localSheetId="13">#REF!</definedName>
    <definedName name="ㄴ" localSheetId="8">#REF!</definedName>
    <definedName name="ㄴ" localSheetId="12">#REF!</definedName>
    <definedName name="ㄴ" localSheetId="15">#REF!</definedName>
    <definedName name="ㄴ" localSheetId="10">#REF!</definedName>
    <definedName name="ㄴ" localSheetId="7">#REF!</definedName>
    <definedName name="ㄴ" localSheetId="11">#REF!</definedName>
    <definedName name="ㄴ">#REF!</definedName>
    <definedName name="ㄴㄱㄹ" localSheetId="8" hidden="1">#REF!</definedName>
    <definedName name="ㄴㄱㄹ" localSheetId="12" hidden="1">#REF!</definedName>
    <definedName name="ㄴㄱㄹ" localSheetId="15" hidden="1">#REF!</definedName>
    <definedName name="ㄴㄱㄹ" localSheetId="10" hidden="1">#REF!</definedName>
    <definedName name="ㄴㄱㄹ" localSheetId="7" hidden="1">#REF!</definedName>
    <definedName name="ㄴㄱㄹ" localSheetId="11" hidden="1">#REF!</definedName>
    <definedName name="ㄴㄱㄹ" hidden="1">#REF!</definedName>
    <definedName name="ㄴㄴ" localSheetId="22">노임!ㄴㄴ</definedName>
    <definedName name="ㄴㄴ" localSheetId="18">신규단산!ㄴㄴ</definedName>
    <definedName name="ㄴㄴ" localSheetId="23">'자재(사급자재)'!ㄴㄴ</definedName>
    <definedName name="ㄴㄴ" localSheetId="21">중기기초자료!ㄴㄴ</definedName>
    <definedName name="ㄴㄴ" localSheetId="20">중기사용료!ㄴㄴ</definedName>
    <definedName name="ㄴㄴ" localSheetId="19">중기사용료목록!ㄴㄴ</definedName>
    <definedName name="ㄴㄴ" localSheetId="26">중기전역변수!ㄴㄴ</definedName>
    <definedName name="ㄴㄴ">[0]!ㄴㄴ</definedName>
    <definedName name="ㄴㄴㄴㄴㄴ" localSheetId="22">노임!ㄴㄴㄴㄴㄴ</definedName>
    <definedName name="ㄴㄴㄴㄴㄴ" localSheetId="18">신규단산!ㄴㄴㄴㄴㄴ</definedName>
    <definedName name="ㄴㄴㄴㄴㄴ" localSheetId="23">'자재(사급자재)'!ㄴㄴㄴㄴㄴ</definedName>
    <definedName name="ㄴㄴㄴㄴㄴ" localSheetId="21">중기기초자료!ㄴㄴㄴㄴㄴ</definedName>
    <definedName name="ㄴㄴㄴㄴㄴ" localSheetId="20">중기사용료!ㄴㄴㄴㄴㄴ</definedName>
    <definedName name="ㄴㄴㄴㄴㄴ" localSheetId="19">중기사용료목록!ㄴㄴㄴㄴㄴ</definedName>
    <definedName name="ㄴㄴㄴㄴㄴ" localSheetId="26">중기전역변수!ㄴㄴㄴㄴㄴ</definedName>
    <definedName name="ㄴㄴㄴㄴㄴ">[0]!ㄴㄴㄴㄴㄴ</definedName>
    <definedName name="ㄴㅁ" localSheetId="8" hidden="1">#REF!</definedName>
    <definedName name="ㄴㅁ" localSheetId="12" hidden="1">#REF!</definedName>
    <definedName name="ㄴㅁ" localSheetId="15" hidden="1">#REF!</definedName>
    <definedName name="ㄴㅁ" localSheetId="10" hidden="1">#REF!</definedName>
    <definedName name="ㄴㅁ" localSheetId="7" hidden="1">#REF!</definedName>
    <definedName name="ㄴㅁ" localSheetId="11" hidden="1">#REF!</definedName>
    <definedName name="ㄴㅁ" hidden="1">#REF!</definedName>
    <definedName name="ㄴㅁㅇㅎㅇㄴ" localSheetId="8">#N/A</definedName>
    <definedName name="ㄴㅁㅇㅎㅇㄴ" localSheetId="12">#N/A</definedName>
    <definedName name="ㄴㅁㅇㅎㅇㄴ" localSheetId="10">#N/A</definedName>
    <definedName name="ㄴㅁㅇㅎㅇㄴ">[0]!ㄴㅁㅇㅎㅇㄴ</definedName>
    <definedName name="ㄴㅇㄴㅇ" localSheetId="22">노임!ㄴㅇㄴㅇ</definedName>
    <definedName name="ㄴㅇㄴㅇ" localSheetId="18">신규단산!ㄴㅇㄴㅇ</definedName>
    <definedName name="ㄴㅇㄴㅇ" localSheetId="23">'자재(사급자재)'!ㄴㅇㄴㅇ</definedName>
    <definedName name="ㄴㅇㄴㅇ" localSheetId="21">중기기초자료!ㄴㅇㄴㅇ</definedName>
    <definedName name="ㄴㅇㄴㅇ" localSheetId="20">중기사용료!ㄴㅇㄴㅇ</definedName>
    <definedName name="ㄴㅇㄴㅇ" localSheetId="19">중기사용료목록!ㄴㅇㄴㅇ</definedName>
    <definedName name="ㄴㅇㄴㅇ" localSheetId="26">중기전역변수!ㄴㅇㄴㅇ</definedName>
    <definedName name="ㄴㅇㄴㅇ">[0]!ㄴㅇㄴㅇ</definedName>
    <definedName name="나" localSheetId="9">#REF!</definedName>
    <definedName name="나" localSheetId="13">#REF!</definedName>
    <definedName name="나" localSheetId="8">#REF!</definedName>
    <definedName name="나" localSheetId="12">#REF!</definedName>
    <definedName name="나" localSheetId="22" hidden="1">{#N/A,#N/A,TRUE,"960318-1";#N/A,#N/A,TRUE,"960318-2";#N/A,#N/A,TRUE,"960318-3"}</definedName>
    <definedName name="나" localSheetId="18" hidden="1">{#N/A,#N/A,TRUE,"960318-1";#N/A,#N/A,TRUE,"960318-2";#N/A,#N/A,TRUE,"960318-3"}</definedName>
    <definedName name="나" localSheetId="17" hidden="1">{#N/A,#N/A,TRUE,"960318-1";#N/A,#N/A,TRUE,"960318-2";#N/A,#N/A,TRUE,"960318-3"}</definedName>
    <definedName name="나" localSheetId="15">#REF!</definedName>
    <definedName name="나" localSheetId="10">#REF!</definedName>
    <definedName name="나" localSheetId="7">#REF!</definedName>
    <definedName name="나" localSheetId="11">#REF!</definedName>
    <definedName name="나" localSheetId="23" hidden="1">{#N/A,#N/A,TRUE,"960318-1";#N/A,#N/A,TRUE,"960318-2";#N/A,#N/A,TRUE,"960318-3"}</definedName>
    <definedName name="나" localSheetId="21" hidden="1">{#N/A,#N/A,TRUE,"960318-1";#N/A,#N/A,TRUE,"960318-2";#N/A,#N/A,TRUE,"960318-3"}</definedName>
    <definedName name="나" localSheetId="20" hidden="1">{#N/A,#N/A,TRUE,"960318-1";#N/A,#N/A,TRUE,"960318-2";#N/A,#N/A,TRUE,"960318-3"}</definedName>
    <definedName name="나" localSheetId="19" hidden="1">{#N/A,#N/A,TRUE,"960318-1";#N/A,#N/A,TRUE,"960318-2";#N/A,#N/A,TRUE,"960318-3"}</definedName>
    <definedName name="나" localSheetId="26" hidden="1">{#N/A,#N/A,TRUE,"960318-1";#N/A,#N/A,TRUE,"960318-2";#N/A,#N/A,TRUE,"960318-3"}</definedName>
    <definedName name="나">#REF!</definedName>
    <definedName name="나나나" localSheetId="8">#N/A</definedName>
    <definedName name="나나나" localSheetId="12">#N/A</definedName>
    <definedName name="나나나" localSheetId="10">#N/A</definedName>
    <definedName name="나나나">[0]!나나나</definedName>
    <definedName name="나나나나나" localSheetId="8">#N/A</definedName>
    <definedName name="나나나나나" localSheetId="12">#N/A</definedName>
    <definedName name="나나나나나" localSheetId="10">#N/A</definedName>
    <definedName name="나나나나나">[0]!나나나나나</definedName>
    <definedName name="나무" localSheetId="8">#REF!</definedName>
    <definedName name="나무" localSheetId="12">#REF!</definedName>
    <definedName name="나무" localSheetId="15">#REF!</definedName>
    <definedName name="나무" localSheetId="10">#REF!</definedName>
    <definedName name="나무" localSheetId="7">#REF!</definedName>
    <definedName name="나무" localSheetId="11">#REF!</definedName>
    <definedName name="나무">#REF!</definedName>
    <definedName name="남천H1.2" localSheetId="8">#REF!</definedName>
    <definedName name="남천H1.2" localSheetId="12">#REF!</definedName>
    <definedName name="남천H1.2" localSheetId="15">#REF!</definedName>
    <definedName name="남천H1.2" localSheetId="10">#REF!</definedName>
    <definedName name="남천H1.2" localSheetId="7">#REF!</definedName>
    <definedName name="남천H1.2" localSheetId="11">#REF!</definedName>
    <definedName name="남천H1.2">#REF!</definedName>
    <definedName name="내">#N/A</definedName>
    <definedName name="내선35" localSheetId="8">#REF!</definedName>
    <definedName name="내선35" localSheetId="12">#REF!</definedName>
    <definedName name="내선35" localSheetId="15">#REF!</definedName>
    <definedName name="내선35" localSheetId="10">#REF!</definedName>
    <definedName name="내선35" localSheetId="7">#REF!</definedName>
    <definedName name="내선35" localSheetId="11">#REF!</definedName>
    <definedName name="내선35">#REF!</definedName>
    <definedName name="내선전공" localSheetId="8">#REF!</definedName>
    <definedName name="내선전공" localSheetId="12">#REF!</definedName>
    <definedName name="내선전공" localSheetId="15">#REF!</definedName>
    <definedName name="내선전공" localSheetId="10">#REF!</definedName>
    <definedName name="내선전공" localSheetId="7">#REF!</definedName>
    <definedName name="내선전공" localSheetId="11">#REF!</definedName>
    <definedName name="내선전공">#REF!</definedName>
    <definedName name="내선전공001" localSheetId="8">#REF!</definedName>
    <definedName name="내선전공001" localSheetId="12">#REF!</definedName>
    <definedName name="내선전공001" localSheetId="15">#REF!</definedName>
    <definedName name="내선전공001" localSheetId="10">#REF!</definedName>
    <definedName name="내선전공001" localSheetId="7">#REF!</definedName>
    <definedName name="내선전공001" localSheetId="11">#REF!</definedName>
    <definedName name="내선전공001">#REF!</definedName>
    <definedName name="내선전공002" localSheetId="8">#REF!</definedName>
    <definedName name="내선전공002" localSheetId="12">#REF!</definedName>
    <definedName name="내선전공002" localSheetId="15">#REF!</definedName>
    <definedName name="내선전공002" localSheetId="10">#REF!</definedName>
    <definedName name="내선전공002" localSheetId="7">#REF!</definedName>
    <definedName name="내선전공002" localSheetId="11">#REF!</definedName>
    <definedName name="내선전공002">#REF!</definedName>
    <definedName name="내선전공011" localSheetId="8">#REF!</definedName>
    <definedName name="내선전공011" localSheetId="12">#REF!</definedName>
    <definedName name="내선전공011" localSheetId="15">#REF!</definedName>
    <definedName name="내선전공011" localSheetId="10">#REF!</definedName>
    <definedName name="내선전공011" localSheetId="7">#REF!</definedName>
    <definedName name="내선전공011" localSheetId="11">#REF!</definedName>
    <definedName name="내선전공011">#REF!</definedName>
    <definedName name="내선전공982" localSheetId="8">#REF!</definedName>
    <definedName name="내선전공982" localSheetId="12">#REF!</definedName>
    <definedName name="내선전공982" localSheetId="15">#REF!</definedName>
    <definedName name="내선전공982" localSheetId="10">#REF!</definedName>
    <definedName name="내선전공982" localSheetId="7">#REF!</definedName>
    <definedName name="내선전공982" localSheetId="11">#REF!</definedName>
    <definedName name="내선전공982">#REF!</definedName>
    <definedName name="내선전공991" localSheetId="8">#REF!</definedName>
    <definedName name="내선전공991" localSheetId="12">#REF!</definedName>
    <definedName name="내선전공991" localSheetId="15">#REF!</definedName>
    <definedName name="내선전공991" localSheetId="10">#REF!</definedName>
    <definedName name="내선전공991" localSheetId="7">#REF!</definedName>
    <definedName name="내선전공991" localSheetId="11">#REF!</definedName>
    <definedName name="내선전공991">#REF!</definedName>
    <definedName name="내선전공992" localSheetId="8">#REF!</definedName>
    <definedName name="내선전공992" localSheetId="12">#REF!</definedName>
    <definedName name="내선전공992" localSheetId="15">#REF!</definedName>
    <definedName name="내선전공992" localSheetId="10">#REF!</definedName>
    <definedName name="내선전공992" localSheetId="7">#REF!</definedName>
    <definedName name="내선전공992" localSheetId="11">#REF!</definedName>
    <definedName name="내선전공992">#REF!</definedName>
    <definedName name="내역" localSheetId="22" hidden="1">{#N/A,#N/A,FALSE,"운반시간"}</definedName>
    <definedName name="내역" localSheetId="18" hidden="1">{#N/A,#N/A,FALSE,"운반시간"}</definedName>
    <definedName name="내역" localSheetId="17" hidden="1">{#N/A,#N/A,FALSE,"운반시간"}</definedName>
    <definedName name="내역" localSheetId="23" hidden="1">{#N/A,#N/A,FALSE,"운반시간"}</definedName>
    <definedName name="내역" localSheetId="21" hidden="1">{#N/A,#N/A,FALSE,"운반시간"}</definedName>
    <definedName name="내역" localSheetId="20" hidden="1">{#N/A,#N/A,FALSE,"운반시간"}</definedName>
    <definedName name="내역" localSheetId="19" hidden="1">{#N/A,#N/A,FALSE,"운반시간"}</definedName>
    <definedName name="내역" localSheetId="26" hidden="1">{#N/A,#N/A,FALSE,"운반시간"}</definedName>
    <definedName name="내역" hidden="1">{#N/A,#N/A,FALSE,"운반시간"}</definedName>
    <definedName name="내역1" localSheetId="8">#REF!</definedName>
    <definedName name="내역1" localSheetId="12">#REF!</definedName>
    <definedName name="내역1" localSheetId="15">#REF!</definedName>
    <definedName name="내역1" localSheetId="10">#REF!</definedName>
    <definedName name="내역1" localSheetId="7">#REF!</definedName>
    <definedName name="내역1" localSheetId="11">#REF!</definedName>
    <definedName name="내역1">#REF!</definedName>
    <definedName name="내역2" localSheetId="8">#REF!</definedName>
    <definedName name="내역2" localSheetId="12">#REF!</definedName>
    <definedName name="내역2" localSheetId="15">#REF!</definedName>
    <definedName name="내역2" localSheetId="10">#REF!</definedName>
    <definedName name="내역2" localSheetId="7">#REF!</definedName>
    <definedName name="내역2" localSheetId="11">#REF!</definedName>
    <definedName name="내역2">#REF!</definedName>
    <definedName name="내역서" localSheetId="8">#REF!</definedName>
    <definedName name="내역서" localSheetId="12">#REF!</definedName>
    <definedName name="내역서" localSheetId="15">#REF!</definedName>
    <definedName name="내역서" localSheetId="10">#REF!</definedName>
    <definedName name="내역서" localSheetId="7">#REF!</definedName>
    <definedName name="내역서" localSheetId="11">#REF!</definedName>
    <definedName name="내역서">#REF!</definedName>
    <definedName name="내역서1" localSheetId="8">#REF!</definedName>
    <definedName name="내역서1" localSheetId="12">#REF!</definedName>
    <definedName name="내역서1" localSheetId="15">#REF!</definedName>
    <definedName name="내역서1" localSheetId="10">#REF!</definedName>
    <definedName name="내역서1" localSheetId="7">#REF!</definedName>
    <definedName name="내역서1" localSheetId="11">#REF!</definedName>
    <definedName name="내역서1">#REF!</definedName>
    <definedName name="내역서2" localSheetId="22">노임!내역서2</definedName>
    <definedName name="내역서2" localSheetId="18">신규단산!내역서2</definedName>
    <definedName name="내역서2" localSheetId="23">'자재(사급자재)'!내역서2</definedName>
    <definedName name="내역서2" localSheetId="21">중기기초자료!내역서2</definedName>
    <definedName name="내역서2" localSheetId="20">중기사용료!내역서2</definedName>
    <definedName name="내역서2" localSheetId="19">중기사용료목록!내역서2</definedName>
    <definedName name="내역서2" localSheetId="26">중기전역변수!내역서2</definedName>
    <definedName name="내역서2">[0]!내역서2</definedName>
    <definedName name="내역서갑지" hidden="1">{#N/A,#N/A,FALSE,"전력간선"}</definedName>
    <definedName name="내역서갑지1" hidden="1">{#N/A,#N/A,FALSE,"전력간선"}</definedName>
    <definedName name="내역서갑지2" hidden="1">{#N/A,#N/A,FALSE,"전력간선"}</definedName>
    <definedName name="내역서갑지3" hidden="1">{#N/A,#N/A,FALSE,"전력간선"}</definedName>
    <definedName name="내역서갑지4" hidden="1">{#N/A,#N/A,FALSE,"전력간선"}</definedName>
    <definedName name="내역서갑지5" hidden="1">{#N/A,#N/A,FALSE,"전력간선"}</definedName>
    <definedName name="내역서갑지6" hidden="1">{#N/A,#N/A,FALSE,"전력간선"}</definedName>
    <definedName name="내역서갑지7" hidden="1">{#N/A,#N/A,FALSE,"전력간선"}</definedName>
    <definedName name="내역서갑지8" hidden="1">{#N/A,#N/A,FALSE,"전력간선"}</definedName>
    <definedName name="내역서갑지9" hidden="1">{#N/A,#N/A,FALSE,"전력간선"}</definedName>
    <definedName name="내장공001" localSheetId="8">#REF!</definedName>
    <definedName name="내장공001" localSheetId="12">#REF!</definedName>
    <definedName name="내장공001" localSheetId="15">#REF!</definedName>
    <definedName name="내장공001" localSheetId="10">#REF!</definedName>
    <definedName name="내장공001" localSheetId="7">#REF!</definedName>
    <definedName name="내장공001" localSheetId="11">#REF!</definedName>
    <definedName name="내장공001">#REF!</definedName>
    <definedName name="내장공002" localSheetId="8">#REF!</definedName>
    <definedName name="내장공002" localSheetId="12">#REF!</definedName>
    <definedName name="내장공002" localSheetId="15">#REF!</definedName>
    <definedName name="내장공002" localSheetId="10">#REF!</definedName>
    <definedName name="내장공002" localSheetId="7">#REF!</definedName>
    <definedName name="내장공002" localSheetId="11">#REF!</definedName>
    <definedName name="내장공002">#REF!</definedName>
    <definedName name="내장공011" localSheetId="8">#REF!</definedName>
    <definedName name="내장공011" localSheetId="12">#REF!</definedName>
    <definedName name="내장공011" localSheetId="15">#REF!</definedName>
    <definedName name="내장공011" localSheetId="10">#REF!</definedName>
    <definedName name="내장공011" localSheetId="7">#REF!</definedName>
    <definedName name="내장공011" localSheetId="11">#REF!</definedName>
    <definedName name="내장공011">#REF!</definedName>
    <definedName name="내장공982" localSheetId="8">#REF!</definedName>
    <definedName name="내장공982" localSheetId="12">#REF!</definedName>
    <definedName name="내장공982" localSheetId="15">#REF!</definedName>
    <definedName name="내장공982" localSheetId="10">#REF!</definedName>
    <definedName name="내장공982" localSheetId="7">#REF!</definedName>
    <definedName name="내장공982" localSheetId="11">#REF!</definedName>
    <definedName name="내장공982">#REF!</definedName>
    <definedName name="내장공991" localSheetId="8">#REF!</definedName>
    <definedName name="내장공991" localSheetId="12">#REF!</definedName>
    <definedName name="내장공991" localSheetId="15">#REF!</definedName>
    <definedName name="내장공991" localSheetId="10">#REF!</definedName>
    <definedName name="내장공991" localSheetId="7">#REF!</definedName>
    <definedName name="내장공991" localSheetId="11">#REF!</definedName>
    <definedName name="내장공991">#REF!</definedName>
    <definedName name="내장공992" localSheetId="8">#REF!</definedName>
    <definedName name="내장공992" localSheetId="12">#REF!</definedName>
    <definedName name="내장공992" localSheetId="15">#REF!</definedName>
    <definedName name="내장공992" localSheetId="10">#REF!</definedName>
    <definedName name="내장공992" localSheetId="7">#REF!</definedName>
    <definedName name="내장공992" localSheetId="11">#REF!</definedName>
    <definedName name="내장공992">#REF!</definedName>
    <definedName name="내전" localSheetId="8">#REF!</definedName>
    <definedName name="내전" localSheetId="12">#REF!</definedName>
    <definedName name="내전" localSheetId="15">#REF!</definedName>
    <definedName name="내전" localSheetId="10">#REF!</definedName>
    <definedName name="내전" localSheetId="7">#REF!</definedName>
    <definedName name="내전" localSheetId="11">#REF!</definedName>
    <definedName name="내전">#REF!</definedName>
    <definedName name="낵역4" localSheetId="8">#REF!</definedName>
    <definedName name="낵역4" localSheetId="12">#REF!</definedName>
    <definedName name="낵역4" localSheetId="15">#REF!</definedName>
    <definedName name="낵역4" localSheetId="10">#REF!</definedName>
    <definedName name="낵역4" localSheetId="7">#REF!</definedName>
    <definedName name="낵역4" localSheetId="11">#REF!</definedName>
    <definedName name="낵역4">#REF!</definedName>
    <definedName name="냉동기DC" localSheetId="8">#REF!</definedName>
    <definedName name="냉동기DC" localSheetId="12">#REF!</definedName>
    <definedName name="냉동기DC" localSheetId="15">#REF!</definedName>
    <definedName name="냉동기DC" localSheetId="10">#REF!</definedName>
    <definedName name="냉동기DC" localSheetId="7">#REF!</definedName>
    <definedName name="냉동기DC" localSheetId="11">#REF!</definedName>
    <definedName name="냉동기DC">#REF!</definedName>
    <definedName name="노무" localSheetId="8">#REF!</definedName>
    <definedName name="노무" localSheetId="12">#REF!</definedName>
    <definedName name="노무" localSheetId="15">#REF!</definedName>
    <definedName name="노무" localSheetId="10">#REF!</definedName>
    <definedName name="노무" localSheetId="7">#REF!</definedName>
    <definedName name="노무" localSheetId="11">#REF!</definedName>
    <definedName name="노무">#REF!</definedName>
    <definedName name="노무비" localSheetId="8">#REF!</definedName>
    <definedName name="노무비" localSheetId="12">#REF!</definedName>
    <definedName name="노무비" localSheetId="15">#REF!</definedName>
    <definedName name="노무비" localSheetId="10">#REF!</definedName>
    <definedName name="노무비" localSheetId="7">#REF!</definedName>
    <definedName name="노무비" localSheetId="11">#REF!</definedName>
    <definedName name="노무비">#REF!</definedName>
    <definedName name="노부비" localSheetId="8">#REF!</definedName>
    <definedName name="노부비" localSheetId="12">#REF!</definedName>
    <definedName name="노부비" localSheetId="15">#REF!</definedName>
    <definedName name="노부비" localSheetId="10">#REF!</definedName>
    <definedName name="노부비" localSheetId="7">#REF!</definedName>
    <definedName name="노부비" localSheetId="11">#REF!</definedName>
    <definedName name="노부비">#REF!</definedName>
    <definedName name="노임단가" localSheetId="8">#REF!</definedName>
    <definedName name="노임단가" localSheetId="12">#REF!</definedName>
    <definedName name="노임단가" localSheetId="15">#REF!</definedName>
    <definedName name="노임단가" localSheetId="10">#REF!</definedName>
    <definedName name="노임단가" localSheetId="7">#REF!</definedName>
    <definedName name="노임단가" localSheetId="11">#REF!</definedName>
    <definedName name="노임단가">#REF!</definedName>
    <definedName name="노임단가수정완료" localSheetId="8">#N/A</definedName>
    <definedName name="노임단가수정완료" localSheetId="12">#N/A</definedName>
    <definedName name="노임단가수정완료" localSheetId="10">#N/A</definedName>
    <definedName name="노임단가수정완료">[0]!노임단가수정완료</definedName>
    <definedName name="노즐공001" localSheetId="8">#REF!</definedName>
    <definedName name="노즐공001" localSheetId="12">#REF!</definedName>
    <definedName name="노즐공001" localSheetId="15">#REF!</definedName>
    <definedName name="노즐공001" localSheetId="10">#REF!</definedName>
    <definedName name="노즐공001" localSheetId="7">#REF!</definedName>
    <definedName name="노즐공001" localSheetId="11">#REF!</definedName>
    <definedName name="노즐공001">#REF!</definedName>
    <definedName name="노즐공002" localSheetId="8">#REF!</definedName>
    <definedName name="노즐공002" localSheetId="12">#REF!</definedName>
    <definedName name="노즐공002" localSheetId="15">#REF!</definedName>
    <definedName name="노즐공002" localSheetId="10">#REF!</definedName>
    <definedName name="노즐공002" localSheetId="7">#REF!</definedName>
    <definedName name="노즐공002" localSheetId="11">#REF!</definedName>
    <definedName name="노즐공002">#REF!</definedName>
    <definedName name="노즐공011" localSheetId="8">#REF!</definedName>
    <definedName name="노즐공011" localSheetId="12">#REF!</definedName>
    <definedName name="노즐공011" localSheetId="15">#REF!</definedName>
    <definedName name="노즐공011" localSheetId="10">#REF!</definedName>
    <definedName name="노즐공011" localSheetId="7">#REF!</definedName>
    <definedName name="노즐공011" localSheetId="11">#REF!</definedName>
    <definedName name="노즐공011">#REF!</definedName>
    <definedName name="노즐공982" localSheetId="8">#REF!</definedName>
    <definedName name="노즐공982" localSheetId="12">#REF!</definedName>
    <definedName name="노즐공982" localSheetId="15">#REF!</definedName>
    <definedName name="노즐공982" localSheetId="10">#REF!</definedName>
    <definedName name="노즐공982" localSheetId="7">#REF!</definedName>
    <definedName name="노즐공982" localSheetId="11">#REF!</definedName>
    <definedName name="노즐공982">#REF!</definedName>
    <definedName name="노즐공991" localSheetId="8">#REF!</definedName>
    <definedName name="노즐공991" localSheetId="12">#REF!</definedName>
    <definedName name="노즐공991" localSheetId="15">#REF!</definedName>
    <definedName name="노즐공991" localSheetId="10">#REF!</definedName>
    <definedName name="노즐공991" localSheetId="7">#REF!</definedName>
    <definedName name="노즐공991" localSheetId="11">#REF!</definedName>
    <definedName name="노즐공991">#REF!</definedName>
    <definedName name="노즐공992" localSheetId="8">#REF!</definedName>
    <definedName name="노즐공992" localSheetId="12">#REF!</definedName>
    <definedName name="노즐공992" localSheetId="15">#REF!</definedName>
    <definedName name="노즐공992" localSheetId="10">#REF!</definedName>
    <definedName name="노즐공992" localSheetId="7">#REF!</definedName>
    <definedName name="노즐공992" localSheetId="11">#REF!</definedName>
    <definedName name="노즐공992">#REF!</definedName>
    <definedName name="높" localSheetId="9">#REF!</definedName>
    <definedName name="높" localSheetId="13">#REF!</definedName>
    <definedName name="높" localSheetId="8">#REF!</definedName>
    <definedName name="높" localSheetId="12">#REF!</definedName>
    <definedName name="높" localSheetId="15">#REF!</definedName>
    <definedName name="높" localSheetId="10">#REF!</definedName>
    <definedName name="높" localSheetId="7">#REF!</definedName>
    <definedName name="높" localSheetId="11">#REF!</definedName>
    <definedName name="높">#REF!</definedName>
    <definedName name="높이" localSheetId="9">#REF!</definedName>
    <definedName name="높이" localSheetId="13">#REF!</definedName>
    <definedName name="높이" localSheetId="8">#REF!</definedName>
    <definedName name="높이" localSheetId="12">#REF!</definedName>
    <definedName name="높이" localSheetId="15">#REF!</definedName>
    <definedName name="높이" localSheetId="10">#REF!</definedName>
    <definedName name="높이" localSheetId="7">#REF!</definedName>
    <definedName name="높이" localSheetId="11">#REF!</definedName>
    <definedName name="높이">#REF!</definedName>
    <definedName name="누계전류1" localSheetId="8">#REF!</definedName>
    <definedName name="누계전류1" localSheetId="12">#REF!</definedName>
    <definedName name="누계전류1" localSheetId="15">#REF!</definedName>
    <definedName name="누계전류1" localSheetId="10">#REF!</definedName>
    <definedName name="누계전류1" localSheetId="7">#REF!</definedName>
    <definedName name="누계전류1" localSheetId="11">#REF!</definedName>
    <definedName name="누계전류1">#REF!</definedName>
    <definedName name="누계전류2" localSheetId="8">#REF!</definedName>
    <definedName name="누계전류2" localSheetId="12">#REF!</definedName>
    <definedName name="누계전류2" localSheetId="15">#REF!</definedName>
    <definedName name="누계전류2" localSheetId="10">#REF!</definedName>
    <definedName name="누계전류2" localSheetId="7">#REF!</definedName>
    <definedName name="누계전류2" localSheetId="11">#REF!</definedName>
    <definedName name="누계전류2">#REF!</definedName>
    <definedName name="누계전류3" localSheetId="8">#REF!</definedName>
    <definedName name="누계전류3" localSheetId="12">#REF!</definedName>
    <definedName name="누계전류3" localSheetId="15">#REF!</definedName>
    <definedName name="누계전류3" localSheetId="10">#REF!</definedName>
    <definedName name="누계전류3" localSheetId="7">#REF!</definedName>
    <definedName name="누계전류3" localSheetId="11">#REF!</definedName>
    <definedName name="누계전류3">#REF!</definedName>
    <definedName name="누계전류4" localSheetId="8">#REF!</definedName>
    <definedName name="누계전류4" localSheetId="12">#REF!</definedName>
    <definedName name="누계전류4" localSheetId="15">#REF!</definedName>
    <definedName name="누계전류4" localSheetId="10">#REF!</definedName>
    <definedName name="누계전류4" localSheetId="7">#REF!</definedName>
    <definedName name="누계전류4" localSheetId="11">#REF!</definedName>
    <definedName name="누계전류4">#REF!</definedName>
    <definedName name="눈주목" localSheetId="8">#REF!</definedName>
    <definedName name="눈주목" localSheetId="12">#REF!</definedName>
    <definedName name="눈주목" localSheetId="15">#REF!</definedName>
    <definedName name="눈주목" localSheetId="10">#REF!</definedName>
    <definedName name="눈주목" localSheetId="7">#REF!</definedName>
    <definedName name="눈주목" localSheetId="11">#REF!</definedName>
    <definedName name="눈주목">#REF!</definedName>
    <definedName name="눈주목H0.5" localSheetId="8">#REF!</definedName>
    <definedName name="눈주목H0.5" localSheetId="12">#REF!</definedName>
    <definedName name="눈주목H0.5" localSheetId="15">#REF!</definedName>
    <definedName name="눈주목H0.5" localSheetId="10">#REF!</definedName>
    <definedName name="눈주목H0.5" localSheetId="7">#REF!</definedName>
    <definedName name="눈주목H0.5" localSheetId="11">#REF!</definedName>
    <definedName name="눈주목H0.5">#REF!</definedName>
    <definedName name="느티나무" localSheetId="8">#REF!</definedName>
    <definedName name="느티나무" localSheetId="12">#REF!</definedName>
    <definedName name="느티나무" localSheetId="15">#REF!</definedName>
    <definedName name="느티나무" localSheetId="10">#REF!</definedName>
    <definedName name="느티나무" localSheetId="7">#REF!</definedName>
    <definedName name="느티나무" localSheetId="11">#REF!</definedName>
    <definedName name="느티나무">#REF!</definedName>
    <definedName name="느티나무H4.0xR12" localSheetId="8">#REF!</definedName>
    <definedName name="느티나무H4.0xR12" localSheetId="12">#REF!</definedName>
    <definedName name="느티나무H4.0xR12" localSheetId="15">#REF!</definedName>
    <definedName name="느티나무H4.0xR12" localSheetId="10">#REF!</definedName>
    <definedName name="느티나무H4.0xR12" localSheetId="7">#REF!</definedName>
    <definedName name="느티나무H4.0xR12" localSheetId="11">#REF!</definedName>
    <definedName name="느티나무H4.0xR12">#REF!</definedName>
    <definedName name="느티나무H4.5xR20" localSheetId="8">#REF!</definedName>
    <definedName name="느티나무H4.5xR20" localSheetId="12">#REF!</definedName>
    <definedName name="느티나무H4.5xR20" localSheetId="15">#REF!</definedName>
    <definedName name="느티나무H4.5xR20" localSheetId="10">#REF!</definedName>
    <definedName name="느티나무H4.5xR20" localSheetId="7">#REF!</definedName>
    <definedName name="느티나무H4.5xR20" localSheetId="11">#REF!</definedName>
    <definedName name="느티나무H4.5xR20">#REF!</definedName>
    <definedName name="느티나무H4.5xR25" localSheetId="8">#REF!</definedName>
    <definedName name="느티나무H4.5xR25" localSheetId="12">#REF!</definedName>
    <definedName name="느티나무H4.5xR25" localSheetId="15">#REF!</definedName>
    <definedName name="느티나무H4.5xR25" localSheetId="10">#REF!</definedName>
    <definedName name="느티나무H4.5xR25" localSheetId="7">#REF!</definedName>
    <definedName name="느티나무H4.5xR25" localSheetId="11">#REF!</definedName>
    <definedName name="느티나무H4.5xR25">#REF!</definedName>
    <definedName name="능형망철거" localSheetId="10">#N/A</definedName>
    <definedName name="능형망철거">[0]!능형망철거</definedName>
    <definedName name="ㄷ" localSheetId="9">#REF!</definedName>
    <definedName name="ㄷ" localSheetId="13">#REF!</definedName>
    <definedName name="ㄷ" localSheetId="8">#REF!</definedName>
    <definedName name="ㄷ" localSheetId="12">#REF!</definedName>
    <definedName name="ㄷ" localSheetId="15">#REF!</definedName>
    <definedName name="ㄷ" localSheetId="10">#REF!</definedName>
    <definedName name="ㄷ" localSheetId="7">#REF!</definedName>
    <definedName name="ㄷ" localSheetId="11">#REF!</definedName>
    <definedName name="ㄷ">#REF!</definedName>
    <definedName name="ㄷ378" localSheetId="8">#REF!</definedName>
    <definedName name="ㄷ378" localSheetId="12">#REF!</definedName>
    <definedName name="ㄷ378" localSheetId="15">#REF!</definedName>
    <definedName name="ㄷ378" localSheetId="10">#REF!</definedName>
    <definedName name="ㄷ378" localSheetId="7">#REF!</definedName>
    <definedName name="ㄷ378" localSheetId="11">#REF!</definedName>
    <definedName name="ㄷ378">#REF!</definedName>
    <definedName name="ㄷㄹ1" localSheetId="8">#REF!</definedName>
    <definedName name="ㄷㄹ1" localSheetId="12">#REF!</definedName>
    <definedName name="ㄷㄹ1" localSheetId="15">#REF!</definedName>
    <definedName name="ㄷㄹ1" localSheetId="10">#REF!</definedName>
    <definedName name="ㄷㄹ1" localSheetId="7">#REF!</definedName>
    <definedName name="ㄷㄹ1" localSheetId="11">#REF!</definedName>
    <definedName name="ㄷㄹ1">#REF!</definedName>
    <definedName name="ㄷㅊ" localSheetId="22" hidden="1">{#N/A,#N/A,FALSE,"운반시간"}</definedName>
    <definedName name="ㄷㅊ" localSheetId="18" hidden="1">{#N/A,#N/A,FALSE,"운반시간"}</definedName>
    <definedName name="ㄷㅊ" localSheetId="17" hidden="1">{#N/A,#N/A,FALSE,"운반시간"}</definedName>
    <definedName name="ㄷㅊ" localSheetId="23" hidden="1">{#N/A,#N/A,FALSE,"운반시간"}</definedName>
    <definedName name="ㄷㅊ" localSheetId="21" hidden="1">{#N/A,#N/A,FALSE,"운반시간"}</definedName>
    <definedName name="ㄷㅊ" localSheetId="20" hidden="1">{#N/A,#N/A,FALSE,"운반시간"}</definedName>
    <definedName name="ㄷㅊ" localSheetId="19" hidden="1">{#N/A,#N/A,FALSE,"운반시간"}</definedName>
    <definedName name="ㄷㅊ" localSheetId="26" hidden="1">{#N/A,#N/A,FALSE,"운반시간"}</definedName>
    <definedName name="ㄷㅊ" hidden="1">{#N/A,#N/A,FALSE,"운반시간"}</definedName>
    <definedName name="ㄷㅍ" localSheetId="22" hidden="1">{#N/A,#N/A,FALSE,"표지목차"}</definedName>
    <definedName name="ㄷㅍ" localSheetId="18" hidden="1">{#N/A,#N/A,FALSE,"표지목차"}</definedName>
    <definedName name="ㄷㅍ" localSheetId="17" hidden="1">{#N/A,#N/A,FALSE,"표지목차"}</definedName>
    <definedName name="ㄷㅍ" localSheetId="23" hidden="1">{#N/A,#N/A,FALSE,"표지목차"}</definedName>
    <definedName name="ㄷㅍ" localSheetId="21" hidden="1">{#N/A,#N/A,FALSE,"표지목차"}</definedName>
    <definedName name="ㄷㅍ" localSheetId="20" hidden="1">{#N/A,#N/A,FALSE,"표지목차"}</definedName>
    <definedName name="ㄷㅍ" localSheetId="19" hidden="1">{#N/A,#N/A,FALSE,"표지목차"}</definedName>
    <definedName name="ㄷㅍ" localSheetId="26" hidden="1">{#N/A,#N/A,FALSE,"표지목차"}</definedName>
    <definedName name="ㄷㅍ" hidden="1">{#N/A,#N/A,FALSE,"표지목차"}</definedName>
    <definedName name="다" localSheetId="9">#REF!</definedName>
    <definedName name="다" localSheetId="13">#REF!</definedName>
    <definedName name="다" localSheetId="8">#REF!</definedName>
    <definedName name="다" localSheetId="12">#REF!</definedName>
    <definedName name="다" localSheetId="15">#REF!</definedName>
    <definedName name="다" localSheetId="10">#REF!</definedName>
    <definedName name="다" localSheetId="7">#REF!</definedName>
    <definedName name="다" localSheetId="11">#REF!</definedName>
    <definedName name="다">#REF!</definedName>
    <definedName name="닥트공001" localSheetId="8">#REF!</definedName>
    <definedName name="닥트공001" localSheetId="12">#REF!</definedName>
    <definedName name="닥트공001" localSheetId="15">#REF!</definedName>
    <definedName name="닥트공001" localSheetId="10">#REF!</definedName>
    <definedName name="닥트공001" localSheetId="7">#REF!</definedName>
    <definedName name="닥트공001" localSheetId="11">#REF!</definedName>
    <definedName name="닥트공001">#REF!</definedName>
    <definedName name="닥트공002" localSheetId="8">#REF!</definedName>
    <definedName name="닥트공002" localSheetId="12">#REF!</definedName>
    <definedName name="닥트공002" localSheetId="15">#REF!</definedName>
    <definedName name="닥트공002" localSheetId="10">#REF!</definedName>
    <definedName name="닥트공002" localSheetId="7">#REF!</definedName>
    <definedName name="닥트공002" localSheetId="11">#REF!</definedName>
    <definedName name="닥트공002">#REF!</definedName>
    <definedName name="닥트공011" localSheetId="8">#REF!</definedName>
    <definedName name="닥트공011" localSheetId="12">#REF!</definedName>
    <definedName name="닥트공011" localSheetId="15">#REF!</definedName>
    <definedName name="닥트공011" localSheetId="10">#REF!</definedName>
    <definedName name="닥트공011" localSheetId="7">#REF!</definedName>
    <definedName name="닥트공011" localSheetId="11">#REF!</definedName>
    <definedName name="닥트공011">#REF!</definedName>
    <definedName name="닥트공982" localSheetId="8">#REF!</definedName>
    <definedName name="닥트공982" localSheetId="12">#REF!</definedName>
    <definedName name="닥트공982" localSheetId="15">#REF!</definedName>
    <definedName name="닥트공982" localSheetId="10">#REF!</definedName>
    <definedName name="닥트공982" localSheetId="7">#REF!</definedName>
    <definedName name="닥트공982" localSheetId="11">#REF!</definedName>
    <definedName name="닥트공982">#REF!</definedName>
    <definedName name="닥트공991" localSheetId="8">#REF!</definedName>
    <definedName name="닥트공991" localSheetId="12">#REF!</definedName>
    <definedName name="닥트공991" localSheetId="15">#REF!</definedName>
    <definedName name="닥트공991" localSheetId="10">#REF!</definedName>
    <definedName name="닥트공991" localSheetId="7">#REF!</definedName>
    <definedName name="닥트공991" localSheetId="11">#REF!</definedName>
    <definedName name="닥트공991">#REF!</definedName>
    <definedName name="닥트공992" localSheetId="8">#REF!</definedName>
    <definedName name="닥트공992" localSheetId="12">#REF!</definedName>
    <definedName name="닥트공992" localSheetId="15">#REF!</definedName>
    <definedName name="닥트공992" localSheetId="10">#REF!</definedName>
    <definedName name="닥트공992" localSheetId="7">#REF!</definedName>
    <definedName name="닥트공992" localSheetId="11">#REF!</definedName>
    <definedName name="닥트공992">#REF!</definedName>
    <definedName name="단_가" localSheetId="8">#REF!</definedName>
    <definedName name="단_가" localSheetId="12">#REF!</definedName>
    <definedName name="단_가" localSheetId="15">#REF!</definedName>
    <definedName name="단_가" localSheetId="10">#REF!</definedName>
    <definedName name="단_가" localSheetId="7">#REF!</definedName>
    <definedName name="단_가" localSheetId="11">#REF!</definedName>
    <definedName name="단_가">#REF!</definedName>
    <definedName name="단가" localSheetId="8">#REF!,#REF!</definedName>
    <definedName name="단가" localSheetId="12">#REF!,#REF!</definedName>
    <definedName name="단가" localSheetId="15">#REF!,#REF!</definedName>
    <definedName name="단가" localSheetId="10">#REF!,#REF!</definedName>
    <definedName name="단가" localSheetId="7">#REF!,#REF!</definedName>
    <definedName name="단가" localSheetId="11">#REF!,#REF!</definedName>
    <definedName name="단가">#REF!,#REF!</definedName>
    <definedName name="단가_1" localSheetId="8">#REF!</definedName>
    <definedName name="단가_1" localSheetId="12">#REF!</definedName>
    <definedName name="단가_1" localSheetId="15">#REF!</definedName>
    <definedName name="단가_1" localSheetId="10">#REF!</definedName>
    <definedName name="단가_1" localSheetId="7">#REF!</definedName>
    <definedName name="단가_1" localSheetId="11">#REF!</definedName>
    <definedName name="단가_1">#REF!</definedName>
    <definedName name="단가다" localSheetId="8">#REF!</definedName>
    <definedName name="단가다" localSheetId="12">#REF!</definedName>
    <definedName name="단가다" localSheetId="15">#REF!</definedName>
    <definedName name="단가다" localSheetId="10">#REF!</definedName>
    <definedName name="단가다" localSheetId="7">#REF!</definedName>
    <definedName name="단가다" localSheetId="11">#REF!</definedName>
    <definedName name="단가다">#REF!</definedName>
    <definedName name="단가만" localSheetId="10" hidden="1">{#N/A,#N/A,FALSE,"Sheet1"}</definedName>
    <definedName name="단가만" hidden="1">{#N/A,#N/A,FALSE,"Sheet1"}</definedName>
    <definedName name="단가비교표" localSheetId="8">#REF!,#REF!</definedName>
    <definedName name="단가비교표" localSheetId="12">#REF!,#REF!</definedName>
    <definedName name="단가비교표" localSheetId="22">#REF!,#REF!</definedName>
    <definedName name="단가비교표" localSheetId="18">#REF!,#REF!</definedName>
    <definedName name="단가비교표" localSheetId="15">#REF!,#REF!</definedName>
    <definedName name="단가비교표" localSheetId="10">#REF!,#REF!</definedName>
    <definedName name="단가비교표" localSheetId="7">#REF!,#REF!</definedName>
    <definedName name="단가비교표" localSheetId="11">#REF!,#REF!</definedName>
    <definedName name="단가비교표" localSheetId="21">#REF!,#REF!</definedName>
    <definedName name="단가비교표" localSheetId="20">#REF!,#REF!</definedName>
    <definedName name="단가비교표" localSheetId="19">#REF!,#REF!</definedName>
    <definedName name="단가비교표" localSheetId="26">#REF!,#REF!</definedName>
    <definedName name="단가비교표">#REF!,#REF!</definedName>
    <definedName name="단가비교표1" localSheetId="8">#REF!,#REF!</definedName>
    <definedName name="단가비교표1" localSheetId="12">#REF!,#REF!</definedName>
    <definedName name="단가비교표1" localSheetId="22">#REF!,#REF!</definedName>
    <definedName name="단가비교표1" localSheetId="18">#REF!,#REF!</definedName>
    <definedName name="단가비교표1" localSheetId="15">#REF!,#REF!</definedName>
    <definedName name="단가비교표1" localSheetId="10">#REF!,#REF!</definedName>
    <definedName name="단가비교표1" localSheetId="7">#REF!,#REF!</definedName>
    <definedName name="단가비교표1" localSheetId="11">#REF!,#REF!</definedName>
    <definedName name="단가비교표1" localSheetId="21">#REF!,#REF!</definedName>
    <definedName name="단가비교표1" localSheetId="20">#REF!,#REF!</definedName>
    <definedName name="단가비교표1" localSheetId="19">#REF!,#REF!</definedName>
    <definedName name="단가비교표1" localSheetId="26">#REF!,#REF!</definedName>
    <definedName name="단가비교표1">#REF!,#REF!</definedName>
    <definedName name="단가임" localSheetId="8">#REF!</definedName>
    <definedName name="단가임" localSheetId="12">#REF!</definedName>
    <definedName name="단가임" localSheetId="15">#REF!</definedName>
    <definedName name="단가임" localSheetId="10">#REF!</definedName>
    <definedName name="단가임" localSheetId="7">#REF!</definedName>
    <definedName name="단가임" localSheetId="11">#REF!</definedName>
    <definedName name="단가임">#REF!</definedName>
    <definedName name="단가적용표" localSheetId="8">#REF!</definedName>
    <definedName name="단가적용표" localSheetId="12">#REF!</definedName>
    <definedName name="단가적용표" localSheetId="15">#REF!</definedName>
    <definedName name="단가적용표" localSheetId="10">#REF!</definedName>
    <definedName name="단가적용표" localSheetId="7">#REF!</definedName>
    <definedName name="단가적용표" localSheetId="11">#REF!</definedName>
    <definedName name="단가적용표">#REF!</definedName>
    <definedName name="단가조사표" localSheetId="8">#REF!</definedName>
    <definedName name="단가조사표" localSheetId="12">#REF!</definedName>
    <definedName name="단가조사표" localSheetId="15">#REF!</definedName>
    <definedName name="단가조사표" localSheetId="10">#REF!</definedName>
    <definedName name="단가조사표" localSheetId="7">#REF!</definedName>
    <definedName name="단가조사표" localSheetId="11">#REF!</definedName>
    <definedName name="단가조사표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락" localSheetId="8">#REF!</definedName>
    <definedName name="단락" localSheetId="12">#REF!</definedName>
    <definedName name="단락" localSheetId="15">#REF!</definedName>
    <definedName name="단락" localSheetId="10">#REF!</definedName>
    <definedName name="단락" localSheetId="7">#REF!</definedName>
    <definedName name="단락" localSheetId="11">#REF!</definedName>
    <definedName name="단락">#REF!</definedName>
    <definedName name="단빔플랜지" localSheetId="9">#REF!</definedName>
    <definedName name="단빔플랜지" localSheetId="13">#REF!</definedName>
    <definedName name="단빔플랜지" localSheetId="8">#REF!</definedName>
    <definedName name="단빔플랜지" localSheetId="12">#REF!</definedName>
    <definedName name="단빔플랜지" localSheetId="15">#REF!</definedName>
    <definedName name="단빔플랜지" localSheetId="10">#REF!</definedName>
    <definedName name="단빔플랜지" localSheetId="7">#REF!</definedName>
    <definedName name="단빔플랜지" localSheetId="11">#REF!</definedName>
    <definedName name="단빔플랜지">#REF!</definedName>
    <definedName name="단위공량1" localSheetId="8">#REF!</definedName>
    <definedName name="단위공량1" localSheetId="12">#REF!</definedName>
    <definedName name="단위공량1" localSheetId="15">#REF!</definedName>
    <definedName name="단위공량1" localSheetId="10">#REF!</definedName>
    <definedName name="단위공량1" localSheetId="7">#REF!</definedName>
    <definedName name="단위공량1" localSheetId="11">#REF!</definedName>
    <definedName name="단위공량1">#REF!</definedName>
    <definedName name="단위공량10" localSheetId="8">#REF!</definedName>
    <definedName name="단위공량10" localSheetId="12">#REF!</definedName>
    <definedName name="단위공량10" localSheetId="15">#REF!</definedName>
    <definedName name="단위공량10" localSheetId="10">#REF!</definedName>
    <definedName name="단위공량10" localSheetId="7">#REF!</definedName>
    <definedName name="단위공량10" localSheetId="11">#REF!</definedName>
    <definedName name="단위공량10">#REF!</definedName>
    <definedName name="단위공량11" localSheetId="8">#REF!</definedName>
    <definedName name="단위공량11" localSheetId="12">#REF!</definedName>
    <definedName name="단위공량11" localSheetId="15">#REF!</definedName>
    <definedName name="단위공량11" localSheetId="10">#REF!</definedName>
    <definedName name="단위공량11" localSheetId="7">#REF!</definedName>
    <definedName name="단위공량11" localSheetId="11">#REF!</definedName>
    <definedName name="단위공량11">#REF!</definedName>
    <definedName name="단위공량12" localSheetId="8">#REF!</definedName>
    <definedName name="단위공량12" localSheetId="12">#REF!</definedName>
    <definedName name="단위공량12" localSheetId="15">#REF!</definedName>
    <definedName name="단위공량12" localSheetId="10">#REF!</definedName>
    <definedName name="단위공량12" localSheetId="7">#REF!</definedName>
    <definedName name="단위공량12" localSheetId="11">#REF!</definedName>
    <definedName name="단위공량12">#REF!</definedName>
    <definedName name="단위공량13" localSheetId="8">#REF!</definedName>
    <definedName name="단위공량13" localSheetId="12">#REF!</definedName>
    <definedName name="단위공량13" localSheetId="15">#REF!</definedName>
    <definedName name="단위공량13" localSheetId="10">#REF!</definedName>
    <definedName name="단위공량13" localSheetId="7">#REF!</definedName>
    <definedName name="단위공량13" localSheetId="11">#REF!</definedName>
    <definedName name="단위공량13">#REF!</definedName>
    <definedName name="단위공량14" localSheetId="8">#REF!</definedName>
    <definedName name="단위공량14" localSheetId="12">#REF!</definedName>
    <definedName name="단위공량14" localSheetId="15">#REF!</definedName>
    <definedName name="단위공량14" localSheetId="10">#REF!</definedName>
    <definedName name="단위공량14" localSheetId="7">#REF!</definedName>
    <definedName name="단위공량14" localSheetId="11">#REF!</definedName>
    <definedName name="단위공량14">#REF!</definedName>
    <definedName name="단위공량15" localSheetId="8">#REF!</definedName>
    <definedName name="단위공량15" localSheetId="12">#REF!</definedName>
    <definedName name="단위공량15" localSheetId="15">#REF!</definedName>
    <definedName name="단위공량15" localSheetId="10">#REF!</definedName>
    <definedName name="단위공량15" localSheetId="7">#REF!</definedName>
    <definedName name="단위공량15" localSheetId="11">#REF!</definedName>
    <definedName name="단위공량15">#REF!</definedName>
    <definedName name="단위공량16" localSheetId="8">#REF!</definedName>
    <definedName name="단위공량16" localSheetId="12">#REF!</definedName>
    <definedName name="단위공량16" localSheetId="15">#REF!</definedName>
    <definedName name="단위공량16" localSheetId="10">#REF!</definedName>
    <definedName name="단위공량16" localSheetId="7">#REF!</definedName>
    <definedName name="단위공량16" localSheetId="11">#REF!</definedName>
    <definedName name="단위공량16">#REF!</definedName>
    <definedName name="단위공량17" localSheetId="8">#REF!</definedName>
    <definedName name="단위공량17" localSheetId="12">#REF!</definedName>
    <definedName name="단위공량17" localSheetId="15">#REF!</definedName>
    <definedName name="단위공량17" localSheetId="10">#REF!</definedName>
    <definedName name="단위공량17" localSheetId="7">#REF!</definedName>
    <definedName name="단위공량17" localSheetId="11">#REF!</definedName>
    <definedName name="단위공량17">#REF!</definedName>
    <definedName name="단위공량2" localSheetId="8">#REF!</definedName>
    <definedName name="단위공량2" localSheetId="12">#REF!</definedName>
    <definedName name="단위공량2" localSheetId="15">#REF!</definedName>
    <definedName name="단위공량2" localSheetId="10">#REF!</definedName>
    <definedName name="단위공량2" localSheetId="7">#REF!</definedName>
    <definedName name="단위공량2" localSheetId="11">#REF!</definedName>
    <definedName name="단위공량2">#REF!</definedName>
    <definedName name="단위공량3" localSheetId="8">#REF!</definedName>
    <definedName name="단위공량3" localSheetId="12">#REF!</definedName>
    <definedName name="단위공량3" localSheetId="15">#REF!</definedName>
    <definedName name="단위공량3" localSheetId="10">#REF!</definedName>
    <definedName name="단위공량3" localSheetId="7">#REF!</definedName>
    <definedName name="단위공량3" localSheetId="11">#REF!</definedName>
    <definedName name="단위공량3">#REF!</definedName>
    <definedName name="단위공량4" localSheetId="8">#REF!</definedName>
    <definedName name="단위공량4" localSheetId="12">#REF!</definedName>
    <definedName name="단위공량4" localSheetId="15">#REF!</definedName>
    <definedName name="단위공량4" localSheetId="10">#REF!</definedName>
    <definedName name="단위공량4" localSheetId="7">#REF!</definedName>
    <definedName name="단위공량4" localSheetId="11">#REF!</definedName>
    <definedName name="단위공량4">#REF!</definedName>
    <definedName name="단위공량5" localSheetId="8">#REF!</definedName>
    <definedName name="단위공량5" localSheetId="12">#REF!</definedName>
    <definedName name="단위공량5" localSheetId="15">#REF!</definedName>
    <definedName name="단위공량5" localSheetId="10">#REF!</definedName>
    <definedName name="단위공량5" localSheetId="7">#REF!</definedName>
    <definedName name="단위공량5" localSheetId="11">#REF!</definedName>
    <definedName name="단위공량5">#REF!</definedName>
    <definedName name="단위공량6" localSheetId="8">#REF!</definedName>
    <definedName name="단위공량6" localSheetId="12">#REF!</definedName>
    <definedName name="단위공량6" localSheetId="15">#REF!</definedName>
    <definedName name="단위공량6" localSheetId="10">#REF!</definedName>
    <definedName name="단위공량6" localSheetId="7">#REF!</definedName>
    <definedName name="단위공량6" localSheetId="11">#REF!</definedName>
    <definedName name="단위공량6">#REF!</definedName>
    <definedName name="단위공량7" localSheetId="8">#REF!</definedName>
    <definedName name="단위공량7" localSheetId="12">#REF!</definedName>
    <definedName name="단위공량7" localSheetId="15">#REF!</definedName>
    <definedName name="단위공량7" localSheetId="10">#REF!</definedName>
    <definedName name="단위공량7" localSheetId="7">#REF!</definedName>
    <definedName name="단위공량7" localSheetId="11">#REF!</definedName>
    <definedName name="단위공량7">#REF!</definedName>
    <definedName name="단위공량8" localSheetId="8">#REF!</definedName>
    <definedName name="단위공량8" localSheetId="12">#REF!</definedName>
    <definedName name="단위공량8" localSheetId="15">#REF!</definedName>
    <definedName name="단위공량8" localSheetId="10">#REF!</definedName>
    <definedName name="단위공량8" localSheetId="7">#REF!</definedName>
    <definedName name="단위공량8" localSheetId="11">#REF!</definedName>
    <definedName name="단위공량8">#REF!</definedName>
    <definedName name="단위공량9" localSheetId="8">#REF!</definedName>
    <definedName name="단위공량9" localSheetId="12">#REF!</definedName>
    <definedName name="단위공량9" localSheetId="15">#REF!</definedName>
    <definedName name="단위공량9" localSheetId="10">#REF!</definedName>
    <definedName name="단위공량9" localSheetId="7">#REF!</definedName>
    <definedName name="단위공량9" localSheetId="11">#REF!</definedName>
    <definedName name="단위공량9">#REF!</definedName>
    <definedName name="담쟁이넝쿨수량산출" localSheetId="9">#REF!</definedName>
    <definedName name="담쟁이넝쿨수량산출" localSheetId="13">#REF!</definedName>
    <definedName name="담쟁이넝쿨수량산출" localSheetId="8">#REF!</definedName>
    <definedName name="담쟁이넝쿨수량산출" localSheetId="12">#REF!</definedName>
    <definedName name="담쟁이넝쿨수량산출" localSheetId="15">#REF!</definedName>
    <definedName name="담쟁이넝쿨수량산출" localSheetId="10">#REF!</definedName>
    <definedName name="담쟁이넝쿨수량산출" localSheetId="7">#REF!</definedName>
    <definedName name="담쟁이넝쿨수량산출" localSheetId="11">#REF!</definedName>
    <definedName name="담쟁이넝쿨수량산출">#REF!</definedName>
    <definedName name="대가" localSheetId="8">#REF!,#REF!</definedName>
    <definedName name="대가" localSheetId="12">#REF!,#REF!</definedName>
    <definedName name="대가" localSheetId="15">#REF!,#REF!</definedName>
    <definedName name="대가" localSheetId="10">#REF!,#REF!</definedName>
    <definedName name="대가" localSheetId="7">#REF!,#REF!</definedName>
    <definedName name="대가" localSheetId="11">#REF!,#REF!</definedName>
    <definedName name="대가">#REF!,#REF!</definedName>
    <definedName name="대개소" localSheetId="9">#REF!</definedName>
    <definedName name="대개소" localSheetId="13">#REF!</definedName>
    <definedName name="대개소" localSheetId="8">#REF!</definedName>
    <definedName name="대개소" localSheetId="12">#REF!</definedName>
    <definedName name="대개소" localSheetId="15">#REF!</definedName>
    <definedName name="대개소" localSheetId="10">#REF!</definedName>
    <definedName name="대개소" localSheetId="7">#REF!</definedName>
    <definedName name="대개소" localSheetId="11">#REF!</definedName>
    <definedName name="대개소">#REF!</definedName>
    <definedName name="대관경" localSheetId="9">#REF!</definedName>
    <definedName name="대관경" localSheetId="13">#REF!</definedName>
    <definedName name="대관경" localSheetId="8">#REF!</definedName>
    <definedName name="대관경" localSheetId="12">#REF!</definedName>
    <definedName name="대관경" localSheetId="15">#REF!</definedName>
    <definedName name="대관경" localSheetId="10">#REF!</definedName>
    <definedName name="대관경" localSheetId="7">#REF!</definedName>
    <definedName name="대관경" localSheetId="11">#REF!</definedName>
    <definedName name="대관경">#REF!</definedName>
    <definedName name="대나무" localSheetId="8">#REF!</definedName>
    <definedName name="대나무" localSheetId="12">#REF!</definedName>
    <definedName name="대나무" localSheetId="15">#REF!</definedName>
    <definedName name="대나무" localSheetId="10">#REF!</definedName>
    <definedName name="대나무" localSheetId="7">#REF!</definedName>
    <definedName name="대나무" localSheetId="11">#REF!</definedName>
    <definedName name="대나무">#REF!</definedName>
    <definedName name="댈타5" localSheetId="0">#REF!</definedName>
    <definedName name="댈타5" localSheetId="8">#REF!</definedName>
    <definedName name="댈타5" localSheetId="12">#REF!</definedName>
    <definedName name="댈타5" localSheetId="15">#REF!</definedName>
    <definedName name="댈타5" localSheetId="10">#REF!</definedName>
    <definedName name="댈타5" localSheetId="7">#REF!</definedName>
    <definedName name="댈타5" localSheetId="11">#REF!</definedName>
    <definedName name="댈타5">#REF!</definedName>
    <definedName name="더" localSheetId="22" hidden="1">{#N/A,#N/A,FALSE,"운반시간"}</definedName>
    <definedName name="더" localSheetId="18" hidden="1">{#N/A,#N/A,FALSE,"운반시간"}</definedName>
    <definedName name="더" localSheetId="17" hidden="1">{#N/A,#N/A,FALSE,"운반시간"}</definedName>
    <definedName name="더" localSheetId="23" hidden="1">{#N/A,#N/A,FALSE,"운반시간"}</definedName>
    <definedName name="더" localSheetId="21" hidden="1">{#N/A,#N/A,FALSE,"운반시간"}</definedName>
    <definedName name="더" localSheetId="20" hidden="1">{#N/A,#N/A,FALSE,"운반시간"}</definedName>
    <definedName name="더" localSheetId="19" hidden="1">{#N/A,#N/A,FALSE,"운반시간"}</definedName>
    <definedName name="더" localSheetId="26" hidden="1">{#N/A,#N/A,FALSE,"운반시간"}</definedName>
    <definedName name="더" hidden="1">{#N/A,#N/A,FALSE,"운반시간"}</definedName>
    <definedName name="데이타" localSheetId="8">#REF!</definedName>
    <definedName name="데이타" localSheetId="12">#REF!</definedName>
    <definedName name="데이타" localSheetId="15">#REF!</definedName>
    <definedName name="데이타" localSheetId="10">#REF!</definedName>
    <definedName name="데이타" localSheetId="7">#REF!</definedName>
    <definedName name="데이타" localSheetId="11">#REF!</definedName>
    <definedName name="데이타">#REF!</definedName>
    <definedName name="도급경비" localSheetId="8">#REF!</definedName>
    <definedName name="도급경비" localSheetId="12">#REF!</definedName>
    <definedName name="도급경비" localSheetId="15">#REF!</definedName>
    <definedName name="도급경비" localSheetId="10">#REF!</definedName>
    <definedName name="도급경비" localSheetId="7">#REF!</definedName>
    <definedName name="도급경비" localSheetId="11">#REF!</definedName>
    <definedName name="도급경비">#REF!</definedName>
    <definedName name="도급공사비" localSheetId="8">#REF!</definedName>
    <definedName name="도급공사비" localSheetId="12">#REF!</definedName>
    <definedName name="도급공사비" localSheetId="15">#REF!</definedName>
    <definedName name="도급공사비" localSheetId="10">#REF!</definedName>
    <definedName name="도급공사비" localSheetId="7">#REF!</definedName>
    <definedName name="도급공사비" localSheetId="11">#REF!</definedName>
    <definedName name="도급공사비">#REF!</definedName>
    <definedName name="도로복구비" localSheetId="8">#REF!</definedName>
    <definedName name="도로복구비" localSheetId="12">#REF!</definedName>
    <definedName name="도로복구비" localSheetId="22">#REF!</definedName>
    <definedName name="도로복구비" localSheetId="18">#REF!</definedName>
    <definedName name="도로복구비" localSheetId="15">#REF!</definedName>
    <definedName name="도로복구비" localSheetId="21">#REF!</definedName>
    <definedName name="도로복구비" localSheetId="20">#REF!</definedName>
    <definedName name="도로복구비" localSheetId="19">#REF!</definedName>
    <definedName name="도로복구비" localSheetId="26">#REF!</definedName>
    <definedName name="도로복구비">#REF!</definedName>
    <definedName name="도리" localSheetId="8">ErrorHandler_1</definedName>
    <definedName name="도리" localSheetId="12">ErrorHandler_1</definedName>
    <definedName name="도리" localSheetId="15">ErrorHandler_1</definedName>
    <definedName name="도리" localSheetId="10">ErrorHandler_1</definedName>
    <definedName name="도리" localSheetId="7">ErrorHandler_1</definedName>
    <definedName name="도리" localSheetId="11">ErrorHandler_1</definedName>
    <definedName name="도리">ErrorHandler_1</definedName>
    <definedName name="도면" localSheetId="8">#REF!</definedName>
    <definedName name="도면" localSheetId="12">#REF!</definedName>
    <definedName name="도면" localSheetId="15">#REF!</definedName>
    <definedName name="도면" localSheetId="10">#REF!</definedName>
    <definedName name="도면" localSheetId="7">#REF!</definedName>
    <definedName name="도면" localSheetId="11">#REF!</definedName>
    <definedName name="도면">#REF!</definedName>
    <definedName name="도면2" localSheetId="8">#REF!</definedName>
    <definedName name="도면2" localSheetId="12">#REF!</definedName>
    <definedName name="도면2" localSheetId="15">#REF!</definedName>
    <definedName name="도면2" localSheetId="10">#REF!</definedName>
    <definedName name="도면2" localSheetId="7">#REF!</definedName>
    <definedName name="도면2" localSheetId="11">#REF!</definedName>
    <definedName name="도면2">#REF!</definedName>
    <definedName name="도배공001" localSheetId="8">#REF!</definedName>
    <definedName name="도배공001" localSheetId="12">#REF!</definedName>
    <definedName name="도배공001" localSheetId="15">#REF!</definedName>
    <definedName name="도배공001" localSheetId="10">#REF!</definedName>
    <definedName name="도배공001" localSheetId="7">#REF!</definedName>
    <definedName name="도배공001" localSheetId="11">#REF!</definedName>
    <definedName name="도배공001">#REF!</definedName>
    <definedName name="도배공002" localSheetId="8">#REF!</definedName>
    <definedName name="도배공002" localSheetId="12">#REF!</definedName>
    <definedName name="도배공002" localSheetId="15">#REF!</definedName>
    <definedName name="도배공002" localSheetId="10">#REF!</definedName>
    <definedName name="도배공002" localSheetId="7">#REF!</definedName>
    <definedName name="도배공002" localSheetId="11">#REF!</definedName>
    <definedName name="도배공002">#REF!</definedName>
    <definedName name="도배공011" localSheetId="8">#REF!</definedName>
    <definedName name="도배공011" localSheetId="12">#REF!</definedName>
    <definedName name="도배공011" localSheetId="15">#REF!</definedName>
    <definedName name="도배공011" localSheetId="10">#REF!</definedName>
    <definedName name="도배공011" localSheetId="7">#REF!</definedName>
    <definedName name="도배공011" localSheetId="11">#REF!</definedName>
    <definedName name="도배공011">#REF!</definedName>
    <definedName name="도배공982" localSheetId="8">#REF!</definedName>
    <definedName name="도배공982" localSheetId="12">#REF!</definedName>
    <definedName name="도배공982" localSheetId="15">#REF!</definedName>
    <definedName name="도배공982" localSheetId="10">#REF!</definedName>
    <definedName name="도배공982" localSheetId="7">#REF!</definedName>
    <definedName name="도배공982" localSheetId="11">#REF!</definedName>
    <definedName name="도배공982">#REF!</definedName>
    <definedName name="도배공991" localSheetId="8">#REF!</definedName>
    <definedName name="도배공991" localSheetId="12">#REF!</definedName>
    <definedName name="도배공991" localSheetId="15">#REF!</definedName>
    <definedName name="도배공991" localSheetId="10">#REF!</definedName>
    <definedName name="도배공991" localSheetId="7">#REF!</definedName>
    <definedName name="도배공991" localSheetId="11">#REF!</definedName>
    <definedName name="도배공991">#REF!</definedName>
    <definedName name="도배공992" localSheetId="8">#REF!</definedName>
    <definedName name="도배공992" localSheetId="12">#REF!</definedName>
    <definedName name="도배공992" localSheetId="15">#REF!</definedName>
    <definedName name="도배공992" localSheetId="10">#REF!</definedName>
    <definedName name="도배공992" localSheetId="7">#REF!</definedName>
    <definedName name="도배공992" localSheetId="11">#REF!</definedName>
    <definedName name="도배공992">#REF!</definedName>
    <definedName name="도장공001" localSheetId="8">#REF!</definedName>
    <definedName name="도장공001" localSheetId="12">#REF!</definedName>
    <definedName name="도장공001" localSheetId="15">#REF!</definedName>
    <definedName name="도장공001" localSheetId="10">#REF!</definedName>
    <definedName name="도장공001" localSheetId="7">#REF!</definedName>
    <definedName name="도장공001" localSheetId="11">#REF!</definedName>
    <definedName name="도장공001">#REF!</definedName>
    <definedName name="도장공002" localSheetId="8">#REF!</definedName>
    <definedName name="도장공002" localSheetId="12">#REF!</definedName>
    <definedName name="도장공002" localSheetId="15">#REF!</definedName>
    <definedName name="도장공002" localSheetId="10">#REF!</definedName>
    <definedName name="도장공002" localSheetId="7">#REF!</definedName>
    <definedName name="도장공002" localSheetId="11">#REF!</definedName>
    <definedName name="도장공002">#REF!</definedName>
    <definedName name="도장공011" localSheetId="8">#REF!</definedName>
    <definedName name="도장공011" localSheetId="12">#REF!</definedName>
    <definedName name="도장공011" localSheetId="15">#REF!</definedName>
    <definedName name="도장공011" localSheetId="10">#REF!</definedName>
    <definedName name="도장공011" localSheetId="7">#REF!</definedName>
    <definedName name="도장공011" localSheetId="11">#REF!</definedName>
    <definedName name="도장공011">#REF!</definedName>
    <definedName name="도장공982" localSheetId="8">#REF!</definedName>
    <definedName name="도장공982" localSheetId="12">#REF!</definedName>
    <definedName name="도장공982" localSheetId="15">#REF!</definedName>
    <definedName name="도장공982" localSheetId="10">#REF!</definedName>
    <definedName name="도장공982" localSheetId="7">#REF!</definedName>
    <definedName name="도장공982" localSheetId="11">#REF!</definedName>
    <definedName name="도장공982">#REF!</definedName>
    <definedName name="도장공991" localSheetId="8">#REF!</definedName>
    <definedName name="도장공991" localSheetId="12">#REF!</definedName>
    <definedName name="도장공991" localSheetId="15">#REF!</definedName>
    <definedName name="도장공991" localSheetId="10">#REF!</definedName>
    <definedName name="도장공991" localSheetId="7">#REF!</definedName>
    <definedName name="도장공991" localSheetId="11">#REF!</definedName>
    <definedName name="도장공991">#REF!</definedName>
    <definedName name="도장공992" localSheetId="8">#REF!</definedName>
    <definedName name="도장공992" localSheetId="12">#REF!</definedName>
    <definedName name="도장공992" localSheetId="15">#REF!</definedName>
    <definedName name="도장공992" localSheetId="10">#REF!</definedName>
    <definedName name="도장공992" localSheetId="7">#REF!</definedName>
    <definedName name="도장공992" localSheetId="11">#REF!</definedName>
    <definedName name="도장공992">#REF!</definedName>
    <definedName name="도종" localSheetId="8">#REF!</definedName>
    <definedName name="도종" localSheetId="12">#REF!</definedName>
    <definedName name="도종" localSheetId="22">#REF!</definedName>
    <definedName name="도종" localSheetId="18">#REF!</definedName>
    <definedName name="도종" localSheetId="15">#REF!</definedName>
    <definedName name="도종" localSheetId="21">#REF!</definedName>
    <definedName name="도종" localSheetId="20">#REF!</definedName>
    <definedName name="도종" localSheetId="19">#REF!</definedName>
    <definedName name="도종" localSheetId="26">#REF!</definedName>
    <definedName name="도종">#REF!</definedName>
    <definedName name="도편수001" localSheetId="8">#REF!</definedName>
    <definedName name="도편수001" localSheetId="12">#REF!</definedName>
    <definedName name="도편수001" localSheetId="15">#REF!</definedName>
    <definedName name="도편수001" localSheetId="10">#REF!</definedName>
    <definedName name="도편수001" localSheetId="7">#REF!</definedName>
    <definedName name="도편수001" localSheetId="11">#REF!</definedName>
    <definedName name="도편수001">#REF!</definedName>
    <definedName name="도편수002" localSheetId="8">#REF!</definedName>
    <definedName name="도편수002" localSheetId="12">#REF!</definedName>
    <definedName name="도편수002" localSheetId="15">#REF!</definedName>
    <definedName name="도편수002" localSheetId="10">#REF!</definedName>
    <definedName name="도편수002" localSheetId="7">#REF!</definedName>
    <definedName name="도편수002" localSheetId="11">#REF!</definedName>
    <definedName name="도편수002">#REF!</definedName>
    <definedName name="도편수011" localSheetId="8">#REF!</definedName>
    <definedName name="도편수011" localSheetId="12">#REF!</definedName>
    <definedName name="도편수011" localSheetId="15">#REF!</definedName>
    <definedName name="도편수011" localSheetId="10">#REF!</definedName>
    <definedName name="도편수011" localSheetId="7">#REF!</definedName>
    <definedName name="도편수011" localSheetId="11">#REF!</definedName>
    <definedName name="도편수011">#REF!</definedName>
    <definedName name="도편수982" localSheetId="8">#REF!</definedName>
    <definedName name="도편수982" localSheetId="12">#REF!</definedName>
    <definedName name="도편수982" localSheetId="15">#REF!</definedName>
    <definedName name="도편수982" localSheetId="10">#REF!</definedName>
    <definedName name="도편수982" localSheetId="7">#REF!</definedName>
    <definedName name="도편수982" localSheetId="11">#REF!</definedName>
    <definedName name="도편수982">#REF!</definedName>
    <definedName name="도편수991" localSheetId="8">#REF!</definedName>
    <definedName name="도편수991" localSheetId="12">#REF!</definedName>
    <definedName name="도편수991" localSheetId="15">#REF!</definedName>
    <definedName name="도편수991" localSheetId="10">#REF!</definedName>
    <definedName name="도편수991" localSheetId="7">#REF!</definedName>
    <definedName name="도편수991" localSheetId="11">#REF!</definedName>
    <definedName name="도편수991">#REF!</definedName>
    <definedName name="도편수992" localSheetId="8">#REF!</definedName>
    <definedName name="도편수992" localSheetId="12">#REF!</definedName>
    <definedName name="도편수992" localSheetId="15">#REF!</definedName>
    <definedName name="도편수992" localSheetId="10">#REF!</definedName>
    <definedName name="도편수992" localSheetId="7">#REF!</definedName>
    <definedName name="도편수992" localSheetId="11">#REF!</definedName>
    <definedName name="도편수992">#REF!</definedName>
    <definedName name="돌단풍" localSheetId="8">#REF!</definedName>
    <definedName name="돌단풍" localSheetId="12">#REF!</definedName>
    <definedName name="돌단풍" localSheetId="15">#REF!</definedName>
    <definedName name="돌단풍" localSheetId="10">#REF!</definedName>
    <definedName name="돌단풍" localSheetId="7">#REF!</definedName>
    <definedName name="돌단풍" localSheetId="11">#REF!</definedName>
    <definedName name="돌단풍">#REF!</definedName>
    <definedName name="동" localSheetId="8">#REF!</definedName>
    <definedName name="동" localSheetId="12">#REF!</definedName>
    <definedName name="동" localSheetId="15">#REF!</definedName>
    <definedName name="동" localSheetId="10">#REF!</definedName>
    <definedName name="동" localSheetId="7">#REF!</definedName>
    <definedName name="동" localSheetId="11">#REF!</definedName>
    <definedName name="동">#REF!</definedName>
    <definedName name="동_발_공__터_널" localSheetId="8">#REF!</definedName>
    <definedName name="동_발_공__터_널" localSheetId="12">#REF!</definedName>
    <definedName name="동_발_공__터_널" localSheetId="15">#REF!</definedName>
    <definedName name="동_발_공__터_널" localSheetId="10">#REF!</definedName>
    <definedName name="동_발_공__터_널" localSheetId="7">#REF!</definedName>
    <definedName name="동_발_공__터_널" localSheetId="11">#REF!</definedName>
    <definedName name="동_발_공__터_널">#REF!</definedName>
    <definedName name="동발공_터널001" localSheetId="8">#REF!</definedName>
    <definedName name="동발공_터널001" localSheetId="12">#REF!</definedName>
    <definedName name="동발공_터널001" localSheetId="15">#REF!</definedName>
    <definedName name="동발공_터널001" localSheetId="10">#REF!</definedName>
    <definedName name="동발공_터널001" localSheetId="7">#REF!</definedName>
    <definedName name="동발공_터널001" localSheetId="11">#REF!</definedName>
    <definedName name="동발공_터널001">#REF!</definedName>
    <definedName name="동발공_터널002" localSheetId="8">#REF!</definedName>
    <definedName name="동발공_터널002" localSheetId="12">#REF!</definedName>
    <definedName name="동발공_터널002" localSheetId="15">#REF!</definedName>
    <definedName name="동발공_터널002" localSheetId="10">#REF!</definedName>
    <definedName name="동발공_터널002" localSheetId="7">#REF!</definedName>
    <definedName name="동발공_터널002" localSheetId="11">#REF!</definedName>
    <definedName name="동발공_터널002">#REF!</definedName>
    <definedName name="동발공_터널011" localSheetId="8">#REF!</definedName>
    <definedName name="동발공_터널011" localSheetId="12">#REF!</definedName>
    <definedName name="동발공_터널011" localSheetId="15">#REF!</definedName>
    <definedName name="동발공_터널011" localSheetId="10">#REF!</definedName>
    <definedName name="동발공_터널011" localSheetId="7">#REF!</definedName>
    <definedName name="동발공_터널011" localSheetId="11">#REF!</definedName>
    <definedName name="동발공_터널011">#REF!</definedName>
    <definedName name="동발공_터널982" localSheetId="8">#REF!</definedName>
    <definedName name="동발공_터널982" localSheetId="12">#REF!</definedName>
    <definedName name="동발공_터널982" localSheetId="15">#REF!</definedName>
    <definedName name="동발공_터널982" localSheetId="10">#REF!</definedName>
    <definedName name="동발공_터널982" localSheetId="7">#REF!</definedName>
    <definedName name="동발공_터널982" localSheetId="11">#REF!</definedName>
    <definedName name="동발공_터널982">#REF!</definedName>
    <definedName name="동발공_터널991" localSheetId="8">#REF!</definedName>
    <definedName name="동발공_터널991" localSheetId="12">#REF!</definedName>
    <definedName name="동발공_터널991" localSheetId="15">#REF!</definedName>
    <definedName name="동발공_터널991" localSheetId="10">#REF!</definedName>
    <definedName name="동발공_터널991" localSheetId="7">#REF!</definedName>
    <definedName name="동발공_터널991" localSheetId="11">#REF!</definedName>
    <definedName name="동발공_터널991">#REF!</definedName>
    <definedName name="동발공_터널992" localSheetId="8">#REF!</definedName>
    <definedName name="동발공_터널992" localSheetId="12">#REF!</definedName>
    <definedName name="동발공_터널992" localSheetId="15">#REF!</definedName>
    <definedName name="동발공_터널992" localSheetId="10">#REF!</definedName>
    <definedName name="동발공_터널992" localSheetId="7">#REF!</definedName>
    <definedName name="동발공_터널992" localSheetId="11">#REF!</definedName>
    <definedName name="동발공_터널992">#REF!</definedName>
    <definedName name="동방층" localSheetId="9">#REF!</definedName>
    <definedName name="동방층" localSheetId="13">#REF!</definedName>
    <definedName name="동방층" localSheetId="8">#REF!</definedName>
    <definedName name="동방층" localSheetId="12">#REF!</definedName>
    <definedName name="동방층" localSheetId="15">#REF!</definedName>
    <definedName name="동방층" localSheetId="10">#REF!</definedName>
    <definedName name="동방층" localSheetId="7">#REF!</definedName>
    <definedName name="동방층" localSheetId="11">#REF!</definedName>
    <definedName name="동방층">#REF!</definedName>
    <definedName name="동백나무H2.0" localSheetId="8">#REF!</definedName>
    <definedName name="동백나무H2.0" localSheetId="12">#REF!</definedName>
    <definedName name="동백나무H2.0" localSheetId="15">#REF!</definedName>
    <definedName name="동백나무H2.0" localSheetId="10">#REF!</definedName>
    <definedName name="동백나무H2.0" localSheetId="7">#REF!</definedName>
    <definedName name="동백나무H2.0" localSheetId="11">#REF!</definedName>
    <definedName name="동백나무H2.0">#REF!</definedName>
    <definedName name="동상" localSheetId="9">#REF!</definedName>
    <definedName name="동상" localSheetId="13">#REF!</definedName>
    <definedName name="동상" localSheetId="8">#REF!</definedName>
    <definedName name="동상" localSheetId="12">#REF!</definedName>
    <definedName name="동상" localSheetId="15">#REF!</definedName>
    <definedName name="동상" localSheetId="10">#REF!</definedName>
    <definedName name="동상" localSheetId="7">#REF!</definedName>
    <definedName name="동상" localSheetId="11">#REF!</definedName>
    <definedName name="동상">#REF!</definedName>
    <definedName name="동상1" localSheetId="8">#REF!</definedName>
    <definedName name="동상1" localSheetId="12">#REF!</definedName>
    <definedName name="동상1" localSheetId="15">#REF!</definedName>
    <definedName name="동상1" localSheetId="10">#REF!</definedName>
    <definedName name="동상1" localSheetId="7">#REF!</definedName>
    <definedName name="동상1" localSheetId="11">#REF!</definedName>
    <definedName name="동상1">#REF!</definedName>
    <definedName name="동상2" localSheetId="8">#REF!</definedName>
    <definedName name="동상2" localSheetId="12">#REF!</definedName>
    <definedName name="동상2" localSheetId="15">#REF!</definedName>
    <definedName name="동상2" localSheetId="10">#REF!</definedName>
    <definedName name="동상2" localSheetId="7">#REF!</definedName>
    <definedName name="동상2" localSheetId="11">#REF!</definedName>
    <definedName name="동상2">#REF!</definedName>
    <definedName name="동양" localSheetId="8" hidden="1">[9]내역서!#REF!</definedName>
    <definedName name="동양" localSheetId="12" hidden="1">[9]내역서!#REF!</definedName>
    <definedName name="동양" localSheetId="22" hidden="1">[9]내역서!#REF!</definedName>
    <definedName name="동양" localSheetId="18" hidden="1">[9]내역서!#REF!</definedName>
    <definedName name="동양" localSheetId="17" hidden="1">[9]내역서!#REF!</definedName>
    <definedName name="동양" localSheetId="15" hidden="1">[9]내역서!#REF!</definedName>
    <definedName name="동양" localSheetId="21" hidden="1">[9]내역서!#REF!</definedName>
    <definedName name="동양" localSheetId="20" hidden="1">[9]내역서!#REF!</definedName>
    <definedName name="동양" localSheetId="19" hidden="1">[9]내역서!#REF!</definedName>
    <definedName name="동양" localSheetId="26" hidden="1">[9]내역서!#REF!</definedName>
    <definedName name="동양" hidden="1">[9]내역서!#REF!</definedName>
    <definedName name="동원" localSheetId="8">#REF!</definedName>
    <definedName name="동원" localSheetId="12">#REF!</definedName>
    <definedName name="동원" localSheetId="15">#REF!</definedName>
    <definedName name="동원" localSheetId="10">#REF!</definedName>
    <definedName name="동원" localSheetId="7">#REF!</definedName>
    <definedName name="동원" localSheetId="11">#REF!</definedName>
    <definedName name="동원">#REF!</definedName>
    <definedName name="동원1" localSheetId="8">#REF!</definedName>
    <definedName name="동원1" localSheetId="12">#REF!</definedName>
    <definedName name="동원1" localSheetId="15">#REF!</definedName>
    <definedName name="동원1" localSheetId="10">#REF!</definedName>
    <definedName name="동원1" localSheetId="7">#REF!</definedName>
    <definedName name="동원1" localSheetId="11">#REF!</definedName>
    <definedName name="동원1">#REF!</definedName>
    <definedName name="되메2A" localSheetId="8">#REF!</definedName>
    <definedName name="되메2A" localSheetId="12">#REF!</definedName>
    <definedName name="되메2A" localSheetId="22">#REF!</definedName>
    <definedName name="되메2A" localSheetId="18">#REF!</definedName>
    <definedName name="되메2A" localSheetId="15">#REF!</definedName>
    <definedName name="되메2A" localSheetId="21">#REF!</definedName>
    <definedName name="되메2A" localSheetId="20">#REF!</definedName>
    <definedName name="되메2A" localSheetId="19">#REF!</definedName>
    <definedName name="되메2A" localSheetId="26">#REF!</definedName>
    <definedName name="되메2A">#REF!</definedName>
    <definedName name="되메2AC" localSheetId="8">#REF!</definedName>
    <definedName name="되메2AC" localSheetId="12">#REF!</definedName>
    <definedName name="되메2AC" localSheetId="22">#REF!</definedName>
    <definedName name="되메2AC" localSheetId="18">#REF!</definedName>
    <definedName name="되메2AC" localSheetId="15">#REF!</definedName>
    <definedName name="되메2AC" localSheetId="21">#REF!</definedName>
    <definedName name="되메2AC" localSheetId="20">#REF!</definedName>
    <definedName name="되메2AC" localSheetId="19">#REF!</definedName>
    <definedName name="되메2AC" localSheetId="26">#REF!</definedName>
    <definedName name="되메2AC">#REF!</definedName>
    <definedName name="되메2고압" localSheetId="8">#REF!</definedName>
    <definedName name="되메2고압" localSheetId="12">#REF!</definedName>
    <definedName name="되메2고압" localSheetId="22">#REF!</definedName>
    <definedName name="되메2고압" localSheetId="18">#REF!</definedName>
    <definedName name="되메2고압" localSheetId="15">#REF!</definedName>
    <definedName name="되메2고압" localSheetId="21">#REF!</definedName>
    <definedName name="되메2고압" localSheetId="20">#REF!</definedName>
    <definedName name="되메2고압" localSheetId="19">#REF!</definedName>
    <definedName name="되메2고압" localSheetId="26">#REF!</definedName>
    <definedName name="되메2고압">#REF!</definedName>
    <definedName name="되메4A" localSheetId="8">#REF!</definedName>
    <definedName name="되메4A" localSheetId="12">#REF!</definedName>
    <definedName name="되메4A" localSheetId="22">#REF!</definedName>
    <definedName name="되메4A" localSheetId="18">#REF!</definedName>
    <definedName name="되메4A" localSheetId="15">#REF!</definedName>
    <definedName name="되메4A" localSheetId="21">#REF!</definedName>
    <definedName name="되메4A" localSheetId="20">#REF!</definedName>
    <definedName name="되메4A" localSheetId="19">#REF!</definedName>
    <definedName name="되메4A" localSheetId="26">#REF!</definedName>
    <definedName name="되메4A">#REF!</definedName>
    <definedName name="되메4AC" localSheetId="8">#REF!</definedName>
    <definedName name="되메4AC" localSheetId="12">#REF!</definedName>
    <definedName name="되메4AC" localSheetId="22">#REF!</definedName>
    <definedName name="되메4AC" localSheetId="18">#REF!</definedName>
    <definedName name="되메4AC" localSheetId="15">#REF!</definedName>
    <definedName name="되메4AC" localSheetId="21">#REF!</definedName>
    <definedName name="되메4AC" localSheetId="20">#REF!</definedName>
    <definedName name="되메4AC" localSheetId="19">#REF!</definedName>
    <definedName name="되메4AC" localSheetId="26">#REF!</definedName>
    <definedName name="되메4AC">#REF!</definedName>
    <definedName name="되메4고압" localSheetId="8">#REF!</definedName>
    <definedName name="되메4고압" localSheetId="12">#REF!</definedName>
    <definedName name="되메4고압" localSheetId="22">#REF!</definedName>
    <definedName name="되메4고압" localSheetId="18">#REF!</definedName>
    <definedName name="되메4고압" localSheetId="15">#REF!</definedName>
    <definedName name="되메4고압" localSheetId="21">#REF!</definedName>
    <definedName name="되메4고압" localSheetId="20">#REF!</definedName>
    <definedName name="되메4고압" localSheetId="19">#REF!</definedName>
    <definedName name="되메4고압" localSheetId="26">#REF!</definedName>
    <definedName name="되메4고압">#REF!</definedName>
    <definedName name="되메인A" localSheetId="8">#REF!</definedName>
    <definedName name="되메인A" localSheetId="12">#REF!</definedName>
    <definedName name="되메인A" localSheetId="22">#REF!</definedName>
    <definedName name="되메인A" localSheetId="18">#REF!</definedName>
    <definedName name="되메인A" localSheetId="15">#REF!</definedName>
    <definedName name="되메인A" localSheetId="21">#REF!</definedName>
    <definedName name="되메인A" localSheetId="20">#REF!</definedName>
    <definedName name="되메인A" localSheetId="19">#REF!</definedName>
    <definedName name="되메인A" localSheetId="26">#REF!</definedName>
    <definedName name="되메인A">#REF!</definedName>
    <definedName name="되메인AC" localSheetId="8">#REF!</definedName>
    <definedName name="되메인AC" localSheetId="12">#REF!</definedName>
    <definedName name="되메인AC" localSheetId="22">#REF!</definedName>
    <definedName name="되메인AC" localSheetId="18">#REF!</definedName>
    <definedName name="되메인AC" localSheetId="15">#REF!</definedName>
    <definedName name="되메인AC" localSheetId="21">#REF!</definedName>
    <definedName name="되메인AC" localSheetId="20">#REF!</definedName>
    <definedName name="되메인AC" localSheetId="19">#REF!</definedName>
    <definedName name="되메인AC" localSheetId="26">#REF!</definedName>
    <definedName name="되메인AC">#REF!</definedName>
    <definedName name="되메인고압" localSheetId="8">#REF!</definedName>
    <definedName name="되메인고압" localSheetId="12">#REF!</definedName>
    <definedName name="되메인고압" localSheetId="22">#REF!</definedName>
    <definedName name="되메인고압" localSheetId="18">#REF!</definedName>
    <definedName name="되메인고압" localSheetId="15">#REF!</definedName>
    <definedName name="되메인고압" localSheetId="21">#REF!</definedName>
    <definedName name="되메인고압" localSheetId="20">#REF!</definedName>
    <definedName name="되메인고압" localSheetId="19">#REF!</definedName>
    <definedName name="되메인고압" localSheetId="26">#REF!</definedName>
    <definedName name="되메인고압">#REF!</definedName>
    <definedName name="두" localSheetId="22" hidden="1">{#N/A,#N/A,FALSE,"단가표지"}</definedName>
    <definedName name="두" localSheetId="18" hidden="1">{#N/A,#N/A,FALSE,"단가표지"}</definedName>
    <definedName name="두" localSheetId="17" hidden="1">{#N/A,#N/A,FALSE,"단가표지"}</definedName>
    <definedName name="두" localSheetId="23" hidden="1">{#N/A,#N/A,FALSE,"단가표지"}</definedName>
    <definedName name="두" localSheetId="21" hidden="1">{#N/A,#N/A,FALSE,"단가표지"}</definedName>
    <definedName name="두" localSheetId="20" hidden="1">{#N/A,#N/A,FALSE,"단가표지"}</definedName>
    <definedName name="두" localSheetId="19" hidden="1">{#N/A,#N/A,FALSE,"단가표지"}</definedName>
    <definedName name="두" localSheetId="26" hidden="1">{#N/A,#N/A,FALSE,"단가표지"}</definedName>
    <definedName name="두" hidden="1">{#N/A,#N/A,FALSE,"단가표지"}</definedName>
    <definedName name="두부" localSheetId="8">#REF!</definedName>
    <definedName name="두부" localSheetId="12">#REF!</definedName>
    <definedName name="두부" localSheetId="15">#REF!</definedName>
    <definedName name="두부" localSheetId="10">#REF!</definedName>
    <definedName name="두부" localSheetId="7">#REF!</definedName>
    <definedName name="두부" localSheetId="11">#REF!</definedName>
    <definedName name="두부">#REF!</definedName>
    <definedName name="드잡이공001" localSheetId="8">#REF!</definedName>
    <definedName name="드잡이공001" localSheetId="12">#REF!</definedName>
    <definedName name="드잡이공001" localSheetId="15">#REF!</definedName>
    <definedName name="드잡이공001" localSheetId="10">#REF!</definedName>
    <definedName name="드잡이공001" localSheetId="7">#REF!</definedName>
    <definedName name="드잡이공001" localSheetId="11">#REF!</definedName>
    <definedName name="드잡이공001">#REF!</definedName>
    <definedName name="드잡이공002" localSheetId="8">#REF!</definedName>
    <definedName name="드잡이공002" localSheetId="12">#REF!</definedName>
    <definedName name="드잡이공002" localSheetId="15">#REF!</definedName>
    <definedName name="드잡이공002" localSheetId="10">#REF!</definedName>
    <definedName name="드잡이공002" localSheetId="7">#REF!</definedName>
    <definedName name="드잡이공002" localSheetId="11">#REF!</definedName>
    <definedName name="드잡이공002">#REF!</definedName>
    <definedName name="드잡이공011" localSheetId="8">#REF!</definedName>
    <definedName name="드잡이공011" localSheetId="12">#REF!</definedName>
    <definedName name="드잡이공011" localSheetId="15">#REF!</definedName>
    <definedName name="드잡이공011" localSheetId="10">#REF!</definedName>
    <definedName name="드잡이공011" localSheetId="7">#REF!</definedName>
    <definedName name="드잡이공011" localSheetId="11">#REF!</definedName>
    <definedName name="드잡이공011">#REF!</definedName>
    <definedName name="드잡이공982" localSheetId="8">#REF!</definedName>
    <definedName name="드잡이공982" localSheetId="12">#REF!</definedName>
    <definedName name="드잡이공982" localSheetId="15">#REF!</definedName>
    <definedName name="드잡이공982" localSheetId="10">#REF!</definedName>
    <definedName name="드잡이공982" localSheetId="7">#REF!</definedName>
    <definedName name="드잡이공982" localSheetId="11">#REF!</definedName>
    <definedName name="드잡이공982">#REF!</definedName>
    <definedName name="드잡이공991" localSheetId="8">#REF!</definedName>
    <definedName name="드잡이공991" localSheetId="12">#REF!</definedName>
    <definedName name="드잡이공991" localSheetId="15">#REF!</definedName>
    <definedName name="드잡이공991" localSheetId="10">#REF!</definedName>
    <definedName name="드잡이공991" localSheetId="7">#REF!</definedName>
    <definedName name="드잡이공991" localSheetId="11">#REF!</definedName>
    <definedName name="드잡이공991">#REF!</definedName>
    <definedName name="드잡이공992" localSheetId="8">#REF!</definedName>
    <definedName name="드잡이공992" localSheetId="12">#REF!</definedName>
    <definedName name="드잡이공992" localSheetId="15">#REF!</definedName>
    <definedName name="드잡이공992" localSheetId="10">#REF!</definedName>
    <definedName name="드잡이공992" localSheetId="7">#REF!</definedName>
    <definedName name="드잡이공992" localSheetId="11">#REF!</definedName>
    <definedName name="드잡이공992">#REF!</definedName>
    <definedName name="때죽나무H3.0" localSheetId="8">#REF!</definedName>
    <definedName name="때죽나무H3.0" localSheetId="12">#REF!</definedName>
    <definedName name="때죽나무H3.0" localSheetId="15">#REF!</definedName>
    <definedName name="때죽나무H3.0" localSheetId="10">#REF!</definedName>
    <definedName name="때죽나무H3.0" localSheetId="7">#REF!</definedName>
    <definedName name="때죽나무H3.0" localSheetId="11">#REF!</definedName>
    <definedName name="때죽나무H3.0">#REF!</definedName>
    <definedName name="띠장규격" localSheetId="8">#REF!</definedName>
    <definedName name="띠장규격" localSheetId="12">#REF!</definedName>
    <definedName name="띠장규격" localSheetId="15">#REF!</definedName>
    <definedName name="띠장규격" localSheetId="10">#REF!</definedName>
    <definedName name="띠장규격" localSheetId="7">#REF!</definedName>
    <definedName name="띠장규격" localSheetId="11">#REF!</definedName>
    <definedName name="띠장규격">#REF!</definedName>
    <definedName name="ㄹ" localSheetId="9">#REF!</definedName>
    <definedName name="ㄹ" localSheetId="13">#REF!</definedName>
    <definedName name="ㄹ" localSheetId="8">#REF!</definedName>
    <definedName name="ㄹ" localSheetId="12">#REF!</definedName>
    <definedName name="ㄹ" localSheetId="15">#REF!</definedName>
    <definedName name="ㄹ" localSheetId="10">#REF!</definedName>
    <definedName name="ㄹ" localSheetId="7">#REF!</definedName>
    <definedName name="ㄹ" localSheetId="11">#REF!</definedName>
    <definedName name="ㄹ">#REF!</definedName>
    <definedName name="ㄹ4" localSheetId="8">#REF!</definedName>
    <definedName name="ㄹ4" localSheetId="12">#REF!</definedName>
    <definedName name="ㄹ4" localSheetId="15">#REF!</definedName>
    <definedName name="ㄹ4" localSheetId="10">#REF!</definedName>
    <definedName name="ㄹ4" localSheetId="7">#REF!</definedName>
    <definedName name="ㄹ4" localSheetId="11">#REF!</definedName>
    <definedName name="ㄹ4">#REF!</definedName>
    <definedName name="ㄹㄹ" localSheetId="22">노임!ㄹㄹ</definedName>
    <definedName name="ㄹㄹ" localSheetId="18">신규단산!ㄹㄹ</definedName>
    <definedName name="ㄹㄹ" localSheetId="23">'자재(사급자재)'!ㄹㄹ</definedName>
    <definedName name="ㄹㄹ" localSheetId="21">중기기초자료!ㄹㄹ</definedName>
    <definedName name="ㄹㄹ" localSheetId="20">중기사용료!ㄹㄹ</definedName>
    <definedName name="ㄹㄹ" localSheetId="19">중기사용료목록!ㄹㄹ</definedName>
    <definedName name="ㄹㄹ" localSheetId="26">중기전역변수!ㄹㄹ</definedName>
    <definedName name="ㄹㄹ">[0]!ㄹㄹ</definedName>
    <definedName name="ㄹㄹㄹ" localSheetId="8">#N/A</definedName>
    <definedName name="ㄹㄹㄹ" localSheetId="12">#N/A</definedName>
    <definedName name="ㄹㄹㄹ" localSheetId="10">#N/A</definedName>
    <definedName name="ㄹㄹㄹ">[0]!ㄹㄹㄹ</definedName>
    <definedName name="ㄹㅇㅅㄱㄷ" localSheetId="8">#REF!</definedName>
    <definedName name="ㄹㅇㅅㄱㄷ" localSheetId="12">#REF!</definedName>
    <definedName name="ㄹㅇㅅㄱㄷ" localSheetId="15">#REF!</definedName>
    <definedName name="ㄹㅇㅅㄱㄷ" localSheetId="10">#REF!</definedName>
    <definedName name="ㄹㅇㅅㄱㄷ" localSheetId="7">#REF!</definedName>
    <definedName name="ㄹㅇㅅㄱㄷ" localSheetId="11">#REF!</definedName>
    <definedName name="ㄹㅇㅅㄱㄷ">#REF!</definedName>
    <definedName name="ㄹㅊㅍ" localSheetId="8">#N/A</definedName>
    <definedName name="ㄹㅊㅍ" localSheetId="12">#N/A</definedName>
    <definedName name="ㄹㅊㅍ" localSheetId="10">#N/A</definedName>
    <definedName name="ㄹㅊㅍ">[0]!ㄹㅊㅍ</definedName>
    <definedName name="ㄹ호" localSheetId="8" hidden="1">#REF!</definedName>
    <definedName name="ㄹ호" localSheetId="12" hidden="1">#REF!</definedName>
    <definedName name="ㄹ호" localSheetId="15" hidden="1">#REF!</definedName>
    <definedName name="ㄹ호" localSheetId="10" hidden="1">#REF!</definedName>
    <definedName name="ㄹ호" localSheetId="7" hidden="1">#REF!</definedName>
    <definedName name="ㄹ호" localSheetId="11" hidden="1">#REF!</definedName>
    <definedName name="ㄹ호" hidden="1">#REF!</definedName>
    <definedName name="ㄹ호로라" localSheetId="22">노임!ㄹ호로라</definedName>
    <definedName name="ㄹ호로라" localSheetId="18">신규단산!ㄹ호로라</definedName>
    <definedName name="ㄹ호로라" localSheetId="23">'자재(사급자재)'!ㄹ호로라</definedName>
    <definedName name="ㄹ호로라" localSheetId="21">중기기초자료!ㄹ호로라</definedName>
    <definedName name="ㄹ호로라" localSheetId="20">중기사용료!ㄹ호로라</definedName>
    <definedName name="ㄹ호로라" localSheetId="19">중기사용료목록!ㄹ호로라</definedName>
    <definedName name="ㄹ호로라" localSheetId="26">중기전역변수!ㄹ호로라</definedName>
    <definedName name="ㄹ호로라">[0]!ㄹ호로라</definedName>
    <definedName name="라" localSheetId="9">#REF!</definedName>
    <definedName name="라" localSheetId="13">#REF!</definedName>
    <definedName name="라" localSheetId="8">#REF!</definedName>
    <definedName name="라" localSheetId="12">#REF!</definedName>
    <definedName name="라" localSheetId="15">#REF!</definedName>
    <definedName name="라" localSheetId="10">#REF!</definedName>
    <definedName name="라" localSheetId="7">#REF!</definedName>
    <definedName name="라" localSheetId="11">#REF!</definedName>
    <definedName name="라">#REF!</definedName>
    <definedName name="ㄾ" localSheetId="22" hidden="1">{#N/A,#N/A,FALSE,"운반시간"}</definedName>
    <definedName name="ㄾ" localSheetId="18" hidden="1">{#N/A,#N/A,FALSE,"운반시간"}</definedName>
    <definedName name="ㄾ" localSheetId="17" hidden="1">{#N/A,#N/A,FALSE,"운반시간"}</definedName>
    <definedName name="ㄾ" localSheetId="23" hidden="1">{#N/A,#N/A,FALSE,"운반시간"}</definedName>
    <definedName name="ㄾ" localSheetId="21" hidden="1">{#N/A,#N/A,FALSE,"운반시간"}</definedName>
    <definedName name="ㄾ" localSheetId="20" hidden="1">{#N/A,#N/A,FALSE,"운반시간"}</definedName>
    <definedName name="ㄾ" localSheetId="19" hidden="1">{#N/A,#N/A,FALSE,"운반시간"}</definedName>
    <definedName name="ㄾ" localSheetId="26" hidden="1">{#N/A,#N/A,FALSE,"운반시간"}</definedName>
    <definedName name="ㄾ" hidden="1">{#N/A,#N/A,FALSE,"운반시간"}</definedName>
    <definedName name="ㅁ" localSheetId="9">#REF!</definedName>
    <definedName name="ㅁ" localSheetId="13">#REF!</definedName>
    <definedName name="ㅁ" localSheetId="8">#REF!</definedName>
    <definedName name="ㅁ" localSheetId="12">#REF!</definedName>
    <definedName name="ㅁ" localSheetId="15">#REF!</definedName>
    <definedName name="ㅁ" localSheetId="10">#REF!</definedName>
    <definedName name="ㅁ" localSheetId="7">#REF!</definedName>
    <definedName name="ㅁ" localSheetId="11">#REF!</definedName>
    <definedName name="ㅁ">#REF!</definedName>
    <definedName name="ㅁ1" localSheetId="0">#REF!</definedName>
    <definedName name="ㅁ1" localSheetId="8">#REF!</definedName>
    <definedName name="ㅁ1" localSheetId="12">#REF!</definedName>
    <definedName name="ㅁ1" localSheetId="15">#REF!</definedName>
    <definedName name="ㅁ1" localSheetId="10">#REF!</definedName>
    <definedName name="ㅁ1" localSheetId="7">#REF!</definedName>
    <definedName name="ㅁ1" localSheetId="11">#REF!</definedName>
    <definedName name="ㅁ1">#REF!</definedName>
    <definedName name="ㅁ1.ㄱ19" localSheetId="8">#REF!</definedName>
    <definedName name="ㅁ1.ㄱ19" localSheetId="12">#REF!</definedName>
    <definedName name="ㅁ1.ㄱ19" localSheetId="15">#REF!</definedName>
    <definedName name="ㅁ1.ㄱ19" localSheetId="10">#REF!</definedName>
    <definedName name="ㅁ1.ㄱ19" localSheetId="7">#REF!</definedName>
    <definedName name="ㅁ1.ㄱ19" localSheetId="11">#REF!</definedName>
    <definedName name="ㅁ1.ㄱ19">#REF!</definedName>
    <definedName name="ㅁ1.ㄱ23" localSheetId="8">#REF!</definedName>
    <definedName name="ㅁ1.ㄱ23" localSheetId="12">#REF!</definedName>
    <definedName name="ㅁ1.ㄱ23" localSheetId="15">#REF!</definedName>
    <definedName name="ㅁ1.ㄱ23" localSheetId="10">#REF!</definedName>
    <definedName name="ㅁ1.ㄱ23" localSheetId="7">#REF!</definedName>
    <definedName name="ㅁ1.ㄱ23" localSheetId="11">#REF!</definedName>
    <definedName name="ㅁ1.ㄱ23">#REF!</definedName>
    <definedName name="ㅁ1.ㅁ143" localSheetId="8">#REF!</definedName>
    <definedName name="ㅁ1.ㅁ143" localSheetId="12">#REF!</definedName>
    <definedName name="ㅁ1.ㅁ143" localSheetId="15">#REF!</definedName>
    <definedName name="ㅁ1.ㅁ143" localSheetId="10">#REF!</definedName>
    <definedName name="ㅁ1.ㅁ143" localSheetId="7">#REF!</definedName>
    <definedName name="ㅁ1.ㅁ143" localSheetId="11">#REF!</definedName>
    <definedName name="ㅁ1.ㅁ143">#REF!</definedName>
    <definedName name="ㅁ1.ㅁ200" localSheetId="8">#REF!</definedName>
    <definedName name="ㅁ1.ㅁ200" localSheetId="12">#REF!</definedName>
    <definedName name="ㅁ1.ㅁ200" localSheetId="15">#REF!</definedName>
    <definedName name="ㅁ1.ㅁ200" localSheetId="10">#REF!</definedName>
    <definedName name="ㅁ1.ㅁ200" localSheetId="7">#REF!</definedName>
    <definedName name="ㅁ1.ㅁ200" localSheetId="11">#REF!</definedName>
    <definedName name="ㅁ1.ㅁ200">#REF!</definedName>
    <definedName name="ㅁ１．ㅁ２４０" localSheetId="8">#REF!</definedName>
    <definedName name="ㅁ１．ㅁ２４０" localSheetId="12">#REF!</definedName>
    <definedName name="ㅁ１．ㅁ２４０" localSheetId="15">#REF!</definedName>
    <definedName name="ㅁ１．ㅁ２４０" localSheetId="10">#REF!</definedName>
    <definedName name="ㅁ１．ㅁ２４０" localSheetId="7">#REF!</definedName>
    <definedName name="ㅁ１．ㅁ２４０" localSheetId="11">#REF!</definedName>
    <definedName name="ㅁ１．ㅁ２４０">#REF!</definedName>
    <definedName name="ㅁ1.ㅁ32" localSheetId="8">#REF!</definedName>
    <definedName name="ㅁ1.ㅁ32" localSheetId="12">#REF!</definedName>
    <definedName name="ㅁ1.ㅁ32" localSheetId="15">#REF!</definedName>
    <definedName name="ㅁ1.ㅁ32" localSheetId="10">#REF!</definedName>
    <definedName name="ㅁ1.ㅁ32" localSheetId="7">#REF!</definedName>
    <definedName name="ㅁ1.ㅁ32" localSheetId="11">#REF!</definedName>
    <definedName name="ㅁ1.ㅁ32">#REF!</definedName>
    <definedName name="ㅁ1.ㅁㅁ28" localSheetId="8">#REF!</definedName>
    <definedName name="ㅁ1.ㅁㅁ28" localSheetId="12">#REF!</definedName>
    <definedName name="ㅁ1.ㅁㅁ28" localSheetId="15">#REF!</definedName>
    <definedName name="ㅁ1.ㅁㅁ28" localSheetId="10">#REF!</definedName>
    <definedName name="ㅁ1.ㅁㅁ28" localSheetId="7">#REF!</definedName>
    <definedName name="ㅁ1.ㅁㅁ28" localSheetId="11">#REF!</definedName>
    <definedName name="ㅁ1.ㅁㅁ28">#REF!</definedName>
    <definedName name="ㅁ1.ㅌ28" localSheetId="8">#REF!</definedName>
    <definedName name="ㅁ1.ㅌ28" localSheetId="12">#REF!</definedName>
    <definedName name="ㅁ1.ㅌ28" localSheetId="15">#REF!</definedName>
    <definedName name="ㅁ1.ㅌ28" localSheetId="10">#REF!</definedName>
    <definedName name="ㅁ1.ㅌ28" localSheetId="7">#REF!</definedName>
    <definedName name="ㅁ1.ㅌ28" localSheetId="11">#REF!</definedName>
    <definedName name="ㅁ1.ㅌ28">#REF!</definedName>
    <definedName name="ㅁ1.ㅏ152" localSheetId="8">#REF!</definedName>
    <definedName name="ㅁ1.ㅏ152" localSheetId="12">#REF!</definedName>
    <definedName name="ㅁ1.ㅏ152" localSheetId="15">#REF!</definedName>
    <definedName name="ㅁ1.ㅏ152" localSheetId="10">#REF!</definedName>
    <definedName name="ㅁ1.ㅏ152" localSheetId="7">#REF!</definedName>
    <definedName name="ㅁ1.ㅏ152" localSheetId="11">#REF!</definedName>
    <definedName name="ㅁ1.ㅏ152">#REF!</definedName>
    <definedName name="ㅁ1.ㅗ34" localSheetId="8">#REF!</definedName>
    <definedName name="ㅁ1.ㅗ34" localSheetId="12">#REF!</definedName>
    <definedName name="ㅁ1.ㅗ34" localSheetId="15">#REF!</definedName>
    <definedName name="ㅁ1.ㅗ34" localSheetId="10">#REF!</definedName>
    <definedName name="ㅁ1.ㅗ34" localSheetId="7">#REF!</definedName>
    <definedName name="ㅁ1.ㅗ34" localSheetId="11">#REF!</definedName>
    <definedName name="ㅁ1.ㅗ34">#REF!</definedName>
    <definedName name="ㅁ130" localSheetId="8">#REF!</definedName>
    <definedName name="ㅁ130" localSheetId="12">#REF!</definedName>
    <definedName name="ㅁ130" localSheetId="15">#REF!</definedName>
    <definedName name="ㅁ130" localSheetId="10">#REF!</definedName>
    <definedName name="ㅁ130" localSheetId="7">#REF!</definedName>
    <definedName name="ㅁ130" localSheetId="11">#REF!</definedName>
    <definedName name="ㅁ130">#REF!</definedName>
    <definedName name="ㅁ2.ㅁ200" localSheetId="8">#REF!</definedName>
    <definedName name="ㅁ2.ㅁ200" localSheetId="12">#REF!</definedName>
    <definedName name="ㅁ2.ㅁ200" localSheetId="15">#REF!</definedName>
    <definedName name="ㅁ2.ㅁ200" localSheetId="10">#REF!</definedName>
    <definedName name="ㅁ2.ㅁ200" localSheetId="7">#REF!</definedName>
    <definedName name="ㅁ2.ㅁ200" localSheetId="11">#REF!</definedName>
    <definedName name="ㅁ2.ㅁ200">#REF!</definedName>
    <definedName name="ㅁ200" localSheetId="8">#REF!</definedName>
    <definedName name="ㅁ200" localSheetId="12">#REF!</definedName>
    <definedName name="ㅁ200" localSheetId="15">#REF!</definedName>
    <definedName name="ㅁ200" localSheetId="10">#REF!</definedName>
    <definedName name="ㅁ200" localSheetId="7">#REF!</definedName>
    <definedName name="ㅁ200" localSheetId="11">#REF!</definedName>
    <definedName name="ㅁ200">#REF!</definedName>
    <definedName name="ㅁ22" localSheetId="8">#REF!</definedName>
    <definedName name="ㅁ22" localSheetId="12">#REF!</definedName>
    <definedName name="ㅁ22" localSheetId="15">#REF!</definedName>
    <definedName name="ㅁ22" localSheetId="10">#REF!</definedName>
    <definedName name="ㅁ22" localSheetId="7">#REF!</definedName>
    <definedName name="ㅁ22" localSheetId="11">#REF!</definedName>
    <definedName name="ㅁ22">#REF!</definedName>
    <definedName name="ㅁ230" localSheetId="0">#REF!</definedName>
    <definedName name="ㅁ230" localSheetId="8">#REF!</definedName>
    <definedName name="ㅁ230" localSheetId="12">#REF!</definedName>
    <definedName name="ㅁ230" localSheetId="15">#REF!</definedName>
    <definedName name="ㅁ230" localSheetId="10">#REF!</definedName>
    <definedName name="ㅁ230" localSheetId="7">#REF!</definedName>
    <definedName name="ㅁ230" localSheetId="11">#REF!</definedName>
    <definedName name="ㅁ230">#REF!</definedName>
    <definedName name="ㅁ300" localSheetId="8">#REF!</definedName>
    <definedName name="ㅁ300" localSheetId="12">#REF!</definedName>
    <definedName name="ㅁ300" localSheetId="15">#REF!</definedName>
    <definedName name="ㅁ300" localSheetId="10">#REF!</definedName>
    <definedName name="ㅁ300" localSheetId="7">#REF!</definedName>
    <definedName name="ㅁ300" localSheetId="11">#REF!</definedName>
    <definedName name="ㅁ300">#REF!</definedName>
    <definedName name="ㅁ331" localSheetId="8">#REF!</definedName>
    <definedName name="ㅁ331" localSheetId="12">#REF!</definedName>
    <definedName name="ㅁ331" localSheetId="15">#REF!</definedName>
    <definedName name="ㅁ331" localSheetId="10">#REF!</definedName>
    <definedName name="ㅁ331" localSheetId="7">#REF!</definedName>
    <definedName name="ㅁ331" localSheetId="11">#REF!</definedName>
    <definedName name="ㅁ331">#REF!</definedName>
    <definedName name="ㅁ35.ㅁㅂ35" localSheetId="8">#REF!</definedName>
    <definedName name="ㅁ35.ㅁㅂ35" localSheetId="12">#REF!</definedName>
    <definedName name="ㅁ35.ㅁㅂ35" localSheetId="15">#REF!</definedName>
    <definedName name="ㅁ35.ㅁㅂ35" localSheetId="10">#REF!</definedName>
    <definedName name="ㅁ35.ㅁㅂ35" localSheetId="7">#REF!</definedName>
    <definedName name="ㅁ35.ㅁㅂ35" localSheetId="11">#REF!</definedName>
    <definedName name="ㅁ35.ㅁㅂ35">#REF!</definedName>
    <definedName name="ㅁ4" localSheetId="8">#REF!</definedName>
    <definedName name="ㅁ4" localSheetId="12">#REF!</definedName>
    <definedName name="ㅁ4" localSheetId="15">#REF!</definedName>
    <definedName name="ㅁ4" localSheetId="10">#REF!</definedName>
    <definedName name="ㅁ4" localSheetId="7">#REF!</definedName>
    <definedName name="ㅁ4" localSheetId="11">#REF!</definedName>
    <definedName name="ㅁ4">#REF!</definedName>
    <definedName name="ㅁ4.ㅁ200" localSheetId="8">#REF!</definedName>
    <definedName name="ㅁ4.ㅁ200" localSheetId="12">#REF!</definedName>
    <definedName name="ㅁ4.ㅁ200" localSheetId="15">#REF!</definedName>
    <definedName name="ㅁ4.ㅁ200" localSheetId="10">#REF!</definedName>
    <definedName name="ㅁ4.ㅁ200" localSheetId="7">#REF!</definedName>
    <definedName name="ㅁ4.ㅁ200" localSheetId="11">#REF!</definedName>
    <definedName name="ㅁ4.ㅁ200">#REF!</definedName>
    <definedName name="ㅁ465.ㅂ465" localSheetId="8">#REF!</definedName>
    <definedName name="ㅁ465.ㅂ465" localSheetId="12">#REF!</definedName>
    <definedName name="ㅁ465.ㅂ465" localSheetId="15">#REF!</definedName>
    <definedName name="ㅁ465.ㅂ465" localSheetId="10">#REF!</definedName>
    <definedName name="ㅁ465.ㅂ465" localSheetId="7">#REF!</definedName>
    <definedName name="ㅁ465.ㅂ465" localSheetId="11">#REF!</definedName>
    <definedName name="ㅁ465.ㅂ465">#REF!</definedName>
    <definedName name="ㅁ4a4" localSheetId="8">#REF!</definedName>
    <definedName name="ㅁ4a4" localSheetId="12">#REF!</definedName>
    <definedName name="ㅁ4a4" localSheetId="15">#REF!</definedName>
    <definedName name="ㅁ4a4" localSheetId="10">#REF!</definedName>
    <definedName name="ㅁ4a4" localSheetId="7">#REF!</definedName>
    <definedName name="ㅁ4a4" localSheetId="11">#REF!</definedName>
    <definedName name="ㅁ4a4">#REF!</definedName>
    <definedName name="ㅁ545" localSheetId="8">#REF!</definedName>
    <definedName name="ㅁ545" localSheetId="12">#REF!</definedName>
    <definedName name="ㅁ545" localSheetId="15">#REF!</definedName>
    <definedName name="ㅁ545" localSheetId="10">#REF!</definedName>
    <definedName name="ㅁ545" localSheetId="7">#REF!</definedName>
    <definedName name="ㅁ545" localSheetId="11">#REF!</definedName>
    <definedName name="ㅁ545">#REF!</definedName>
    <definedName name="ㅁ63" localSheetId="8">#REF!</definedName>
    <definedName name="ㅁ63" localSheetId="12">#REF!</definedName>
    <definedName name="ㅁ63" localSheetId="15">#REF!</definedName>
    <definedName name="ㅁ63" localSheetId="10">#REF!</definedName>
    <definedName name="ㅁ63" localSheetId="7">#REF!</definedName>
    <definedName name="ㅁ63" localSheetId="11">#REF!</definedName>
    <definedName name="ㅁ63">#REF!</definedName>
    <definedName name="ㅁ636" localSheetId="8">#REF!</definedName>
    <definedName name="ㅁ636" localSheetId="12">#REF!</definedName>
    <definedName name="ㅁ636" localSheetId="15">#REF!</definedName>
    <definedName name="ㅁ636" localSheetId="10">#REF!</definedName>
    <definedName name="ㅁ636" localSheetId="7">#REF!</definedName>
    <definedName name="ㅁ636" localSheetId="11">#REF!</definedName>
    <definedName name="ㅁ636">#REF!</definedName>
    <definedName name="ㅁㄴㄻㄴㄹㄴㅁㄹㄴㅁ" localSheetId="22">노임!ㅁㄴㄻㄴㄹㄴㅁㄹㄴㅁ</definedName>
    <definedName name="ㅁㄴㄻㄴㄹㄴㅁㄹㄴㅁ" localSheetId="18">신규단산!ㅁㄴㄻㄴㄹㄴㅁㄹㄴㅁ</definedName>
    <definedName name="ㅁㄴㄻㄴㄹㄴㅁㄹㄴㅁ" localSheetId="23">'자재(사급자재)'!ㅁㄴㄻㄴㄹㄴㅁㄹㄴㅁ</definedName>
    <definedName name="ㅁㄴㄻㄴㄹㄴㅁㄹㄴㅁ" localSheetId="21">중기기초자료!ㅁㄴㄻㄴㄹㄴㅁㄹㄴㅁ</definedName>
    <definedName name="ㅁㄴㄻㄴㄹㄴㅁㄹㄴㅁ" localSheetId="20">중기사용료!ㅁㄴㄻㄴㄹㄴㅁㄹㄴㅁ</definedName>
    <definedName name="ㅁㄴㄻㄴㄹㄴㅁㄹㄴㅁ" localSheetId="19">중기사용료목록!ㅁㄴㄻㄴㄹㄴㅁㄹㄴㅁ</definedName>
    <definedName name="ㅁㄴㄻㄴㄹㄴㅁㄹㄴㅁ" localSheetId="26">중기전역변수!ㅁㄴㄻㄴㄹㄴㅁㄹㄴㅁ</definedName>
    <definedName name="ㅁㄴㄻㄴㄹㄴㅁㄹㄴㅁ">[0]!ㅁㄴㄻㄴㄹㄴㅁㄹㄴㅁ</definedName>
    <definedName name="ㅁㄴㅇㅁㄴㅇ" localSheetId="8" hidden="1">#REF!</definedName>
    <definedName name="ㅁㄴㅇㅁㄴㅇ" localSheetId="12" hidden="1">#REF!</definedName>
    <definedName name="ㅁㄴㅇㅁㄴㅇ" localSheetId="15" hidden="1">#REF!</definedName>
    <definedName name="ㅁㄴㅇㅁㄴㅇ" hidden="1">#REF!</definedName>
    <definedName name="ㅁㅁ" localSheetId="8">#REF!</definedName>
    <definedName name="ㅁㅁ" localSheetId="12">#REF!</definedName>
    <definedName name="ㅁㅁ" localSheetId="15">#REF!</definedName>
    <definedName name="ㅁㅁ" localSheetId="10">#REF!</definedName>
    <definedName name="ㅁㅁ" localSheetId="7">#REF!</definedName>
    <definedName name="ㅁㅁ" localSheetId="11">#REF!</definedName>
    <definedName name="ㅁㅁ">#REF!</definedName>
    <definedName name="ㅁㅁ158" localSheetId="8">#REF!</definedName>
    <definedName name="ㅁㅁ158" localSheetId="12">#REF!</definedName>
    <definedName name="ㅁㅁ158" localSheetId="15">#REF!</definedName>
    <definedName name="ㅁㅁ158" localSheetId="10">#REF!</definedName>
    <definedName name="ㅁㅁ158" localSheetId="7">#REF!</definedName>
    <definedName name="ㅁㅁ158" localSheetId="11">#REF!</definedName>
    <definedName name="ㅁㅁ158">#REF!</definedName>
    <definedName name="ㅁㅁ185" localSheetId="9">#REF!</definedName>
    <definedName name="ㅁㅁ185" localSheetId="13">#REF!</definedName>
    <definedName name="ㅁㅁ185" localSheetId="8">#REF!</definedName>
    <definedName name="ㅁㅁ185" localSheetId="12">#REF!</definedName>
    <definedName name="ㅁㅁ185" localSheetId="15">#REF!</definedName>
    <definedName name="ㅁㅁ185" localSheetId="10">#REF!</definedName>
    <definedName name="ㅁㅁ185" localSheetId="7">#REF!</definedName>
    <definedName name="ㅁㅁ185" localSheetId="11">#REF!</definedName>
    <definedName name="ㅁㅁ185">#REF!</definedName>
    <definedName name="ㅁㅁㅁ" localSheetId="8">#N/A</definedName>
    <definedName name="ㅁㅁㅁ" localSheetId="12">#N/A</definedName>
    <definedName name="ㅁㅁㅁ" localSheetId="22" hidden="1">#REF!</definedName>
    <definedName name="ㅁㅁㅁ" localSheetId="18" hidden="1">#REF!</definedName>
    <definedName name="ㅁㅁㅁ" localSheetId="17" hidden="1">#REF!</definedName>
    <definedName name="ㅁㅁㅁ" localSheetId="10">#N/A</definedName>
    <definedName name="ㅁㅁㅁ" localSheetId="21" hidden="1">#REF!</definedName>
    <definedName name="ㅁㅁㅁ" localSheetId="20" hidden="1">#REF!</definedName>
    <definedName name="ㅁㅁㅁ" localSheetId="19" hidden="1">#REF!</definedName>
    <definedName name="ㅁㅁㅁ" localSheetId="26" hidden="1">#REF!</definedName>
    <definedName name="ㅁㅁㅁ">[0]!ㅁㅁㅁ</definedName>
    <definedName name="ㅁㅁㅁㅁㅁㅁ" localSheetId="8" hidden="1">#REF!</definedName>
    <definedName name="ㅁㅁㅁㅁㅁㅁ" localSheetId="12" hidden="1">#REF!</definedName>
    <definedName name="ㅁㅁㅁㅁㅁㅁ" localSheetId="15" hidden="1">#REF!</definedName>
    <definedName name="ㅁㅁㅁㅁㅁㅁ" localSheetId="10" hidden="1">#REF!</definedName>
    <definedName name="ㅁㅁㅁㅁㅁㅁ" localSheetId="7" hidden="1">#REF!</definedName>
    <definedName name="ㅁㅁㅁㅁㅁㅁ" localSheetId="11" hidden="1">#REF!</definedName>
    <definedName name="ㅁㅁㅁㅁㅁㅁ" hidden="1">#REF!</definedName>
    <definedName name="ㅁㅂㅎ" localSheetId="8">[10]!Macro13</definedName>
    <definedName name="ㅁㅂㅎ" localSheetId="12">[10]!Macro13</definedName>
    <definedName name="ㅁㅂㅎ" localSheetId="15">[10]!Macro13</definedName>
    <definedName name="ㅁㅂㅎ">[10]!Macro13</definedName>
    <definedName name="ㅁㅇ" localSheetId="22" hidden="1">{#N/A,#N/A,FALSE,"표지목차"}</definedName>
    <definedName name="ㅁㅇ" localSheetId="18" hidden="1">{#N/A,#N/A,FALSE,"표지목차"}</definedName>
    <definedName name="ㅁㅇ" localSheetId="17" hidden="1">{#N/A,#N/A,FALSE,"표지목차"}</definedName>
    <definedName name="ㅁㅇ" localSheetId="23" hidden="1">{#N/A,#N/A,FALSE,"표지목차"}</definedName>
    <definedName name="ㅁㅇ" localSheetId="21" hidden="1">{#N/A,#N/A,FALSE,"표지목차"}</definedName>
    <definedName name="ㅁㅇ" localSheetId="20" hidden="1">{#N/A,#N/A,FALSE,"표지목차"}</definedName>
    <definedName name="ㅁㅇ" localSheetId="19" hidden="1">{#N/A,#N/A,FALSE,"표지목차"}</definedName>
    <definedName name="ㅁㅇ" localSheetId="26" hidden="1">{#N/A,#N/A,FALSE,"표지목차"}</definedName>
    <definedName name="ㅁㅇ" hidden="1">{#N/A,#N/A,FALSE,"표지목차"}</definedName>
    <definedName name="마" localSheetId="9">#REF!</definedName>
    <definedName name="마" localSheetId="13">#REF!</definedName>
    <definedName name="마" localSheetId="8">#REF!</definedName>
    <definedName name="마" localSheetId="12">#REF!</definedName>
    <definedName name="마" localSheetId="15">#REF!</definedName>
    <definedName name="마" localSheetId="10">#REF!</definedName>
    <definedName name="마" localSheetId="7">#REF!</definedName>
    <definedName name="마" localSheetId="11">#REF!</definedName>
    <definedName name="마">#REF!</definedName>
    <definedName name="마마마" localSheetId="9">#REF!</definedName>
    <definedName name="마마마" localSheetId="13">#REF!</definedName>
    <definedName name="마마마" localSheetId="8">#REF!</definedName>
    <definedName name="마마마" localSheetId="12">#REF!</definedName>
    <definedName name="마마마" localSheetId="15">#REF!</definedName>
    <definedName name="마마마" localSheetId="10">#REF!</definedName>
    <definedName name="마마마" localSheetId="7">#REF!</definedName>
    <definedName name="마마마" localSheetId="11">#REF!</definedName>
    <definedName name="마마마">#REF!</definedName>
    <definedName name="마스콘수량" localSheetId="8">#REF!</definedName>
    <definedName name="마스콘수량" localSheetId="12">#REF!</definedName>
    <definedName name="마스콘수량" localSheetId="15">#REF!</definedName>
    <definedName name="마스콘수량" localSheetId="10">#REF!</definedName>
    <definedName name="마스콘수량" localSheetId="7">#REF!</definedName>
    <definedName name="마스콘수량" localSheetId="11">#REF!</definedName>
    <definedName name="마스콘수량">#REF!</definedName>
    <definedName name="마음" localSheetId="8">#REF!,#REF!</definedName>
    <definedName name="마음" localSheetId="12">#REF!,#REF!</definedName>
    <definedName name="마음" localSheetId="15">#REF!,#REF!</definedName>
    <definedName name="마음" localSheetId="10">#REF!,#REF!</definedName>
    <definedName name="마음" localSheetId="7">#REF!,#REF!</definedName>
    <definedName name="마음" localSheetId="11">#REF!,#REF!</definedName>
    <definedName name="마음">#REF!,#REF!</definedName>
    <definedName name="마찰각" localSheetId="9">#REF!</definedName>
    <definedName name="마찰각" localSheetId="13">#REF!</definedName>
    <definedName name="마찰각" localSheetId="8">#REF!</definedName>
    <definedName name="마찰각" localSheetId="12">#REF!</definedName>
    <definedName name="마찰각" localSheetId="15">#REF!</definedName>
    <definedName name="마찰각" localSheetId="10">#REF!</definedName>
    <definedName name="마찰각" localSheetId="7">#REF!</definedName>
    <definedName name="마찰각" localSheetId="11">#REF!</definedName>
    <definedName name="마찰각">#REF!</definedName>
    <definedName name="매크로11" localSheetId="8">[11]!매크로11</definedName>
    <definedName name="매크로11" localSheetId="12">[11]!매크로11</definedName>
    <definedName name="매크로11" localSheetId="15">[11]!매크로11</definedName>
    <definedName name="매크로11">[11]!매크로11</definedName>
    <definedName name="매크로4" localSheetId="8">[11]C.배수관공!매크로4</definedName>
    <definedName name="매크로4" localSheetId="12">[11]C.배수관공!매크로4</definedName>
    <definedName name="매크로4" localSheetId="15">[11]C.배수관공!매크로4</definedName>
    <definedName name="매크로4">[11]C.배수관공!매크로4</definedName>
    <definedName name="맥문동" localSheetId="8">#REF!</definedName>
    <definedName name="맥문동" localSheetId="12">#REF!</definedName>
    <definedName name="맥문동" localSheetId="15">#REF!</definedName>
    <definedName name="맥문동" localSheetId="10">#REF!</definedName>
    <definedName name="맥문동" localSheetId="7">#REF!</definedName>
    <definedName name="맥문동" localSheetId="11">#REF!</definedName>
    <definedName name="맥문동">#REF!</definedName>
    <definedName name="맨홀">#N/A</definedName>
    <definedName name="맨홀토공단위수량" localSheetId="9">#REF!</definedName>
    <definedName name="맨홀토공단위수량" localSheetId="13">#REF!</definedName>
    <definedName name="맨홀토공단위수량" localSheetId="8">#REF!</definedName>
    <definedName name="맨홀토공단위수량" localSheetId="12">#REF!</definedName>
    <definedName name="맨홀토공단위수량" localSheetId="15">#REF!</definedName>
    <definedName name="맨홀토공단위수량" localSheetId="10">#REF!</definedName>
    <definedName name="맨홀토공단위수량" localSheetId="7">#REF!</definedName>
    <definedName name="맨홀토공단위수량" localSheetId="11">#REF!</definedName>
    <definedName name="맨홀토공단위수량">#REF!</definedName>
    <definedName name="맨홀평균높이산출" localSheetId="9">#REF!</definedName>
    <definedName name="맨홀평균높이산출" localSheetId="13">#REF!</definedName>
    <definedName name="맨홀평균높이산출" localSheetId="8">#REF!</definedName>
    <definedName name="맨홀평균높이산출" localSheetId="12">#REF!</definedName>
    <definedName name="맨홀평균높이산출" localSheetId="15">#REF!</definedName>
    <definedName name="맨홀평균높이산출" localSheetId="10">#REF!</definedName>
    <definedName name="맨홀평균높이산출" localSheetId="7">#REF!</definedName>
    <definedName name="맨홀평균높이산출" localSheetId="11">#REF!</definedName>
    <definedName name="맨홀평균높이산출">#REF!</definedName>
    <definedName name="멍" localSheetId="8">ErrorHandler_1</definedName>
    <definedName name="멍" localSheetId="12">ErrorHandler_1</definedName>
    <definedName name="멍" localSheetId="15">ErrorHandler_1</definedName>
    <definedName name="멍" localSheetId="10">ErrorHandler_1</definedName>
    <definedName name="멍" localSheetId="7">ErrorHandler_1</definedName>
    <definedName name="멍" localSheetId="11">ErrorHandler_1</definedName>
    <definedName name="멍">ErrorHandler_1</definedName>
    <definedName name="메1" localSheetId="8">#REF!</definedName>
    <definedName name="메1" localSheetId="12">#REF!</definedName>
    <definedName name="메1" localSheetId="15">#REF!</definedName>
    <definedName name="메1" localSheetId="10">#REF!</definedName>
    <definedName name="메1" localSheetId="7">#REF!</definedName>
    <definedName name="메1" localSheetId="11">#REF!</definedName>
    <definedName name="메1">#REF!</definedName>
    <definedName name="메2" localSheetId="8">#REF!</definedName>
    <definedName name="메2" localSheetId="12">#REF!</definedName>
    <definedName name="메2" localSheetId="15">#REF!</definedName>
    <definedName name="메2" localSheetId="10">#REF!</definedName>
    <definedName name="메2" localSheetId="7">#REF!</definedName>
    <definedName name="메2" localSheetId="11">#REF!</definedName>
    <definedName name="메2">#REF!</definedName>
    <definedName name="명암" localSheetId="8">#REF!</definedName>
    <definedName name="명암" localSheetId="12">#REF!</definedName>
    <definedName name="명암" localSheetId="15">#REF!</definedName>
    <definedName name="명암" localSheetId="10">#REF!</definedName>
    <definedName name="명암" localSheetId="7">#REF!</definedName>
    <definedName name="명암" localSheetId="11">#REF!</definedName>
    <definedName name="명암">#REF!</definedName>
    <definedName name="명암2" localSheetId="8">#REF!</definedName>
    <definedName name="명암2" localSheetId="12">#REF!</definedName>
    <definedName name="명암2" localSheetId="15">#REF!</definedName>
    <definedName name="명암2" localSheetId="10">#REF!</definedName>
    <definedName name="명암2" localSheetId="7">#REF!</definedName>
    <definedName name="명암2" localSheetId="11">#REF!</definedName>
    <definedName name="명암2">#REF!</definedName>
    <definedName name="명진출력" localSheetId="22">노임!명진출력</definedName>
    <definedName name="명진출력" localSheetId="18">신규단산!명진출력</definedName>
    <definedName name="명진출력" localSheetId="23">'자재(사급자재)'!명진출력</definedName>
    <definedName name="명진출력" localSheetId="21">중기기초자료!명진출력</definedName>
    <definedName name="명진출력" localSheetId="20">중기사용료!명진출력</definedName>
    <definedName name="명진출력" localSheetId="19">중기사용료목록!명진출력</definedName>
    <definedName name="명진출력" localSheetId="26">중기전역변수!명진출력</definedName>
    <definedName name="명진출력">[0]!명진출력</definedName>
    <definedName name="모" localSheetId="8">#REF!</definedName>
    <definedName name="모" localSheetId="12">#REF!</definedName>
    <definedName name="모" localSheetId="15">#REF!</definedName>
    <definedName name="모" localSheetId="10">#REF!</definedName>
    <definedName name="모" localSheetId="7">#REF!</definedName>
    <definedName name="모" localSheetId="11">#REF!</definedName>
    <definedName name="모">#REF!</definedName>
    <definedName name="모감주나무H3.0xR10" localSheetId="8">#REF!</definedName>
    <definedName name="모감주나무H3.0xR10" localSheetId="12">#REF!</definedName>
    <definedName name="모감주나무H3.0xR10" localSheetId="15">#REF!</definedName>
    <definedName name="모감주나무H3.0xR10" localSheetId="10">#REF!</definedName>
    <definedName name="모감주나무H3.0xR10" localSheetId="7">#REF!</definedName>
    <definedName name="모감주나무H3.0xR10" localSheetId="11">#REF!</definedName>
    <definedName name="모감주나무H3.0xR10">#REF!</definedName>
    <definedName name="모과나무" localSheetId="8">#REF!</definedName>
    <definedName name="모과나무" localSheetId="12">#REF!</definedName>
    <definedName name="모과나무" localSheetId="15">#REF!</definedName>
    <definedName name="모과나무" localSheetId="10">#REF!</definedName>
    <definedName name="모과나무" localSheetId="7">#REF!</definedName>
    <definedName name="모과나무" localSheetId="11">#REF!</definedName>
    <definedName name="모과나무">#REF!</definedName>
    <definedName name="모과나무H2.5" localSheetId="8">#REF!</definedName>
    <definedName name="모과나무H2.5" localSheetId="12">#REF!</definedName>
    <definedName name="모과나무H2.5" localSheetId="15">#REF!</definedName>
    <definedName name="모과나무H2.5" localSheetId="10">#REF!</definedName>
    <definedName name="모과나무H2.5" localSheetId="7">#REF!</definedName>
    <definedName name="모과나무H2.5" localSheetId="11">#REF!</definedName>
    <definedName name="모과나무H2.5">#REF!</definedName>
    <definedName name="모과나무H3.5" localSheetId="8">#REF!</definedName>
    <definedName name="모과나무H3.5" localSheetId="12">#REF!</definedName>
    <definedName name="모과나무H3.5" localSheetId="15">#REF!</definedName>
    <definedName name="모과나무H3.5" localSheetId="10">#REF!</definedName>
    <definedName name="모과나무H3.5" localSheetId="7">#REF!</definedName>
    <definedName name="모과나무H3.5" localSheetId="11">#REF!</definedName>
    <definedName name="모과나무H3.5">#REF!</definedName>
    <definedName name="모냐" localSheetId="8" hidden="1">#REF!</definedName>
    <definedName name="모냐" localSheetId="12" hidden="1">#REF!</definedName>
    <definedName name="모냐" localSheetId="15" hidden="1">#REF!</definedName>
    <definedName name="모냐" hidden="1">#REF!</definedName>
    <definedName name="목도001" localSheetId="8">#REF!</definedName>
    <definedName name="목도001" localSheetId="12">#REF!</definedName>
    <definedName name="목도001" localSheetId="15">#REF!</definedName>
    <definedName name="목도001" localSheetId="10">#REF!</definedName>
    <definedName name="목도001" localSheetId="7">#REF!</definedName>
    <definedName name="목도001" localSheetId="11">#REF!</definedName>
    <definedName name="목도001">#REF!</definedName>
    <definedName name="목도002" localSheetId="8">#REF!</definedName>
    <definedName name="목도002" localSheetId="12">#REF!</definedName>
    <definedName name="목도002" localSheetId="15">#REF!</definedName>
    <definedName name="목도002" localSheetId="10">#REF!</definedName>
    <definedName name="목도002" localSheetId="7">#REF!</definedName>
    <definedName name="목도002" localSheetId="11">#REF!</definedName>
    <definedName name="목도002">#REF!</definedName>
    <definedName name="목도011" localSheetId="8">#REF!</definedName>
    <definedName name="목도011" localSheetId="12">#REF!</definedName>
    <definedName name="목도011" localSheetId="15">#REF!</definedName>
    <definedName name="목도011" localSheetId="10">#REF!</definedName>
    <definedName name="목도011" localSheetId="7">#REF!</definedName>
    <definedName name="목도011" localSheetId="11">#REF!</definedName>
    <definedName name="목도011">#REF!</definedName>
    <definedName name="목도982" localSheetId="8">#REF!</definedName>
    <definedName name="목도982" localSheetId="12">#REF!</definedName>
    <definedName name="목도982" localSheetId="15">#REF!</definedName>
    <definedName name="목도982" localSheetId="10">#REF!</definedName>
    <definedName name="목도982" localSheetId="7">#REF!</definedName>
    <definedName name="목도982" localSheetId="11">#REF!</definedName>
    <definedName name="목도982">#REF!</definedName>
    <definedName name="목도991" localSheetId="8">#REF!</definedName>
    <definedName name="목도991" localSheetId="12">#REF!</definedName>
    <definedName name="목도991" localSheetId="15">#REF!</definedName>
    <definedName name="목도991" localSheetId="10">#REF!</definedName>
    <definedName name="목도991" localSheetId="7">#REF!</definedName>
    <definedName name="목도991" localSheetId="11">#REF!</definedName>
    <definedName name="목도991">#REF!</definedName>
    <definedName name="목도992" localSheetId="8">#REF!</definedName>
    <definedName name="목도992" localSheetId="12">#REF!</definedName>
    <definedName name="목도992" localSheetId="15">#REF!</definedName>
    <definedName name="목도992" localSheetId="10">#REF!</definedName>
    <definedName name="목도992" localSheetId="7">#REF!</definedName>
    <definedName name="목도992" localSheetId="11">#REF!</definedName>
    <definedName name="목도992">#REF!</definedName>
    <definedName name="목백합" localSheetId="8">#REF!</definedName>
    <definedName name="목백합" localSheetId="12">#REF!</definedName>
    <definedName name="목백합" localSheetId="15">#REF!</definedName>
    <definedName name="목백합" localSheetId="10">#REF!</definedName>
    <definedName name="목백합" localSheetId="7">#REF!</definedName>
    <definedName name="목백합" localSheetId="11">#REF!</definedName>
    <definedName name="목백합">#REF!</definedName>
    <definedName name="목조각공001" localSheetId="8">#REF!</definedName>
    <definedName name="목조각공001" localSheetId="12">#REF!</definedName>
    <definedName name="목조각공001" localSheetId="15">#REF!</definedName>
    <definedName name="목조각공001" localSheetId="10">#REF!</definedName>
    <definedName name="목조각공001" localSheetId="7">#REF!</definedName>
    <definedName name="목조각공001" localSheetId="11">#REF!</definedName>
    <definedName name="목조각공001">#REF!</definedName>
    <definedName name="목조각공002" localSheetId="8">#REF!</definedName>
    <definedName name="목조각공002" localSheetId="12">#REF!</definedName>
    <definedName name="목조각공002" localSheetId="15">#REF!</definedName>
    <definedName name="목조각공002" localSheetId="10">#REF!</definedName>
    <definedName name="목조각공002" localSheetId="7">#REF!</definedName>
    <definedName name="목조각공002" localSheetId="11">#REF!</definedName>
    <definedName name="목조각공002">#REF!</definedName>
    <definedName name="목조각공011" localSheetId="8">#REF!</definedName>
    <definedName name="목조각공011" localSheetId="12">#REF!</definedName>
    <definedName name="목조각공011" localSheetId="15">#REF!</definedName>
    <definedName name="목조각공011" localSheetId="10">#REF!</definedName>
    <definedName name="목조각공011" localSheetId="7">#REF!</definedName>
    <definedName name="목조각공011" localSheetId="11">#REF!</definedName>
    <definedName name="목조각공011">#REF!</definedName>
    <definedName name="목조각공982" localSheetId="8">#REF!</definedName>
    <definedName name="목조각공982" localSheetId="12">#REF!</definedName>
    <definedName name="목조각공982" localSheetId="15">#REF!</definedName>
    <definedName name="목조각공982" localSheetId="10">#REF!</definedName>
    <definedName name="목조각공982" localSheetId="7">#REF!</definedName>
    <definedName name="목조각공982" localSheetId="11">#REF!</definedName>
    <definedName name="목조각공982">#REF!</definedName>
    <definedName name="목조각공991" localSheetId="8">#REF!</definedName>
    <definedName name="목조각공991" localSheetId="12">#REF!</definedName>
    <definedName name="목조각공991" localSheetId="15">#REF!</definedName>
    <definedName name="목조각공991" localSheetId="10">#REF!</definedName>
    <definedName name="목조각공991" localSheetId="7">#REF!</definedName>
    <definedName name="목조각공991" localSheetId="11">#REF!</definedName>
    <definedName name="목조각공991">#REF!</definedName>
    <definedName name="목조각공992" localSheetId="8">#REF!</definedName>
    <definedName name="목조각공992" localSheetId="12">#REF!</definedName>
    <definedName name="목조각공992" localSheetId="15">#REF!</definedName>
    <definedName name="목조각공992" localSheetId="10">#REF!</definedName>
    <definedName name="목조각공992" localSheetId="7">#REF!</definedName>
    <definedName name="목조각공992" localSheetId="11">#REF!</definedName>
    <definedName name="목조각공992">#REF!</definedName>
    <definedName name="목차" localSheetId="22">노임!목차</definedName>
    <definedName name="목차" localSheetId="18">신규단산!목차</definedName>
    <definedName name="목차" localSheetId="23">'자재(사급자재)'!목차</definedName>
    <definedName name="목차" localSheetId="21">중기기초자료!목차</definedName>
    <definedName name="목차" localSheetId="20">중기사용료!목차</definedName>
    <definedName name="목차" localSheetId="19">중기사용료목록!목차</definedName>
    <definedName name="목차" localSheetId="26">중기전역변수!목차</definedName>
    <definedName name="목차">[0]!목차</definedName>
    <definedName name="묘" localSheetId="22" hidden="1">{#N/A,#N/A,FALSE,"조골재"}</definedName>
    <definedName name="묘" localSheetId="18" hidden="1">{#N/A,#N/A,FALSE,"조골재"}</definedName>
    <definedName name="묘" localSheetId="17" hidden="1">{#N/A,#N/A,FALSE,"조골재"}</definedName>
    <definedName name="묘" localSheetId="23" hidden="1">{#N/A,#N/A,FALSE,"조골재"}</definedName>
    <definedName name="묘" localSheetId="21" hidden="1">{#N/A,#N/A,FALSE,"조골재"}</definedName>
    <definedName name="묘" localSheetId="20" hidden="1">{#N/A,#N/A,FALSE,"조골재"}</definedName>
    <definedName name="묘" localSheetId="19" hidden="1">{#N/A,#N/A,FALSE,"조골재"}</definedName>
    <definedName name="묘" localSheetId="26" hidden="1">{#N/A,#N/A,FALSE,"조골재"}</definedName>
    <definedName name="묘" hidden="1">{#N/A,#N/A,FALSE,"조골재"}</definedName>
    <definedName name="무궁화" localSheetId="8">#REF!</definedName>
    <definedName name="무궁화" localSheetId="12">#REF!</definedName>
    <definedName name="무궁화" localSheetId="15">#REF!</definedName>
    <definedName name="무궁화" localSheetId="10">#REF!</definedName>
    <definedName name="무궁화" localSheetId="7">#REF!</definedName>
    <definedName name="무궁화" localSheetId="11">#REF!</definedName>
    <definedName name="무궁화">#REF!</definedName>
    <definedName name="무근" localSheetId="9">#REF!</definedName>
    <definedName name="무근" localSheetId="13">#REF!</definedName>
    <definedName name="무근" localSheetId="8">#REF!</definedName>
    <definedName name="무근" localSheetId="12">#REF!</definedName>
    <definedName name="무근" localSheetId="15">#REF!</definedName>
    <definedName name="무근" localSheetId="10">#REF!</definedName>
    <definedName name="무근" localSheetId="7">#REF!</definedName>
    <definedName name="무근" localSheetId="11">#REF!</definedName>
    <definedName name="무근">#REF!</definedName>
    <definedName name="무선안테나공001" localSheetId="8">#REF!</definedName>
    <definedName name="무선안테나공001" localSheetId="12">#REF!</definedName>
    <definedName name="무선안테나공001" localSheetId="15">#REF!</definedName>
    <definedName name="무선안테나공001" localSheetId="10">#REF!</definedName>
    <definedName name="무선안테나공001" localSheetId="7">#REF!</definedName>
    <definedName name="무선안테나공001" localSheetId="11">#REF!</definedName>
    <definedName name="무선안테나공001">#REF!</definedName>
    <definedName name="무선안테나공002" localSheetId="8">#REF!</definedName>
    <definedName name="무선안테나공002" localSheetId="12">#REF!</definedName>
    <definedName name="무선안테나공002" localSheetId="15">#REF!</definedName>
    <definedName name="무선안테나공002" localSheetId="10">#REF!</definedName>
    <definedName name="무선안테나공002" localSheetId="7">#REF!</definedName>
    <definedName name="무선안테나공002" localSheetId="11">#REF!</definedName>
    <definedName name="무선안테나공002">#REF!</definedName>
    <definedName name="무선안테나공011" localSheetId="8">#REF!</definedName>
    <definedName name="무선안테나공011" localSheetId="12">#REF!</definedName>
    <definedName name="무선안테나공011" localSheetId="15">#REF!</definedName>
    <definedName name="무선안테나공011" localSheetId="10">#REF!</definedName>
    <definedName name="무선안테나공011" localSheetId="7">#REF!</definedName>
    <definedName name="무선안테나공011" localSheetId="11">#REF!</definedName>
    <definedName name="무선안테나공011">#REF!</definedName>
    <definedName name="무선안테나공982" localSheetId="8">#REF!</definedName>
    <definedName name="무선안테나공982" localSheetId="12">#REF!</definedName>
    <definedName name="무선안테나공982" localSheetId="15">#REF!</definedName>
    <definedName name="무선안테나공982" localSheetId="10">#REF!</definedName>
    <definedName name="무선안테나공982" localSheetId="7">#REF!</definedName>
    <definedName name="무선안테나공982" localSheetId="11">#REF!</definedName>
    <definedName name="무선안테나공982">#REF!</definedName>
    <definedName name="무선안테나공991" localSheetId="8">#REF!</definedName>
    <definedName name="무선안테나공991" localSheetId="12">#REF!</definedName>
    <definedName name="무선안테나공991" localSheetId="15">#REF!</definedName>
    <definedName name="무선안테나공991" localSheetId="10">#REF!</definedName>
    <definedName name="무선안테나공991" localSheetId="7">#REF!</definedName>
    <definedName name="무선안테나공991" localSheetId="11">#REF!</definedName>
    <definedName name="무선안테나공991">#REF!</definedName>
    <definedName name="무선안테나공992" localSheetId="8">#REF!</definedName>
    <definedName name="무선안테나공992" localSheetId="12">#REF!</definedName>
    <definedName name="무선안테나공992" localSheetId="15">#REF!</definedName>
    <definedName name="무선안테나공992" localSheetId="10">#REF!</definedName>
    <definedName name="무선안테나공992" localSheetId="7">#REF!</definedName>
    <definedName name="무선안테나공992" localSheetId="11">#REF!</definedName>
    <definedName name="무선안테나공992">#REF!</definedName>
    <definedName name="문서의_처음" localSheetId="8">#REF!</definedName>
    <definedName name="문서의_처음" localSheetId="12">#REF!</definedName>
    <definedName name="문서의_처음" localSheetId="15">#REF!</definedName>
    <definedName name="문서의_처음" localSheetId="10">#REF!</definedName>
    <definedName name="문서의_처음" localSheetId="7">#REF!</definedName>
    <definedName name="문서의_처음" localSheetId="11">#REF!</definedName>
    <definedName name="문서의_처음">#REF!</definedName>
    <definedName name="물" localSheetId="9">#REF!</definedName>
    <definedName name="물" localSheetId="13">#REF!</definedName>
    <definedName name="물" localSheetId="8">#REF!</definedName>
    <definedName name="물" localSheetId="12">#REF!</definedName>
    <definedName name="물" localSheetId="15">#REF!</definedName>
    <definedName name="물" localSheetId="10">#REF!</definedName>
    <definedName name="물" localSheetId="7">#REF!</definedName>
    <definedName name="물" localSheetId="11">#REF!</definedName>
    <definedName name="물">#REF!</definedName>
    <definedName name="물가" localSheetId="8">#REF!</definedName>
    <definedName name="물가" localSheetId="12">#REF!</definedName>
    <definedName name="물가" localSheetId="15">#REF!</definedName>
    <definedName name="물가" localSheetId="10">#REF!</definedName>
    <definedName name="물가" localSheetId="7">#REF!</definedName>
    <definedName name="물가" localSheetId="11">#REF!</definedName>
    <definedName name="물가">#REF!</definedName>
    <definedName name="물가2" localSheetId="8">#REF!</definedName>
    <definedName name="물가2" localSheetId="12">#REF!</definedName>
    <definedName name="물가2" localSheetId="15">#REF!</definedName>
    <definedName name="물가2" localSheetId="10">#REF!</definedName>
    <definedName name="물가2" localSheetId="7">#REF!</definedName>
    <definedName name="물가2" localSheetId="11">#REF!</definedName>
    <definedName name="물가2">#REF!</definedName>
    <definedName name="뭐가이태원이야" localSheetId="10" hidden="1">{#N/A,#N/A,FALSE,"이태원철근"}</definedName>
    <definedName name="뭐가이태원이야" hidden="1">{#N/A,#N/A,FALSE,"이태원철근"}</definedName>
    <definedName name="뮤" localSheetId="0">#REF!</definedName>
    <definedName name="뮤" localSheetId="9">#REF!</definedName>
    <definedName name="뮤" localSheetId="13">#REF!</definedName>
    <definedName name="뮤" localSheetId="8">#REF!</definedName>
    <definedName name="뮤" localSheetId="12">#REF!</definedName>
    <definedName name="뮤" localSheetId="15">#REF!</definedName>
    <definedName name="뮤" localSheetId="10">#REF!</definedName>
    <definedName name="뮤" localSheetId="7">#REF!</definedName>
    <definedName name="뮤" localSheetId="11">#REF!</definedName>
    <definedName name="뮤">#REF!</definedName>
    <definedName name="뮤2" localSheetId="0">#REF!</definedName>
    <definedName name="뮤2" localSheetId="8">#REF!</definedName>
    <definedName name="뮤2" localSheetId="12">#REF!</definedName>
    <definedName name="뮤2" localSheetId="15">#REF!</definedName>
    <definedName name="뮤2" localSheetId="10">#REF!</definedName>
    <definedName name="뮤2" localSheetId="7">#REF!</definedName>
    <definedName name="뮤2" localSheetId="11">#REF!</definedName>
    <definedName name="뮤2">#REF!</definedName>
    <definedName name="미_장_공" localSheetId="8">#REF!</definedName>
    <definedName name="미_장_공" localSheetId="12">#REF!</definedName>
    <definedName name="미_장_공" localSheetId="15">#REF!</definedName>
    <definedName name="미_장_공" localSheetId="10">#REF!</definedName>
    <definedName name="미_장_공" localSheetId="7">#REF!</definedName>
    <definedName name="미_장_공" localSheetId="11">#REF!</definedName>
    <definedName name="미_장_공">#REF!</definedName>
    <definedName name="미장공001" localSheetId="8">#REF!</definedName>
    <definedName name="미장공001" localSheetId="12">#REF!</definedName>
    <definedName name="미장공001" localSheetId="15">#REF!</definedName>
    <definedName name="미장공001" localSheetId="10">#REF!</definedName>
    <definedName name="미장공001" localSheetId="7">#REF!</definedName>
    <definedName name="미장공001" localSheetId="11">#REF!</definedName>
    <definedName name="미장공001">#REF!</definedName>
    <definedName name="미장공002" localSheetId="8">#REF!</definedName>
    <definedName name="미장공002" localSheetId="12">#REF!</definedName>
    <definedName name="미장공002" localSheetId="15">#REF!</definedName>
    <definedName name="미장공002" localSheetId="10">#REF!</definedName>
    <definedName name="미장공002" localSheetId="7">#REF!</definedName>
    <definedName name="미장공002" localSheetId="11">#REF!</definedName>
    <definedName name="미장공002">#REF!</definedName>
    <definedName name="미장공011" localSheetId="8">#REF!</definedName>
    <definedName name="미장공011" localSheetId="12">#REF!</definedName>
    <definedName name="미장공011" localSheetId="15">#REF!</definedName>
    <definedName name="미장공011" localSheetId="10">#REF!</definedName>
    <definedName name="미장공011" localSheetId="7">#REF!</definedName>
    <definedName name="미장공011" localSheetId="11">#REF!</definedName>
    <definedName name="미장공011">#REF!</definedName>
    <definedName name="미장공982" localSheetId="8">#REF!</definedName>
    <definedName name="미장공982" localSheetId="12">#REF!</definedName>
    <definedName name="미장공982" localSheetId="15">#REF!</definedName>
    <definedName name="미장공982" localSheetId="10">#REF!</definedName>
    <definedName name="미장공982" localSheetId="7">#REF!</definedName>
    <definedName name="미장공982" localSheetId="11">#REF!</definedName>
    <definedName name="미장공982">#REF!</definedName>
    <definedName name="미장공991" localSheetId="8">#REF!</definedName>
    <definedName name="미장공991" localSheetId="12">#REF!</definedName>
    <definedName name="미장공991" localSheetId="15">#REF!</definedName>
    <definedName name="미장공991" localSheetId="10">#REF!</definedName>
    <definedName name="미장공991" localSheetId="7">#REF!</definedName>
    <definedName name="미장공991" localSheetId="11">#REF!</definedName>
    <definedName name="미장공991">#REF!</definedName>
    <definedName name="미장공992" localSheetId="8">#REF!</definedName>
    <definedName name="미장공992" localSheetId="12">#REF!</definedName>
    <definedName name="미장공992" localSheetId="15">#REF!</definedName>
    <definedName name="미장공992" localSheetId="10">#REF!</definedName>
    <definedName name="미장공992" localSheetId="7">#REF!</definedName>
    <definedName name="미장공992" localSheetId="11">#REF!</definedName>
    <definedName name="미장공992">#REF!</definedName>
    <definedName name="ㅂ" localSheetId="8">#REF!</definedName>
    <definedName name="ㅂ" localSheetId="12">#REF!</definedName>
    <definedName name="ㅂ" localSheetId="15">#REF!</definedName>
    <definedName name="ㅂ" localSheetId="10">#REF!</definedName>
    <definedName name="ㅂ" localSheetId="7">#REF!</definedName>
    <definedName name="ㅂ" localSheetId="11">#REF!</definedName>
    <definedName name="ㅂ">#REF!</definedName>
    <definedName name="ㅂㅂ" localSheetId="8">#N/A</definedName>
    <definedName name="ㅂㅂ" localSheetId="12">#N/A</definedName>
    <definedName name="ㅂㅂ" localSheetId="10">#N/A</definedName>
    <definedName name="ㅂㅂ">[0]!ㅂㅂ</definedName>
    <definedName name="ㅂㅂㅂ" localSheetId="22" hidden="1">{#N/A,#N/A,FALSE,"골재소요량";#N/A,#N/A,FALSE,"골재소요량"}</definedName>
    <definedName name="ㅂㅂㅂ" localSheetId="18" hidden="1">{#N/A,#N/A,FALSE,"골재소요량";#N/A,#N/A,FALSE,"골재소요량"}</definedName>
    <definedName name="ㅂㅂㅂ" localSheetId="17" hidden="1">{#N/A,#N/A,FALSE,"골재소요량";#N/A,#N/A,FALSE,"골재소요량"}</definedName>
    <definedName name="ㅂㅂㅂ" localSheetId="23" hidden="1">{#N/A,#N/A,FALSE,"골재소요량";#N/A,#N/A,FALSE,"골재소요량"}</definedName>
    <definedName name="ㅂㅂㅂ" localSheetId="21" hidden="1">{#N/A,#N/A,FALSE,"골재소요량";#N/A,#N/A,FALSE,"골재소요량"}</definedName>
    <definedName name="ㅂㅂㅂ" localSheetId="20" hidden="1">{#N/A,#N/A,FALSE,"골재소요량";#N/A,#N/A,FALSE,"골재소요량"}</definedName>
    <definedName name="ㅂㅂㅂ" localSheetId="19" hidden="1">{#N/A,#N/A,FALSE,"골재소요량";#N/A,#N/A,FALSE,"골재소요량"}</definedName>
    <definedName name="ㅂㅂㅂ" localSheetId="26" hidden="1">{#N/A,#N/A,FALSE,"골재소요량";#N/A,#N/A,FALSE,"골재소요량"}</definedName>
    <definedName name="ㅂㅂㅂ" hidden="1">{#N/A,#N/A,FALSE,"골재소요량";#N/A,#N/A,FALSE,"골재소요량"}</definedName>
    <definedName name="ㅂㅂㅂㅂ" localSheetId="8">#REF!</definedName>
    <definedName name="ㅂㅂㅂㅂ" localSheetId="12">#REF!</definedName>
    <definedName name="ㅂㅂㅂㅂ" localSheetId="15">#REF!</definedName>
    <definedName name="ㅂㅂㅂㅂ" localSheetId="10">#REF!</definedName>
    <definedName name="ㅂㅂㅂㅂ" localSheetId="7">#REF!</definedName>
    <definedName name="ㅂㅂㅂㅂ" localSheetId="11">#REF!</definedName>
    <definedName name="ㅂㅂㅂㅂ">#REF!</definedName>
    <definedName name="ㅂㅌ" localSheetId="22" hidden="1">{#N/A,#N/A,FALSE,"혼합골재"}</definedName>
    <definedName name="ㅂㅌ" localSheetId="18" hidden="1">{#N/A,#N/A,FALSE,"혼합골재"}</definedName>
    <definedName name="ㅂㅌ" localSheetId="17" hidden="1">{#N/A,#N/A,FALSE,"혼합골재"}</definedName>
    <definedName name="ㅂㅌ" localSheetId="23" hidden="1">{#N/A,#N/A,FALSE,"혼합골재"}</definedName>
    <definedName name="ㅂㅌ" localSheetId="21" hidden="1">{#N/A,#N/A,FALSE,"혼합골재"}</definedName>
    <definedName name="ㅂㅌ" localSheetId="20" hidden="1">{#N/A,#N/A,FALSE,"혼합골재"}</definedName>
    <definedName name="ㅂㅌ" localSheetId="19" hidden="1">{#N/A,#N/A,FALSE,"혼합골재"}</definedName>
    <definedName name="ㅂㅌ" localSheetId="26" hidden="1">{#N/A,#N/A,FALSE,"혼합골재"}</definedName>
    <definedName name="ㅂㅌ" hidden="1">{#N/A,#N/A,FALSE,"혼합골재"}</definedName>
    <definedName name="바" localSheetId="8">#REF!</definedName>
    <definedName name="바" localSheetId="12">#REF!</definedName>
    <definedName name="바" localSheetId="15">#REF!</definedName>
    <definedName name="바" localSheetId="10">#REF!</definedName>
    <definedName name="바" localSheetId="7">#REF!</definedName>
    <definedName name="바" localSheetId="11">#REF!</definedName>
    <definedName name="바">#REF!</definedName>
    <definedName name="박태기" localSheetId="8">#REF!</definedName>
    <definedName name="박태기" localSheetId="12">#REF!</definedName>
    <definedName name="박태기" localSheetId="15">#REF!</definedName>
    <definedName name="박태기" localSheetId="10">#REF!</definedName>
    <definedName name="박태기" localSheetId="7">#REF!</definedName>
    <definedName name="박태기" localSheetId="11">#REF!</definedName>
    <definedName name="박태기">#REF!</definedName>
    <definedName name="방" localSheetId="8">#REF!</definedName>
    <definedName name="방" localSheetId="12">#REF!</definedName>
    <definedName name="방" localSheetId="15">#REF!</definedName>
    <definedName name="방" localSheetId="10">#REF!</definedName>
    <definedName name="방" localSheetId="7">#REF!</definedName>
    <definedName name="방" localSheetId="11">#REF!</definedName>
    <definedName name="방">#REF!</definedName>
    <definedName name="방류펌프" localSheetId="8">#REF!</definedName>
    <definedName name="방류펌프" localSheetId="12">#REF!</definedName>
    <definedName name="방류펌프" localSheetId="15">#REF!</definedName>
    <definedName name="방류펌프" localSheetId="10">#REF!</definedName>
    <definedName name="방류펌프" localSheetId="7">#REF!</definedName>
    <definedName name="방류펌프" localSheetId="11">#REF!</definedName>
    <definedName name="방류펌프">#REF!</definedName>
    <definedName name="방송공량" localSheetId="8">#REF!</definedName>
    <definedName name="방송공량" localSheetId="12">#REF!</definedName>
    <definedName name="방송공량" localSheetId="15">#REF!</definedName>
    <definedName name="방송공량" localSheetId="10">#REF!</definedName>
    <definedName name="방송공량" localSheetId="7">#REF!</definedName>
    <definedName name="방송공량" localSheetId="11">#REF!</definedName>
    <definedName name="방송공량">#REF!</definedName>
    <definedName name="방송설비" localSheetId="8">#REF!</definedName>
    <definedName name="방송설비" localSheetId="12">#REF!</definedName>
    <definedName name="방송설비" localSheetId="15">#REF!</definedName>
    <definedName name="방송설비" localSheetId="10">#REF!</definedName>
    <definedName name="방송설비" localSheetId="7">#REF!</definedName>
    <definedName name="방송설비" localSheetId="11">#REF!</definedName>
    <definedName name="방송설비">#REF!</definedName>
    <definedName name="방수공001" localSheetId="8">#REF!</definedName>
    <definedName name="방수공001" localSheetId="12">#REF!</definedName>
    <definedName name="방수공001" localSheetId="15">#REF!</definedName>
    <definedName name="방수공001" localSheetId="10">#REF!</definedName>
    <definedName name="방수공001" localSheetId="7">#REF!</definedName>
    <definedName name="방수공001" localSheetId="11">#REF!</definedName>
    <definedName name="방수공001">#REF!</definedName>
    <definedName name="방수공002" localSheetId="8">#REF!</definedName>
    <definedName name="방수공002" localSheetId="12">#REF!</definedName>
    <definedName name="방수공002" localSheetId="15">#REF!</definedName>
    <definedName name="방수공002" localSheetId="10">#REF!</definedName>
    <definedName name="방수공002" localSheetId="7">#REF!</definedName>
    <definedName name="방수공002" localSheetId="11">#REF!</definedName>
    <definedName name="방수공002">#REF!</definedName>
    <definedName name="방수공011" localSheetId="8">#REF!</definedName>
    <definedName name="방수공011" localSheetId="12">#REF!</definedName>
    <definedName name="방수공011" localSheetId="15">#REF!</definedName>
    <definedName name="방수공011" localSheetId="10">#REF!</definedName>
    <definedName name="방수공011" localSheetId="7">#REF!</definedName>
    <definedName name="방수공011" localSheetId="11">#REF!</definedName>
    <definedName name="방수공011">#REF!</definedName>
    <definedName name="방수공982" localSheetId="8">#REF!</definedName>
    <definedName name="방수공982" localSheetId="12">#REF!</definedName>
    <definedName name="방수공982" localSheetId="15">#REF!</definedName>
    <definedName name="방수공982" localSheetId="10">#REF!</definedName>
    <definedName name="방수공982" localSheetId="7">#REF!</definedName>
    <definedName name="방수공982" localSheetId="11">#REF!</definedName>
    <definedName name="방수공982">#REF!</definedName>
    <definedName name="방수공991" localSheetId="8">#REF!</definedName>
    <definedName name="방수공991" localSheetId="12">#REF!</definedName>
    <definedName name="방수공991" localSheetId="15">#REF!</definedName>
    <definedName name="방수공991" localSheetId="10">#REF!</definedName>
    <definedName name="방수공991" localSheetId="7">#REF!</definedName>
    <definedName name="방수공991" localSheetId="11">#REF!</definedName>
    <definedName name="방수공991">#REF!</definedName>
    <definedName name="방수공992" localSheetId="8">#REF!</definedName>
    <definedName name="방수공992" localSheetId="12">#REF!</definedName>
    <definedName name="방수공992" localSheetId="15">#REF!</definedName>
    <definedName name="방수공992" localSheetId="10">#REF!</definedName>
    <definedName name="방수공992" localSheetId="7">#REF!</definedName>
    <definedName name="방수공992" localSheetId="11">#REF!</definedName>
    <definedName name="방수공992">#REF!</definedName>
    <definedName name="방호벽" localSheetId="8">#REF!</definedName>
    <definedName name="방호벽" localSheetId="12">#REF!</definedName>
    <definedName name="방호벽" localSheetId="15">#REF!</definedName>
    <definedName name="방호벽" localSheetId="10">#REF!</definedName>
    <definedName name="방호벽" localSheetId="7">#REF!</definedName>
    <definedName name="방호벽" localSheetId="11">#REF!</definedName>
    <definedName name="방호벽">#REF!</definedName>
    <definedName name="배관공001" localSheetId="8">#REF!</definedName>
    <definedName name="배관공001" localSheetId="12">#REF!</definedName>
    <definedName name="배관공001" localSheetId="15">#REF!</definedName>
    <definedName name="배관공001" localSheetId="10">#REF!</definedName>
    <definedName name="배관공001" localSheetId="7">#REF!</definedName>
    <definedName name="배관공001" localSheetId="11">#REF!</definedName>
    <definedName name="배관공001">#REF!</definedName>
    <definedName name="배관공002" localSheetId="8">#REF!</definedName>
    <definedName name="배관공002" localSheetId="12">#REF!</definedName>
    <definedName name="배관공002" localSheetId="15">#REF!</definedName>
    <definedName name="배관공002" localSheetId="10">#REF!</definedName>
    <definedName name="배관공002" localSheetId="7">#REF!</definedName>
    <definedName name="배관공002" localSheetId="11">#REF!</definedName>
    <definedName name="배관공002">#REF!</definedName>
    <definedName name="배관공011" localSheetId="8">#REF!</definedName>
    <definedName name="배관공011" localSheetId="12">#REF!</definedName>
    <definedName name="배관공011" localSheetId="15">#REF!</definedName>
    <definedName name="배관공011" localSheetId="10">#REF!</definedName>
    <definedName name="배관공011" localSheetId="7">#REF!</definedName>
    <definedName name="배관공011" localSheetId="11">#REF!</definedName>
    <definedName name="배관공011">#REF!</definedName>
    <definedName name="배관공982" localSheetId="8">#REF!</definedName>
    <definedName name="배관공982" localSheetId="12">#REF!</definedName>
    <definedName name="배관공982" localSheetId="15">#REF!</definedName>
    <definedName name="배관공982" localSheetId="10">#REF!</definedName>
    <definedName name="배관공982" localSheetId="7">#REF!</definedName>
    <definedName name="배관공982" localSheetId="11">#REF!</definedName>
    <definedName name="배관공982">#REF!</definedName>
    <definedName name="배관공991" localSheetId="8">#REF!</definedName>
    <definedName name="배관공991" localSheetId="12">#REF!</definedName>
    <definedName name="배관공991" localSheetId="15">#REF!</definedName>
    <definedName name="배관공991" localSheetId="10">#REF!</definedName>
    <definedName name="배관공991" localSheetId="7">#REF!</definedName>
    <definedName name="배관공991" localSheetId="11">#REF!</definedName>
    <definedName name="배관공991">#REF!</definedName>
    <definedName name="배관공992" localSheetId="8">#REF!</definedName>
    <definedName name="배관공992" localSheetId="12">#REF!</definedName>
    <definedName name="배관공992" localSheetId="15">#REF!</definedName>
    <definedName name="배관공992" localSheetId="10">#REF!</definedName>
    <definedName name="배관공992" localSheetId="7">#REF!</definedName>
    <definedName name="배관공992" localSheetId="11">#REF!</definedName>
    <definedName name="배관공992">#REF!</definedName>
    <definedName name="배롱나무" localSheetId="8">#REF!</definedName>
    <definedName name="배롱나무" localSheetId="12">#REF!</definedName>
    <definedName name="배롱나무" localSheetId="15">#REF!</definedName>
    <definedName name="배롱나무" localSheetId="10">#REF!</definedName>
    <definedName name="배롱나무" localSheetId="7">#REF!</definedName>
    <definedName name="배롱나무" localSheetId="11">#REF!</definedName>
    <definedName name="배롱나무">#REF!</definedName>
    <definedName name="배롱나무H2.5xR7" localSheetId="8">#REF!</definedName>
    <definedName name="배롱나무H2.5xR7" localSheetId="12">#REF!</definedName>
    <definedName name="배롱나무H2.5xR7" localSheetId="15">#REF!</definedName>
    <definedName name="배롱나무H2.5xR7" localSheetId="10">#REF!</definedName>
    <definedName name="배롱나무H2.5xR7" localSheetId="7">#REF!</definedName>
    <definedName name="배롱나무H2.5xR7" localSheetId="11">#REF!</definedName>
    <definedName name="배롱나무H2.5xR7">#REF!</definedName>
    <definedName name="배롱나무H3.5xR20" localSheetId="8">#REF!</definedName>
    <definedName name="배롱나무H3.5xR20" localSheetId="12">#REF!</definedName>
    <definedName name="배롱나무H3.5xR20" localSheetId="15">#REF!</definedName>
    <definedName name="배롱나무H3.5xR20" localSheetId="10">#REF!</definedName>
    <definedName name="배롱나무H3.5xR20" localSheetId="7">#REF!</definedName>
    <definedName name="배롱나무H3.5xR20" localSheetId="11">#REF!</definedName>
    <definedName name="배롱나무H3.5xR20">#REF!</definedName>
    <definedName name="배수공" localSheetId="8">#REF!</definedName>
    <definedName name="배수공" localSheetId="12">#REF!</definedName>
    <definedName name="배수공" localSheetId="15">#REF!</definedName>
    <definedName name="배수공" localSheetId="10">#REF!</definedName>
    <definedName name="배수공" localSheetId="7">#REF!</definedName>
    <definedName name="배수공" localSheetId="11">#REF!</definedName>
    <definedName name="배수공">#REF!</definedName>
    <definedName name="배전" localSheetId="8">#REF!</definedName>
    <definedName name="배전" localSheetId="12">#REF!</definedName>
    <definedName name="배전" localSheetId="15">#REF!</definedName>
    <definedName name="배전" localSheetId="10">#REF!</definedName>
    <definedName name="배전" localSheetId="7">#REF!</definedName>
    <definedName name="배전" localSheetId="11">#REF!</definedName>
    <definedName name="배전">#REF!</definedName>
    <definedName name="배전반" localSheetId="8">#REF!</definedName>
    <definedName name="배전반" localSheetId="12">#REF!</definedName>
    <definedName name="배전반" localSheetId="15">#REF!</definedName>
    <definedName name="배전반" localSheetId="10">#REF!</definedName>
    <definedName name="배전반" localSheetId="7">#REF!</definedName>
    <definedName name="배전반" localSheetId="11">#REF!</definedName>
    <definedName name="배전반">#REF!</definedName>
    <definedName name="배전반1" localSheetId="8">#REF!</definedName>
    <definedName name="배전반1" localSheetId="12">#REF!</definedName>
    <definedName name="배전반1" localSheetId="15">#REF!</definedName>
    <definedName name="배전반1" localSheetId="10">#REF!</definedName>
    <definedName name="배전반1" localSheetId="7">#REF!</definedName>
    <definedName name="배전반1" localSheetId="11">#REF!</definedName>
    <definedName name="배전반1">#REF!</definedName>
    <definedName name="배전반자재단가영" localSheetId="8">#REF!</definedName>
    <definedName name="배전반자재단가영" localSheetId="12">#REF!</definedName>
    <definedName name="배전반자재단가영" localSheetId="15">#REF!</definedName>
    <definedName name="배전반자재단가영" localSheetId="10">#REF!</definedName>
    <definedName name="배전반자재단가영" localSheetId="7">#REF!</definedName>
    <definedName name="배전반자재단가영" localSheetId="11">#REF!</definedName>
    <definedName name="배전반자재단가영">#REF!</definedName>
    <definedName name="배전전공" localSheetId="8">#REF!</definedName>
    <definedName name="배전전공" localSheetId="12">#REF!</definedName>
    <definedName name="배전전공" localSheetId="15">#REF!</definedName>
    <definedName name="배전전공" localSheetId="10">#REF!</definedName>
    <definedName name="배전전공" localSheetId="7">#REF!</definedName>
    <definedName name="배전전공" localSheetId="11">#REF!</definedName>
    <definedName name="배전전공">#REF!</definedName>
    <definedName name="배전전공001" localSheetId="8">#REF!</definedName>
    <definedName name="배전전공001" localSheetId="12">#REF!</definedName>
    <definedName name="배전전공001" localSheetId="15">#REF!</definedName>
    <definedName name="배전전공001" localSheetId="10">#REF!</definedName>
    <definedName name="배전전공001" localSheetId="7">#REF!</definedName>
    <definedName name="배전전공001" localSheetId="11">#REF!</definedName>
    <definedName name="배전전공001">#REF!</definedName>
    <definedName name="배전전공002" localSheetId="8">#REF!</definedName>
    <definedName name="배전전공002" localSheetId="12">#REF!</definedName>
    <definedName name="배전전공002" localSheetId="15">#REF!</definedName>
    <definedName name="배전전공002" localSheetId="10">#REF!</definedName>
    <definedName name="배전전공002" localSheetId="7">#REF!</definedName>
    <definedName name="배전전공002" localSheetId="11">#REF!</definedName>
    <definedName name="배전전공002">#REF!</definedName>
    <definedName name="배전전공011" localSheetId="8">#REF!</definedName>
    <definedName name="배전전공011" localSheetId="12">#REF!</definedName>
    <definedName name="배전전공011" localSheetId="15">#REF!</definedName>
    <definedName name="배전전공011" localSheetId="10">#REF!</definedName>
    <definedName name="배전전공011" localSheetId="7">#REF!</definedName>
    <definedName name="배전전공011" localSheetId="11">#REF!</definedName>
    <definedName name="배전전공011">#REF!</definedName>
    <definedName name="배전전공982" localSheetId="8">#REF!</definedName>
    <definedName name="배전전공982" localSheetId="12">#REF!</definedName>
    <definedName name="배전전공982" localSheetId="15">#REF!</definedName>
    <definedName name="배전전공982" localSheetId="10">#REF!</definedName>
    <definedName name="배전전공982" localSheetId="7">#REF!</definedName>
    <definedName name="배전전공982" localSheetId="11">#REF!</definedName>
    <definedName name="배전전공982">#REF!</definedName>
    <definedName name="배전전공991" localSheetId="8">#REF!</definedName>
    <definedName name="배전전공991" localSheetId="12">#REF!</definedName>
    <definedName name="배전전공991" localSheetId="15">#REF!</definedName>
    <definedName name="배전전공991" localSheetId="10">#REF!</definedName>
    <definedName name="배전전공991" localSheetId="7">#REF!</definedName>
    <definedName name="배전전공991" localSheetId="11">#REF!</definedName>
    <definedName name="배전전공991">#REF!</definedName>
    <definedName name="배전전공992" localSheetId="8">#REF!</definedName>
    <definedName name="배전전공992" localSheetId="12">#REF!</definedName>
    <definedName name="배전전공992" localSheetId="15">#REF!</definedName>
    <definedName name="배전전공992" localSheetId="10">#REF!</definedName>
    <definedName name="배전전공992" localSheetId="7">#REF!</definedName>
    <definedName name="배전전공992" localSheetId="11">#REF!</definedName>
    <definedName name="배전전공992">#REF!</definedName>
    <definedName name="배전활선전공001" localSheetId="8">#REF!</definedName>
    <definedName name="배전활선전공001" localSheetId="12">#REF!</definedName>
    <definedName name="배전활선전공001" localSheetId="15">#REF!</definedName>
    <definedName name="배전활선전공001" localSheetId="10">#REF!</definedName>
    <definedName name="배전활선전공001" localSheetId="7">#REF!</definedName>
    <definedName name="배전활선전공001" localSheetId="11">#REF!</definedName>
    <definedName name="배전활선전공001">#REF!</definedName>
    <definedName name="배전활선전공002" localSheetId="8">#REF!</definedName>
    <definedName name="배전활선전공002" localSheetId="12">#REF!</definedName>
    <definedName name="배전활선전공002" localSheetId="15">#REF!</definedName>
    <definedName name="배전활선전공002" localSheetId="10">#REF!</definedName>
    <definedName name="배전활선전공002" localSheetId="7">#REF!</definedName>
    <definedName name="배전활선전공002" localSheetId="11">#REF!</definedName>
    <definedName name="배전활선전공002">#REF!</definedName>
    <definedName name="배전활선전공011" localSheetId="8">#REF!</definedName>
    <definedName name="배전활선전공011" localSheetId="12">#REF!</definedName>
    <definedName name="배전활선전공011" localSheetId="15">#REF!</definedName>
    <definedName name="배전활선전공011" localSheetId="10">#REF!</definedName>
    <definedName name="배전활선전공011" localSheetId="7">#REF!</definedName>
    <definedName name="배전활선전공011" localSheetId="11">#REF!</definedName>
    <definedName name="배전활선전공011">#REF!</definedName>
    <definedName name="배전활선전공982" localSheetId="8">#REF!</definedName>
    <definedName name="배전활선전공982" localSheetId="12">#REF!</definedName>
    <definedName name="배전활선전공982" localSheetId="15">#REF!</definedName>
    <definedName name="배전활선전공982" localSheetId="10">#REF!</definedName>
    <definedName name="배전활선전공982" localSheetId="7">#REF!</definedName>
    <definedName name="배전활선전공982" localSheetId="11">#REF!</definedName>
    <definedName name="배전활선전공982">#REF!</definedName>
    <definedName name="배전활선전공991" localSheetId="8">#REF!</definedName>
    <definedName name="배전활선전공991" localSheetId="12">#REF!</definedName>
    <definedName name="배전활선전공991" localSheetId="15">#REF!</definedName>
    <definedName name="배전활선전공991" localSheetId="10">#REF!</definedName>
    <definedName name="배전활선전공991" localSheetId="7">#REF!</definedName>
    <definedName name="배전활선전공991" localSheetId="11">#REF!</definedName>
    <definedName name="배전활선전공991">#REF!</definedName>
    <definedName name="배전활선전공992" localSheetId="8">#REF!</definedName>
    <definedName name="배전활선전공992" localSheetId="12">#REF!</definedName>
    <definedName name="배전활선전공992" localSheetId="15">#REF!</definedName>
    <definedName name="배전활선전공992" localSheetId="10">#REF!</definedName>
    <definedName name="배전활선전공992" localSheetId="7">#REF!</definedName>
    <definedName name="배전활선전공992" localSheetId="11">#REF!</definedName>
    <definedName name="배전활선전공992">#REF!</definedName>
    <definedName name="백철쭉H0.3" localSheetId="8">#REF!</definedName>
    <definedName name="백철쭉H0.3" localSheetId="12">#REF!</definedName>
    <definedName name="백철쭉H0.3" localSheetId="15">#REF!</definedName>
    <definedName name="백철쭉H0.3" localSheetId="10">#REF!</definedName>
    <definedName name="백철쭉H0.3" localSheetId="7">#REF!</definedName>
    <definedName name="백철쭉H0.3" localSheetId="11">#REF!</definedName>
    <definedName name="백철쭉H0.3">#REF!</definedName>
    <definedName name="버팀간격" localSheetId="9">#REF!</definedName>
    <definedName name="버팀간격" localSheetId="13">#REF!</definedName>
    <definedName name="버팀간격" localSheetId="8">#REF!</definedName>
    <definedName name="버팀간격" localSheetId="12">#REF!</definedName>
    <definedName name="버팀간격" localSheetId="15">#REF!</definedName>
    <definedName name="버팀간격" localSheetId="10">#REF!</definedName>
    <definedName name="버팀간격" localSheetId="7">#REF!</definedName>
    <definedName name="버팀간격" localSheetId="11">#REF!</definedName>
    <definedName name="버팀간격">#REF!</definedName>
    <definedName name="버팀규격" localSheetId="9">#REF!</definedName>
    <definedName name="버팀규격" localSheetId="13">#REF!</definedName>
    <definedName name="버팀규격" localSheetId="8">#REF!</definedName>
    <definedName name="버팀규격" localSheetId="12">#REF!</definedName>
    <definedName name="버팀규격" localSheetId="15">#REF!</definedName>
    <definedName name="버팀규격" localSheetId="10">#REF!</definedName>
    <definedName name="버팀규격" localSheetId="7">#REF!</definedName>
    <definedName name="버팀규격" localSheetId="11">#REF!</definedName>
    <definedName name="버팀규격">#REF!</definedName>
    <definedName name="버팀목" localSheetId="8">#REF!</definedName>
    <definedName name="버팀목" localSheetId="12">#REF!</definedName>
    <definedName name="버팀목" localSheetId="15">#REF!</definedName>
    <definedName name="버팀목" localSheetId="10">#REF!</definedName>
    <definedName name="버팀목" localSheetId="7">#REF!</definedName>
    <definedName name="버팀목" localSheetId="11">#REF!</definedName>
    <definedName name="버팀목">#REF!</definedName>
    <definedName name="버팀목EA" localSheetId="8">#REF!</definedName>
    <definedName name="버팀목EA" localSheetId="12">#REF!</definedName>
    <definedName name="버팀목EA" localSheetId="15">#REF!</definedName>
    <definedName name="버팀목EA" localSheetId="10">#REF!</definedName>
    <definedName name="버팀목EA" localSheetId="7">#REF!</definedName>
    <definedName name="버팀목EA" localSheetId="11">#REF!</definedName>
    <definedName name="버팀목EA">#REF!</definedName>
    <definedName name="버팀수량" localSheetId="8">#REF!</definedName>
    <definedName name="버팀수량" localSheetId="12">#REF!</definedName>
    <definedName name="버팀수량" localSheetId="15">#REF!</definedName>
    <definedName name="버팀수량" localSheetId="10">#REF!</definedName>
    <definedName name="버팀수량" localSheetId="7">#REF!</definedName>
    <definedName name="버팀수량" localSheetId="11">#REF!</definedName>
    <definedName name="버팀수량">#REF!</definedName>
    <definedName name="번호" localSheetId="8">#REF!</definedName>
    <definedName name="번호" localSheetId="12">#REF!</definedName>
    <definedName name="번호" localSheetId="15">#REF!</definedName>
    <definedName name="번호" localSheetId="10">#REF!</definedName>
    <definedName name="번호" localSheetId="7">#REF!</definedName>
    <definedName name="번호" localSheetId="11">#REF!</definedName>
    <definedName name="번호">#REF!</definedName>
    <definedName name="벌목공011" localSheetId="8">#REF!</definedName>
    <definedName name="벌목공011" localSheetId="12">#REF!</definedName>
    <definedName name="벌목공011" localSheetId="15">#REF!</definedName>
    <definedName name="벌목공011" localSheetId="10">#REF!</definedName>
    <definedName name="벌목공011" localSheetId="7">#REF!</definedName>
    <definedName name="벌목공011" localSheetId="11">#REF!</definedName>
    <definedName name="벌목공011">#REF!</definedName>
    <definedName name="벌목부001" localSheetId="8">#REF!</definedName>
    <definedName name="벌목부001" localSheetId="12">#REF!</definedName>
    <definedName name="벌목부001" localSheetId="15">#REF!</definedName>
    <definedName name="벌목부001" localSheetId="10">#REF!</definedName>
    <definedName name="벌목부001" localSheetId="7">#REF!</definedName>
    <definedName name="벌목부001" localSheetId="11">#REF!</definedName>
    <definedName name="벌목부001">#REF!</definedName>
    <definedName name="벌목부002" localSheetId="8">#REF!</definedName>
    <definedName name="벌목부002" localSheetId="12">#REF!</definedName>
    <definedName name="벌목부002" localSheetId="15">#REF!</definedName>
    <definedName name="벌목부002" localSheetId="10">#REF!</definedName>
    <definedName name="벌목부002" localSheetId="7">#REF!</definedName>
    <definedName name="벌목부002" localSheetId="11">#REF!</definedName>
    <definedName name="벌목부002">#REF!</definedName>
    <definedName name="벌목부982" localSheetId="8">#REF!</definedName>
    <definedName name="벌목부982" localSheetId="12">#REF!</definedName>
    <definedName name="벌목부982" localSheetId="15">#REF!</definedName>
    <definedName name="벌목부982" localSheetId="10">#REF!</definedName>
    <definedName name="벌목부982" localSheetId="7">#REF!</definedName>
    <definedName name="벌목부982" localSheetId="11">#REF!</definedName>
    <definedName name="벌목부982">#REF!</definedName>
    <definedName name="벌목부991" localSheetId="8">#REF!</definedName>
    <definedName name="벌목부991" localSheetId="12">#REF!</definedName>
    <definedName name="벌목부991" localSheetId="15">#REF!</definedName>
    <definedName name="벌목부991" localSheetId="10">#REF!</definedName>
    <definedName name="벌목부991" localSheetId="7">#REF!</definedName>
    <definedName name="벌목부991" localSheetId="11">#REF!</definedName>
    <definedName name="벌목부991">#REF!</definedName>
    <definedName name="벌목부992" localSheetId="8">#REF!</definedName>
    <definedName name="벌목부992" localSheetId="12">#REF!</definedName>
    <definedName name="벌목부992" localSheetId="15">#REF!</definedName>
    <definedName name="벌목부992" localSheetId="10">#REF!</definedName>
    <definedName name="벌목부992" localSheetId="7">#REF!</definedName>
    <definedName name="벌목부992" localSheetId="11">#REF!</definedName>
    <definedName name="벌목부992">#REF!</definedName>
    <definedName name="벽_돌__블_럭__제_작_공" localSheetId="8">#REF!</definedName>
    <definedName name="벽_돌__블_럭__제_작_공" localSheetId="12">#REF!</definedName>
    <definedName name="벽_돌__블_럭__제_작_공" localSheetId="15">#REF!</definedName>
    <definedName name="벽_돌__블_럭__제_작_공" localSheetId="10">#REF!</definedName>
    <definedName name="벽_돌__블_럭__제_작_공" localSheetId="7">#REF!</definedName>
    <definedName name="벽_돌__블_럭__제_작_공" localSheetId="11">#REF!</definedName>
    <definedName name="벽_돌__블_럭__제_작_공">#REF!</definedName>
    <definedName name="벽높이" localSheetId="9">#REF!</definedName>
    <definedName name="벽높이" localSheetId="13">#REF!</definedName>
    <definedName name="벽높이" localSheetId="8">#REF!</definedName>
    <definedName name="벽높이" localSheetId="12">#REF!</definedName>
    <definedName name="벽높이" localSheetId="15">#REF!</definedName>
    <definedName name="벽높이" localSheetId="10">#REF!</definedName>
    <definedName name="벽높이" localSheetId="7">#REF!</definedName>
    <definedName name="벽높이" localSheetId="11">#REF!</definedName>
    <definedName name="벽높이">#REF!</definedName>
    <definedName name="벽돌_블럭_제작공011" localSheetId="8">#REF!</definedName>
    <definedName name="벽돌_블럭_제작공011" localSheetId="12">#REF!</definedName>
    <definedName name="벽돌_블럭_제작공011" localSheetId="15">#REF!</definedName>
    <definedName name="벽돌_블럭_제작공011" localSheetId="10">#REF!</definedName>
    <definedName name="벽돌_블럭_제작공011" localSheetId="7">#REF!</definedName>
    <definedName name="벽돌_블럭_제작공011" localSheetId="11">#REF!</definedName>
    <definedName name="벽돌_블럭_제작공011">#REF!</definedName>
    <definedName name="벽돌_블록_제작공001" localSheetId="8">#REF!</definedName>
    <definedName name="벽돌_블록_제작공001" localSheetId="12">#REF!</definedName>
    <definedName name="벽돌_블록_제작공001" localSheetId="15">#REF!</definedName>
    <definedName name="벽돌_블록_제작공001" localSheetId="10">#REF!</definedName>
    <definedName name="벽돌_블록_제작공001" localSheetId="7">#REF!</definedName>
    <definedName name="벽돌_블록_제작공001" localSheetId="11">#REF!</definedName>
    <definedName name="벽돌_블록_제작공001">#REF!</definedName>
    <definedName name="벽돌_블록_제작공002" localSheetId="8">#REF!</definedName>
    <definedName name="벽돌_블록_제작공002" localSheetId="12">#REF!</definedName>
    <definedName name="벽돌_블록_제작공002" localSheetId="15">#REF!</definedName>
    <definedName name="벽돌_블록_제작공002" localSheetId="10">#REF!</definedName>
    <definedName name="벽돌_블록_제작공002" localSheetId="7">#REF!</definedName>
    <definedName name="벽돌_블록_제작공002" localSheetId="11">#REF!</definedName>
    <definedName name="벽돌_블록_제작공002">#REF!</definedName>
    <definedName name="벽돌_블록_제작공982" localSheetId="8">#REF!</definedName>
    <definedName name="벽돌_블록_제작공982" localSheetId="12">#REF!</definedName>
    <definedName name="벽돌_블록_제작공982" localSheetId="15">#REF!</definedName>
    <definedName name="벽돌_블록_제작공982" localSheetId="10">#REF!</definedName>
    <definedName name="벽돌_블록_제작공982" localSheetId="7">#REF!</definedName>
    <definedName name="벽돌_블록_제작공982" localSheetId="11">#REF!</definedName>
    <definedName name="벽돌_블록_제작공982">#REF!</definedName>
    <definedName name="벽돌_블록_제작공991" localSheetId="8">#REF!</definedName>
    <definedName name="벽돌_블록_제작공991" localSheetId="12">#REF!</definedName>
    <definedName name="벽돌_블록_제작공991" localSheetId="15">#REF!</definedName>
    <definedName name="벽돌_블록_제작공991" localSheetId="10">#REF!</definedName>
    <definedName name="벽돌_블록_제작공991" localSheetId="7">#REF!</definedName>
    <definedName name="벽돌_블록_제작공991" localSheetId="11">#REF!</definedName>
    <definedName name="벽돌_블록_제작공991">#REF!</definedName>
    <definedName name="벽돌_블록_제작공992" localSheetId="8">#REF!</definedName>
    <definedName name="벽돌_블록_제작공992" localSheetId="12">#REF!</definedName>
    <definedName name="벽돌_블록_제작공992" localSheetId="15">#REF!</definedName>
    <definedName name="벽돌_블록_제작공992" localSheetId="10">#REF!</definedName>
    <definedName name="벽돌_블록_제작공992" localSheetId="7">#REF!</definedName>
    <definedName name="벽돌_블록_제작공992" localSheetId="11">#REF!</definedName>
    <definedName name="벽돌_블록_제작공992">#REF!</definedName>
    <definedName name="벽체" localSheetId="9">#REF!</definedName>
    <definedName name="벽체" localSheetId="13">#REF!</definedName>
    <definedName name="벽체" localSheetId="8">#REF!</definedName>
    <definedName name="벽체" localSheetId="12">#REF!</definedName>
    <definedName name="벽체" localSheetId="15">#REF!</definedName>
    <definedName name="벽체" localSheetId="10">#REF!</definedName>
    <definedName name="벽체" localSheetId="7">#REF!</definedName>
    <definedName name="벽체" localSheetId="11">#REF!</definedName>
    <definedName name="벽체">#REF!</definedName>
    <definedName name="변경간접노무비" localSheetId="8">#REF!</definedName>
    <definedName name="변경간접노무비" localSheetId="12">#REF!</definedName>
    <definedName name="변경간접노무비" localSheetId="22">#REF!</definedName>
    <definedName name="변경간접노무비" localSheetId="18">#REF!</definedName>
    <definedName name="변경간접노무비" localSheetId="15">#REF!</definedName>
    <definedName name="변경간접노무비" localSheetId="21">#REF!</definedName>
    <definedName name="변경간접노무비" localSheetId="20">#REF!</definedName>
    <definedName name="변경간접노무비" localSheetId="19">#REF!</definedName>
    <definedName name="변경간접노무비" localSheetId="26">#REF!</definedName>
    <definedName name="변경간접노무비">#REF!</definedName>
    <definedName name="변경경비" localSheetId="8">#REF!</definedName>
    <definedName name="변경경비" localSheetId="12">#REF!</definedName>
    <definedName name="변경경비" localSheetId="22">#REF!</definedName>
    <definedName name="변경경비" localSheetId="18">#REF!</definedName>
    <definedName name="변경경비" localSheetId="15">#REF!</definedName>
    <definedName name="변경경비" localSheetId="21">#REF!</definedName>
    <definedName name="변경경비" localSheetId="20">#REF!</definedName>
    <definedName name="변경경비" localSheetId="19">#REF!</definedName>
    <definedName name="변경경비" localSheetId="26">#REF!</definedName>
    <definedName name="변경경비">#REF!</definedName>
    <definedName name="변경공급가액" localSheetId="8">#REF!</definedName>
    <definedName name="변경공급가액" localSheetId="12">#REF!</definedName>
    <definedName name="변경공급가액" localSheetId="22">#REF!</definedName>
    <definedName name="변경공급가액" localSheetId="18">#REF!</definedName>
    <definedName name="변경공급가액" localSheetId="15">#REF!</definedName>
    <definedName name="변경공급가액" localSheetId="21">#REF!</definedName>
    <definedName name="변경공급가액" localSheetId="20">#REF!</definedName>
    <definedName name="변경공급가액" localSheetId="19">#REF!</definedName>
    <definedName name="변경공급가액" localSheetId="26">#REF!</definedName>
    <definedName name="변경공급가액">#REF!</definedName>
    <definedName name="변경공사원가" localSheetId="8">#REF!</definedName>
    <definedName name="변경공사원가" localSheetId="12">#REF!</definedName>
    <definedName name="변경공사원가" localSheetId="22">#REF!</definedName>
    <definedName name="변경공사원가" localSheetId="18">#REF!</definedName>
    <definedName name="변경공사원가" localSheetId="15">#REF!</definedName>
    <definedName name="변경공사원가" localSheetId="21">#REF!</definedName>
    <definedName name="변경공사원가" localSheetId="20">#REF!</definedName>
    <definedName name="변경공사원가" localSheetId="19">#REF!</definedName>
    <definedName name="변경공사원가" localSheetId="26">#REF!</definedName>
    <definedName name="변경공사원가">#REF!</definedName>
    <definedName name="변경기타경비" localSheetId="8">#REF!</definedName>
    <definedName name="변경기타경비" localSheetId="12">#REF!</definedName>
    <definedName name="변경기타경비" localSheetId="22">#REF!</definedName>
    <definedName name="변경기타경비" localSheetId="18">#REF!</definedName>
    <definedName name="변경기타경비" localSheetId="15">#REF!</definedName>
    <definedName name="변경기타경비" localSheetId="21">#REF!</definedName>
    <definedName name="변경기타경비" localSheetId="20">#REF!</definedName>
    <definedName name="변경기타경비" localSheetId="19">#REF!</definedName>
    <definedName name="변경기타경비" localSheetId="26">#REF!</definedName>
    <definedName name="변경기타경비">#REF!</definedName>
    <definedName name="변경기타이설비" localSheetId="8">#REF!</definedName>
    <definedName name="변경기타이설비" localSheetId="12">#REF!</definedName>
    <definedName name="변경기타이설비" localSheetId="22">#REF!</definedName>
    <definedName name="변경기타이설비" localSheetId="18">#REF!</definedName>
    <definedName name="변경기타이설비" localSheetId="15">#REF!</definedName>
    <definedName name="변경기타이설비" localSheetId="21">#REF!</definedName>
    <definedName name="변경기타이설비" localSheetId="20">#REF!</definedName>
    <definedName name="변경기타이설비" localSheetId="19">#REF!</definedName>
    <definedName name="변경기타이설비" localSheetId="26">#REF!</definedName>
    <definedName name="변경기타이설비">#REF!</definedName>
    <definedName name="변경도급액" localSheetId="8">#REF!</definedName>
    <definedName name="변경도급액" localSheetId="12">#REF!</definedName>
    <definedName name="변경도급액" localSheetId="22">#REF!</definedName>
    <definedName name="변경도급액" localSheetId="18">#REF!</definedName>
    <definedName name="변경도급액" localSheetId="15">#REF!</definedName>
    <definedName name="변경도급액" localSheetId="21">#REF!</definedName>
    <definedName name="변경도급액" localSheetId="20">#REF!</definedName>
    <definedName name="변경도급액" localSheetId="19">#REF!</definedName>
    <definedName name="변경도급액" localSheetId="26">#REF!</definedName>
    <definedName name="변경도급액">#REF!</definedName>
    <definedName name="변경도로복구비" localSheetId="8">#REF!</definedName>
    <definedName name="변경도로복구비" localSheetId="12">#REF!</definedName>
    <definedName name="변경도로복구비" localSheetId="22">#REF!</definedName>
    <definedName name="변경도로복구비" localSheetId="18">#REF!</definedName>
    <definedName name="변경도로복구비" localSheetId="15">#REF!</definedName>
    <definedName name="변경도로복구비" localSheetId="21">#REF!</definedName>
    <definedName name="변경도로복구비" localSheetId="20">#REF!</definedName>
    <definedName name="변경도로복구비" localSheetId="19">#REF!</definedName>
    <definedName name="변경도로복구비" localSheetId="26">#REF!</definedName>
    <definedName name="변경도로복구비">#REF!</definedName>
    <definedName name="변경부가가치세" localSheetId="8">#REF!</definedName>
    <definedName name="변경부가가치세" localSheetId="12">#REF!</definedName>
    <definedName name="변경부가가치세" localSheetId="22">#REF!</definedName>
    <definedName name="변경부가가치세" localSheetId="18">#REF!</definedName>
    <definedName name="변경부가가치세" localSheetId="15">#REF!</definedName>
    <definedName name="변경부가가치세" localSheetId="21">#REF!</definedName>
    <definedName name="변경부가가치세" localSheetId="20">#REF!</definedName>
    <definedName name="변경부가가치세" localSheetId="19">#REF!</definedName>
    <definedName name="변경부가가치세" localSheetId="26">#REF!</definedName>
    <definedName name="변경부가가치세">#REF!</definedName>
    <definedName name="변경부가세" localSheetId="8">#REF!</definedName>
    <definedName name="변경부가세" localSheetId="12">#REF!</definedName>
    <definedName name="변경부가세" localSheetId="22">#REF!</definedName>
    <definedName name="변경부가세" localSheetId="18">#REF!</definedName>
    <definedName name="변경부가세" localSheetId="15">#REF!</definedName>
    <definedName name="변경부가세" localSheetId="21">#REF!</definedName>
    <definedName name="변경부가세" localSheetId="20">#REF!</definedName>
    <definedName name="변경부가세" localSheetId="19">#REF!</definedName>
    <definedName name="변경부가세" localSheetId="26">#REF!</definedName>
    <definedName name="변경부가세">#REF!</definedName>
    <definedName name="변경부대공계" localSheetId="8">#REF!</definedName>
    <definedName name="변경부대공계" localSheetId="12">#REF!</definedName>
    <definedName name="변경부대공계" localSheetId="22">#REF!</definedName>
    <definedName name="변경부대공계" localSheetId="18">#REF!</definedName>
    <definedName name="변경부대공계" localSheetId="15">#REF!</definedName>
    <definedName name="변경부대공계" localSheetId="21">#REF!</definedName>
    <definedName name="변경부대공계" localSheetId="20">#REF!</definedName>
    <definedName name="변경부대공계" localSheetId="19">#REF!</definedName>
    <definedName name="변경부대공계" localSheetId="26">#REF!</definedName>
    <definedName name="변경부대공계">#REF!</definedName>
    <definedName name="변경부설공계" localSheetId="8">#REF!</definedName>
    <definedName name="변경부설공계" localSheetId="12">#REF!</definedName>
    <definedName name="변경부설공계" localSheetId="22">#REF!</definedName>
    <definedName name="변경부설공계" localSheetId="18">#REF!</definedName>
    <definedName name="변경부설공계" localSheetId="15">#REF!</definedName>
    <definedName name="변경부설공계" localSheetId="21">#REF!</definedName>
    <definedName name="변경부설공계" localSheetId="20">#REF!</definedName>
    <definedName name="변경부설공계" localSheetId="19">#REF!</definedName>
    <definedName name="변경부설공계" localSheetId="26">#REF!</definedName>
    <definedName name="변경부설공계">#REF!</definedName>
    <definedName name="변경사급재료비" localSheetId="8">#REF!</definedName>
    <definedName name="변경사급재료비" localSheetId="12">#REF!</definedName>
    <definedName name="변경사급재료비" localSheetId="22">#REF!</definedName>
    <definedName name="변경사급재료비" localSheetId="18">#REF!</definedName>
    <definedName name="변경사급재료비" localSheetId="15">#REF!</definedName>
    <definedName name="변경사급재료비" localSheetId="21">#REF!</definedName>
    <definedName name="변경사급재료비" localSheetId="20">#REF!</definedName>
    <definedName name="변경사급재료비" localSheetId="19">#REF!</definedName>
    <definedName name="변경사급재료비" localSheetId="26">#REF!</definedName>
    <definedName name="변경사급재료비">#REF!</definedName>
    <definedName name="변경산재보험료" localSheetId="8">#REF!</definedName>
    <definedName name="변경산재보험료" localSheetId="12">#REF!</definedName>
    <definedName name="변경산재보험료" localSheetId="22">#REF!</definedName>
    <definedName name="변경산재보험료" localSheetId="18">#REF!</definedName>
    <definedName name="변경산재보험료" localSheetId="15">#REF!</definedName>
    <definedName name="변경산재보험료" localSheetId="21">#REF!</definedName>
    <definedName name="변경산재보험료" localSheetId="20">#REF!</definedName>
    <definedName name="변경산재보험료" localSheetId="19">#REF!</definedName>
    <definedName name="변경산재보험료" localSheetId="26">#REF!</definedName>
    <definedName name="변경산재보험료">#REF!</definedName>
    <definedName name="변경안전관리비" localSheetId="8">#REF!</definedName>
    <definedName name="변경안전관리비" localSheetId="12">#REF!</definedName>
    <definedName name="변경안전관리비" localSheetId="22">#REF!</definedName>
    <definedName name="변경안전관리비" localSheetId="18">#REF!</definedName>
    <definedName name="변경안전관리비" localSheetId="15">#REF!</definedName>
    <definedName name="변경안전관리비" localSheetId="21">#REF!</definedName>
    <definedName name="변경안전관리비" localSheetId="20">#REF!</definedName>
    <definedName name="변경안전관리비" localSheetId="19">#REF!</definedName>
    <definedName name="변경안전관리비" localSheetId="26">#REF!</definedName>
    <definedName name="변경안전관리비">#REF!</definedName>
    <definedName name="변경이윤" localSheetId="8">#REF!</definedName>
    <definedName name="변경이윤" localSheetId="12">#REF!</definedName>
    <definedName name="변경이윤" localSheetId="22">#REF!</definedName>
    <definedName name="변경이윤" localSheetId="18">#REF!</definedName>
    <definedName name="변경이윤" localSheetId="15">#REF!</definedName>
    <definedName name="변경이윤" localSheetId="21">#REF!</definedName>
    <definedName name="변경이윤" localSheetId="20">#REF!</definedName>
    <definedName name="변경이윤" localSheetId="19">#REF!</definedName>
    <definedName name="변경이윤" localSheetId="26">#REF!</definedName>
    <definedName name="변경이윤">#REF!</definedName>
    <definedName name="변경일반관리비" localSheetId="8">#REF!</definedName>
    <definedName name="변경일반관리비" localSheetId="12">#REF!</definedName>
    <definedName name="변경일반관리비" localSheetId="22">#REF!</definedName>
    <definedName name="변경일반관리비" localSheetId="18">#REF!</definedName>
    <definedName name="변경일반관리비" localSheetId="15">#REF!</definedName>
    <definedName name="변경일반관리비" localSheetId="21">#REF!</definedName>
    <definedName name="변경일반관리비" localSheetId="20">#REF!</definedName>
    <definedName name="변경일반관리비" localSheetId="19">#REF!</definedName>
    <definedName name="변경일반관리비" localSheetId="26">#REF!</definedName>
    <definedName name="변경일반관리비">#REF!</definedName>
    <definedName name="변경재료비" localSheetId="8">#REF!</definedName>
    <definedName name="변경재료비" localSheetId="12">#REF!</definedName>
    <definedName name="변경재료비" localSheetId="22">#REF!</definedName>
    <definedName name="변경재료비" localSheetId="18">#REF!</definedName>
    <definedName name="변경재료비" localSheetId="15">#REF!</definedName>
    <definedName name="변경재료비" localSheetId="21">#REF!</definedName>
    <definedName name="변경재료비" localSheetId="20">#REF!</definedName>
    <definedName name="변경재료비" localSheetId="19">#REF!</definedName>
    <definedName name="변경재료비" localSheetId="26">#REF!</definedName>
    <definedName name="변경재료비">#REF!</definedName>
    <definedName name="변경직접노무비" localSheetId="8">#REF!</definedName>
    <definedName name="변경직접노무비" localSheetId="12">#REF!</definedName>
    <definedName name="변경직접노무비" localSheetId="22">#REF!</definedName>
    <definedName name="변경직접노무비" localSheetId="18">#REF!</definedName>
    <definedName name="변경직접노무비" localSheetId="15">#REF!</definedName>
    <definedName name="변경직접노무비" localSheetId="21">#REF!</definedName>
    <definedName name="변경직접노무비" localSheetId="20">#REF!</definedName>
    <definedName name="변경직접노무비" localSheetId="19">#REF!</definedName>
    <definedName name="변경직접노무비" localSheetId="26">#REF!</definedName>
    <definedName name="변경직접노무비">#REF!</definedName>
    <definedName name="변경총공사비" localSheetId="8">#REF!</definedName>
    <definedName name="변경총공사비" localSheetId="12">#REF!</definedName>
    <definedName name="변경총공사비" localSheetId="22">#REF!</definedName>
    <definedName name="변경총공사비" localSheetId="18">#REF!</definedName>
    <definedName name="변경총공사비" localSheetId="15">#REF!</definedName>
    <definedName name="변경총공사비" localSheetId="21">#REF!</definedName>
    <definedName name="변경총공사비" localSheetId="20">#REF!</definedName>
    <definedName name="변경총공사비" localSheetId="19">#REF!</definedName>
    <definedName name="변경총공사비" localSheetId="26">#REF!</definedName>
    <definedName name="변경총공사비">#REF!</definedName>
    <definedName name="변경토공계" localSheetId="8">#REF!</definedName>
    <definedName name="변경토공계" localSheetId="12">#REF!</definedName>
    <definedName name="변경토공계" localSheetId="22">#REF!</definedName>
    <definedName name="변경토공계" localSheetId="18">#REF!</definedName>
    <definedName name="변경토공계" localSheetId="15">#REF!</definedName>
    <definedName name="변경토공계" localSheetId="21">#REF!</definedName>
    <definedName name="변경토공계" localSheetId="20">#REF!</definedName>
    <definedName name="변경토공계" localSheetId="19">#REF!</definedName>
    <definedName name="변경토공계" localSheetId="26">#REF!</definedName>
    <definedName name="변경토공계">#REF!</definedName>
    <definedName name="변경폐기물" localSheetId="8">#REF!</definedName>
    <definedName name="변경폐기물" localSheetId="12">#REF!</definedName>
    <definedName name="변경폐기물" localSheetId="22">#REF!</definedName>
    <definedName name="변경폐기물" localSheetId="18">#REF!</definedName>
    <definedName name="변경폐기물" localSheetId="15">#REF!</definedName>
    <definedName name="변경폐기물" localSheetId="21">#REF!</definedName>
    <definedName name="변경폐기물" localSheetId="20">#REF!</definedName>
    <definedName name="변경폐기물" localSheetId="19">#REF!</definedName>
    <definedName name="변경폐기물" localSheetId="26">#REF!</definedName>
    <definedName name="변경폐기물">#REF!</definedName>
    <definedName name="변경폐기물2" localSheetId="8">#REF!</definedName>
    <definedName name="변경폐기물2" localSheetId="12">#REF!</definedName>
    <definedName name="변경폐기물2" localSheetId="22">#REF!</definedName>
    <definedName name="변경폐기물2" localSheetId="18">#REF!</definedName>
    <definedName name="변경폐기물2" localSheetId="15">#REF!</definedName>
    <definedName name="변경폐기물2" localSheetId="21">#REF!</definedName>
    <definedName name="변경폐기물2" localSheetId="20">#REF!</definedName>
    <definedName name="변경폐기물2" localSheetId="19">#REF!</definedName>
    <definedName name="변경폐기물2" localSheetId="26">#REF!</definedName>
    <definedName name="변경폐기물2">#REF!</definedName>
    <definedName name="변경합계" localSheetId="8">#REF!</definedName>
    <definedName name="변경합계" localSheetId="12">#REF!</definedName>
    <definedName name="변경합계" localSheetId="22">#REF!</definedName>
    <definedName name="변경합계" localSheetId="18">#REF!</definedName>
    <definedName name="변경합계" localSheetId="15">#REF!</definedName>
    <definedName name="변경합계" localSheetId="21">#REF!</definedName>
    <definedName name="변경합계" localSheetId="20">#REF!</definedName>
    <definedName name="변경합계" localSheetId="19">#REF!</definedName>
    <definedName name="변경합계" localSheetId="26">#REF!</definedName>
    <definedName name="변경합계">#REF!</definedName>
    <definedName name="변경후" localSheetId="8">#N/A</definedName>
    <definedName name="변경후" localSheetId="12">#N/A</definedName>
    <definedName name="변경후" localSheetId="10">#N/A</definedName>
    <definedName name="변경후">[0]!변경후</definedName>
    <definedName name="변실심도" localSheetId="8">#REF!</definedName>
    <definedName name="변실심도" localSheetId="12">#REF!</definedName>
    <definedName name="변실심도" localSheetId="22">#REF!</definedName>
    <definedName name="변실심도" localSheetId="18">#REF!</definedName>
    <definedName name="변실심도" localSheetId="15">#REF!</definedName>
    <definedName name="변실심도" localSheetId="21">#REF!</definedName>
    <definedName name="변실심도" localSheetId="20">#REF!</definedName>
    <definedName name="변실심도" localSheetId="19">#REF!</definedName>
    <definedName name="변실심도" localSheetId="26">#REF!</definedName>
    <definedName name="변실심도">#REF!</definedName>
    <definedName name="변실잔토" localSheetId="8">#REF!</definedName>
    <definedName name="변실잔토" localSheetId="12">#REF!</definedName>
    <definedName name="변실잔토" localSheetId="22">#REF!</definedName>
    <definedName name="변실잔토" localSheetId="18">#REF!</definedName>
    <definedName name="변실잔토" localSheetId="15">#REF!</definedName>
    <definedName name="변실잔토" localSheetId="21">#REF!</definedName>
    <definedName name="변실잔토" localSheetId="20">#REF!</definedName>
    <definedName name="변실잔토" localSheetId="19">#REF!</definedName>
    <definedName name="변실잔토" localSheetId="26">#REF!</definedName>
    <definedName name="변실잔토">#REF!</definedName>
    <definedName name="변실폭" localSheetId="8">#REF!</definedName>
    <definedName name="변실폭" localSheetId="12">#REF!</definedName>
    <definedName name="변실폭" localSheetId="22">#REF!</definedName>
    <definedName name="변실폭" localSheetId="18">#REF!</definedName>
    <definedName name="변실폭" localSheetId="15">#REF!</definedName>
    <definedName name="변실폭" localSheetId="21">#REF!</definedName>
    <definedName name="변실폭" localSheetId="20">#REF!</definedName>
    <definedName name="변실폭" localSheetId="19">#REF!</definedName>
    <definedName name="변실폭" localSheetId="26">#REF!</definedName>
    <definedName name="변실폭">#REF!</definedName>
    <definedName name="변실하단" localSheetId="8">#REF!</definedName>
    <definedName name="변실하단" localSheetId="12">#REF!</definedName>
    <definedName name="변실하단" localSheetId="22">#REF!</definedName>
    <definedName name="변실하단" localSheetId="18">#REF!</definedName>
    <definedName name="변실하단" localSheetId="15">#REF!</definedName>
    <definedName name="변실하단" localSheetId="21">#REF!</definedName>
    <definedName name="변실하단" localSheetId="20">#REF!</definedName>
    <definedName name="변실하단" localSheetId="19">#REF!</definedName>
    <definedName name="변실하단" localSheetId="26">#REF!</definedName>
    <definedName name="변실하단">#REF!</definedName>
    <definedName name="변압기" localSheetId="8">#REF!</definedName>
    <definedName name="변압기" localSheetId="12">#REF!</definedName>
    <definedName name="변압기" localSheetId="15">#REF!</definedName>
    <definedName name="변압기" localSheetId="10">#REF!</definedName>
    <definedName name="변압기" localSheetId="7">#REF!</definedName>
    <definedName name="변압기" localSheetId="11">#REF!</definedName>
    <definedName name="변압기">#REF!</definedName>
    <definedName name="변압기1" localSheetId="8">#REF!</definedName>
    <definedName name="변압기1" localSheetId="12">#REF!</definedName>
    <definedName name="변압기1" localSheetId="15">#REF!</definedName>
    <definedName name="변압기1" localSheetId="10">#REF!</definedName>
    <definedName name="변압기1" localSheetId="7">#REF!</definedName>
    <definedName name="변압기1" localSheetId="11">#REF!</definedName>
    <definedName name="변압기1">#REF!</definedName>
    <definedName name="변전전공001" localSheetId="8">#REF!</definedName>
    <definedName name="변전전공001" localSheetId="12">#REF!</definedName>
    <definedName name="변전전공001" localSheetId="15">#REF!</definedName>
    <definedName name="변전전공001" localSheetId="10">#REF!</definedName>
    <definedName name="변전전공001" localSheetId="7">#REF!</definedName>
    <definedName name="변전전공001" localSheetId="11">#REF!</definedName>
    <definedName name="변전전공001">#REF!</definedName>
    <definedName name="변전전공002" localSheetId="8">#REF!</definedName>
    <definedName name="변전전공002" localSheetId="12">#REF!</definedName>
    <definedName name="변전전공002" localSheetId="15">#REF!</definedName>
    <definedName name="변전전공002" localSheetId="10">#REF!</definedName>
    <definedName name="변전전공002" localSheetId="7">#REF!</definedName>
    <definedName name="변전전공002" localSheetId="11">#REF!</definedName>
    <definedName name="변전전공002">#REF!</definedName>
    <definedName name="변전전공011" localSheetId="8">#REF!</definedName>
    <definedName name="변전전공011" localSheetId="12">#REF!</definedName>
    <definedName name="변전전공011" localSheetId="15">#REF!</definedName>
    <definedName name="변전전공011" localSheetId="10">#REF!</definedName>
    <definedName name="변전전공011" localSheetId="7">#REF!</definedName>
    <definedName name="변전전공011" localSheetId="11">#REF!</definedName>
    <definedName name="변전전공011">#REF!</definedName>
    <definedName name="변전전공982" localSheetId="8">#REF!</definedName>
    <definedName name="변전전공982" localSheetId="12">#REF!</definedName>
    <definedName name="변전전공982" localSheetId="15">#REF!</definedName>
    <definedName name="변전전공982" localSheetId="10">#REF!</definedName>
    <definedName name="변전전공982" localSheetId="7">#REF!</definedName>
    <definedName name="변전전공982" localSheetId="11">#REF!</definedName>
    <definedName name="변전전공982">#REF!</definedName>
    <definedName name="변전전공991" localSheetId="8">#REF!</definedName>
    <definedName name="변전전공991" localSheetId="12">#REF!</definedName>
    <definedName name="변전전공991" localSheetId="15">#REF!</definedName>
    <definedName name="변전전공991" localSheetId="10">#REF!</definedName>
    <definedName name="변전전공991" localSheetId="7">#REF!</definedName>
    <definedName name="변전전공991" localSheetId="11">#REF!</definedName>
    <definedName name="변전전공991">#REF!</definedName>
    <definedName name="변전전공992" localSheetId="8">#REF!</definedName>
    <definedName name="변전전공992" localSheetId="12">#REF!</definedName>
    <definedName name="변전전공992" localSheetId="15">#REF!</definedName>
    <definedName name="변전전공992" localSheetId="10">#REF!</definedName>
    <definedName name="변전전공992" localSheetId="7">#REF!</definedName>
    <definedName name="변전전공992" localSheetId="11">#REF!</definedName>
    <definedName name="변전전공992">#REF!</definedName>
    <definedName name="보도경계블럭수량" localSheetId="8">#REF!</definedName>
    <definedName name="보도경계블럭수량" localSheetId="12">#REF!</definedName>
    <definedName name="보도경계블럭수량" localSheetId="15">#REF!</definedName>
    <definedName name="보도경계블럭수량" localSheetId="10">#REF!</definedName>
    <definedName name="보도경계블럭수량" localSheetId="7">#REF!</definedName>
    <definedName name="보도경계블럭수량" localSheetId="11">#REF!</definedName>
    <definedName name="보도경계블럭수량">#REF!</definedName>
    <definedName name="보링공_지질조사001" localSheetId="8">#REF!</definedName>
    <definedName name="보링공_지질조사001" localSheetId="12">#REF!</definedName>
    <definedName name="보링공_지질조사001" localSheetId="15">#REF!</definedName>
    <definedName name="보링공_지질조사001" localSheetId="10">#REF!</definedName>
    <definedName name="보링공_지질조사001" localSheetId="7">#REF!</definedName>
    <definedName name="보링공_지질조사001" localSheetId="11">#REF!</definedName>
    <definedName name="보링공_지질조사001">#REF!</definedName>
    <definedName name="보링공_지질조사002" localSheetId="8">#REF!</definedName>
    <definedName name="보링공_지질조사002" localSheetId="12">#REF!</definedName>
    <definedName name="보링공_지질조사002" localSheetId="15">#REF!</definedName>
    <definedName name="보링공_지질조사002" localSheetId="10">#REF!</definedName>
    <definedName name="보링공_지질조사002" localSheetId="7">#REF!</definedName>
    <definedName name="보링공_지질조사002" localSheetId="11">#REF!</definedName>
    <definedName name="보링공_지질조사002">#REF!</definedName>
    <definedName name="보링공_지질조사011" localSheetId="8">#REF!</definedName>
    <definedName name="보링공_지질조사011" localSheetId="12">#REF!</definedName>
    <definedName name="보링공_지질조사011" localSheetId="15">#REF!</definedName>
    <definedName name="보링공_지질조사011" localSheetId="10">#REF!</definedName>
    <definedName name="보링공_지질조사011" localSheetId="7">#REF!</definedName>
    <definedName name="보링공_지질조사011" localSheetId="11">#REF!</definedName>
    <definedName name="보링공_지질조사011">#REF!</definedName>
    <definedName name="보링공_지질조사982" localSheetId="8">#REF!</definedName>
    <definedName name="보링공_지질조사982" localSheetId="12">#REF!</definedName>
    <definedName name="보링공_지질조사982" localSheetId="15">#REF!</definedName>
    <definedName name="보링공_지질조사982" localSheetId="10">#REF!</definedName>
    <definedName name="보링공_지질조사982" localSheetId="7">#REF!</definedName>
    <definedName name="보링공_지질조사982" localSheetId="11">#REF!</definedName>
    <definedName name="보링공_지질조사982">#REF!</definedName>
    <definedName name="보링공_지질조사991" localSheetId="8">#REF!</definedName>
    <definedName name="보링공_지질조사991" localSheetId="12">#REF!</definedName>
    <definedName name="보링공_지질조사991" localSheetId="15">#REF!</definedName>
    <definedName name="보링공_지질조사991" localSheetId="10">#REF!</definedName>
    <definedName name="보링공_지질조사991" localSheetId="7">#REF!</definedName>
    <definedName name="보링공_지질조사991" localSheetId="11">#REF!</definedName>
    <definedName name="보링공_지질조사991">#REF!</definedName>
    <definedName name="보링공_지질조사992" localSheetId="8">#REF!</definedName>
    <definedName name="보링공_지질조사992" localSheetId="12">#REF!</definedName>
    <definedName name="보링공_지질조사992" localSheetId="15">#REF!</definedName>
    <definedName name="보링공_지질조사992" localSheetId="10">#REF!</definedName>
    <definedName name="보링공_지질조사992" localSheetId="7">#REF!</definedName>
    <definedName name="보링공_지질조사992" localSheetId="11">#REF!</definedName>
    <definedName name="보링공_지질조사992">#REF!</definedName>
    <definedName name="보안공001" localSheetId="8">#REF!</definedName>
    <definedName name="보안공001" localSheetId="12">#REF!</definedName>
    <definedName name="보안공001" localSheetId="15">#REF!</definedName>
    <definedName name="보안공001" localSheetId="10">#REF!</definedName>
    <definedName name="보안공001" localSheetId="7">#REF!</definedName>
    <definedName name="보안공001" localSheetId="11">#REF!</definedName>
    <definedName name="보안공001">#REF!</definedName>
    <definedName name="보안공002" localSheetId="8">#REF!</definedName>
    <definedName name="보안공002" localSheetId="12">#REF!</definedName>
    <definedName name="보안공002" localSheetId="15">#REF!</definedName>
    <definedName name="보안공002" localSheetId="10">#REF!</definedName>
    <definedName name="보안공002" localSheetId="7">#REF!</definedName>
    <definedName name="보안공002" localSheetId="11">#REF!</definedName>
    <definedName name="보안공002">#REF!</definedName>
    <definedName name="보안공011" localSheetId="8">#REF!</definedName>
    <definedName name="보안공011" localSheetId="12">#REF!</definedName>
    <definedName name="보안공011" localSheetId="15">#REF!</definedName>
    <definedName name="보안공011" localSheetId="10">#REF!</definedName>
    <definedName name="보안공011" localSheetId="7">#REF!</definedName>
    <definedName name="보안공011" localSheetId="11">#REF!</definedName>
    <definedName name="보안공011">#REF!</definedName>
    <definedName name="보안공982" localSheetId="8">#REF!</definedName>
    <definedName name="보안공982" localSheetId="12">#REF!</definedName>
    <definedName name="보안공982" localSheetId="15">#REF!</definedName>
    <definedName name="보안공982" localSheetId="10">#REF!</definedName>
    <definedName name="보안공982" localSheetId="7">#REF!</definedName>
    <definedName name="보안공982" localSheetId="11">#REF!</definedName>
    <definedName name="보안공982">#REF!</definedName>
    <definedName name="보안공991" localSheetId="8">#REF!</definedName>
    <definedName name="보안공991" localSheetId="12">#REF!</definedName>
    <definedName name="보안공991" localSheetId="15">#REF!</definedName>
    <definedName name="보안공991" localSheetId="10">#REF!</definedName>
    <definedName name="보안공991" localSheetId="7">#REF!</definedName>
    <definedName name="보안공991" localSheetId="11">#REF!</definedName>
    <definedName name="보안공991">#REF!</definedName>
    <definedName name="보안공992" localSheetId="8">#REF!</definedName>
    <definedName name="보안공992" localSheetId="12">#REF!</definedName>
    <definedName name="보안공992" localSheetId="15">#REF!</definedName>
    <definedName name="보안공992" localSheetId="10">#REF!</definedName>
    <definedName name="보안공992" localSheetId="7">#REF!</definedName>
    <definedName name="보안공992" localSheetId="11">#REF!</definedName>
    <definedName name="보안공992">#REF!</definedName>
    <definedName name="보온공001" localSheetId="8">#REF!</definedName>
    <definedName name="보온공001" localSheetId="12">#REF!</definedName>
    <definedName name="보온공001" localSheetId="15">#REF!</definedName>
    <definedName name="보온공001" localSheetId="10">#REF!</definedName>
    <definedName name="보온공001" localSheetId="7">#REF!</definedName>
    <definedName name="보온공001" localSheetId="11">#REF!</definedName>
    <definedName name="보온공001">#REF!</definedName>
    <definedName name="보온공002" localSheetId="8">#REF!</definedName>
    <definedName name="보온공002" localSheetId="12">#REF!</definedName>
    <definedName name="보온공002" localSheetId="15">#REF!</definedName>
    <definedName name="보온공002" localSheetId="10">#REF!</definedName>
    <definedName name="보온공002" localSheetId="7">#REF!</definedName>
    <definedName name="보온공002" localSheetId="11">#REF!</definedName>
    <definedName name="보온공002">#REF!</definedName>
    <definedName name="보온공011" localSheetId="8">#REF!</definedName>
    <definedName name="보온공011" localSheetId="12">#REF!</definedName>
    <definedName name="보온공011" localSheetId="15">#REF!</definedName>
    <definedName name="보온공011" localSheetId="10">#REF!</definedName>
    <definedName name="보온공011" localSheetId="7">#REF!</definedName>
    <definedName name="보온공011" localSheetId="11">#REF!</definedName>
    <definedName name="보온공011">#REF!</definedName>
    <definedName name="보온공982" localSheetId="8">#REF!</definedName>
    <definedName name="보온공982" localSheetId="12">#REF!</definedName>
    <definedName name="보온공982" localSheetId="15">#REF!</definedName>
    <definedName name="보온공982" localSheetId="10">#REF!</definedName>
    <definedName name="보온공982" localSheetId="7">#REF!</definedName>
    <definedName name="보온공982" localSheetId="11">#REF!</definedName>
    <definedName name="보온공982">#REF!</definedName>
    <definedName name="보온공991" localSheetId="8">#REF!</definedName>
    <definedName name="보온공991" localSheetId="12">#REF!</definedName>
    <definedName name="보온공991" localSheetId="15">#REF!</definedName>
    <definedName name="보온공991" localSheetId="10">#REF!</definedName>
    <definedName name="보온공991" localSheetId="7">#REF!</definedName>
    <definedName name="보온공991" localSheetId="11">#REF!</definedName>
    <definedName name="보온공991">#REF!</definedName>
    <definedName name="보온공992" localSheetId="8">#REF!</definedName>
    <definedName name="보온공992" localSheetId="12">#REF!</definedName>
    <definedName name="보온공992" localSheetId="15">#REF!</definedName>
    <definedName name="보온공992" localSheetId="10">#REF!</definedName>
    <definedName name="보온공992" localSheetId="7">#REF!</definedName>
    <definedName name="보온공992" localSheetId="11">#REF!</definedName>
    <definedName name="보온공992">#REF!</definedName>
    <definedName name="보인" localSheetId="8">#REF!</definedName>
    <definedName name="보인" localSheetId="12">#REF!</definedName>
    <definedName name="보인" localSheetId="15">#REF!</definedName>
    <definedName name="보인" localSheetId="10">#REF!</definedName>
    <definedName name="보인" localSheetId="7">#REF!</definedName>
    <definedName name="보인" localSheetId="11">#REF!</definedName>
    <definedName name="보인">#REF!</definedName>
    <definedName name="보일러공001" localSheetId="8">#REF!</definedName>
    <definedName name="보일러공001" localSheetId="12">#REF!</definedName>
    <definedName name="보일러공001" localSheetId="15">#REF!</definedName>
    <definedName name="보일러공001" localSheetId="10">#REF!</definedName>
    <definedName name="보일러공001" localSheetId="7">#REF!</definedName>
    <definedName name="보일러공001" localSheetId="11">#REF!</definedName>
    <definedName name="보일러공001">#REF!</definedName>
    <definedName name="보일러공002" localSheetId="8">#REF!</definedName>
    <definedName name="보일러공002" localSheetId="12">#REF!</definedName>
    <definedName name="보일러공002" localSheetId="15">#REF!</definedName>
    <definedName name="보일러공002" localSheetId="10">#REF!</definedName>
    <definedName name="보일러공002" localSheetId="7">#REF!</definedName>
    <definedName name="보일러공002" localSheetId="11">#REF!</definedName>
    <definedName name="보일러공002">#REF!</definedName>
    <definedName name="보일러공011" localSheetId="8">#REF!</definedName>
    <definedName name="보일러공011" localSheetId="12">#REF!</definedName>
    <definedName name="보일러공011" localSheetId="15">#REF!</definedName>
    <definedName name="보일러공011" localSheetId="10">#REF!</definedName>
    <definedName name="보일러공011" localSheetId="7">#REF!</definedName>
    <definedName name="보일러공011" localSheetId="11">#REF!</definedName>
    <definedName name="보일러공011">#REF!</definedName>
    <definedName name="보일러공982" localSheetId="8">#REF!</definedName>
    <definedName name="보일러공982" localSheetId="12">#REF!</definedName>
    <definedName name="보일러공982" localSheetId="15">#REF!</definedName>
    <definedName name="보일러공982" localSheetId="10">#REF!</definedName>
    <definedName name="보일러공982" localSheetId="7">#REF!</definedName>
    <definedName name="보일러공982" localSheetId="11">#REF!</definedName>
    <definedName name="보일러공982">#REF!</definedName>
    <definedName name="보일러공991" localSheetId="8">#REF!</definedName>
    <definedName name="보일러공991" localSheetId="12">#REF!</definedName>
    <definedName name="보일러공991" localSheetId="15">#REF!</definedName>
    <definedName name="보일러공991" localSheetId="10">#REF!</definedName>
    <definedName name="보일러공991" localSheetId="7">#REF!</definedName>
    <definedName name="보일러공991" localSheetId="11">#REF!</definedName>
    <definedName name="보일러공991">#REF!</definedName>
    <definedName name="보일러공992" localSheetId="8">#REF!</definedName>
    <definedName name="보일러공992" localSheetId="12">#REF!</definedName>
    <definedName name="보일러공992" localSheetId="15">#REF!</definedName>
    <definedName name="보일러공992" localSheetId="10">#REF!</definedName>
    <definedName name="보일러공992" localSheetId="7">#REF!</definedName>
    <definedName name="보일러공992" localSheetId="11">#REF!</definedName>
    <definedName name="보일러공992">#REF!</definedName>
    <definedName name="보조" localSheetId="8">#REF!</definedName>
    <definedName name="보조" localSheetId="12">#REF!</definedName>
    <definedName name="보조" localSheetId="15">#REF!</definedName>
    <definedName name="보조" localSheetId="10">#REF!</definedName>
    <definedName name="보조" localSheetId="7">#REF!</definedName>
    <definedName name="보조" localSheetId="11">#REF!</definedName>
    <definedName name="보조">#REF!</definedName>
    <definedName name="보조1" localSheetId="8">#REF!</definedName>
    <definedName name="보조1" localSheetId="12">#REF!</definedName>
    <definedName name="보조1" localSheetId="15">#REF!</definedName>
    <definedName name="보조1" localSheetId="10">#REF!</definedName>
    <definedName name="보조1" localSheetId="7">#REF!</definedName>
    <definedName name="보조1" localSheetId="11">#REF!</definedName>
    <definedName name="보조1">#REF!</definedName>
    <definedName name="보조2" localSheetId="8">#REF!</definedName>
    <definedName name="보조2" localSheetId="12">#REF!</definedName>
    <definedName name="보조2" localSheetId="15">#REF!</definedName>
    <definedName name="보조2" localSheetId="10">#REF!</definedName>
    <definedName name="보조2" localSheetId="7">#REF!</definedName>
    <definedName name="보조2" localSheetId="11">#REF!</definedName>
    <definedName name="보조2">#REF!</definedName>
    <definedName name="보조기층" localSheetId="8">#REF!</definedName>
    <definedName name="보조기층" localSheetId="12">#REF!</definedName>
    <definedName name="보조기층" localSheetId="15">#REF!</definedName>
    <definedName name="보조기층" localSheetId="10">#REF!</definedName>
    <definedName name="보조기층" localSheetId="7">#REF!</definedName>
    <definedName name="보조기층" localSheetId="11">#REF!</definedName>
    <definedName name="보조기층">#REF!</definedName>
    <definedName name="보차도경계블럭수량" localSheetId="8">#REF!</definedName>
    <definedName name="보차도경계블럭수량" localSheetId="12">#REF!</definedName>
    <definedName name="보차도경계블럭수량" localSheetId="15">#REF!</definedName>
    <definedName name="보차도경계블럭수량" localSheetId="10">#REF!</definedName>
    <definedName name="보차도경계블럭수량" localSheetId="7">#REF!</definedName>
    <definedName name="보차도경계블럭수량" localSheetId="11">#REF!</definedName>
    <definedName name="보차도경계블럭수량">#REF!</definedName>
    <definedName name="보통선원001" localSheetId="8">#REF!</definedName>
    <definedName name="보통선원001" localSheetId="12">#REF!</definedName>
    <definedName name="보통선원001" localSheetId="15">#REF!</definedName>
    <definedName name="보통선원001" localSheetId="10">#REF!</definedName>
    <definedName name="보통선원001" localSheetId="7">#REF!</definedName>
    <definedName name="보통선원001" localSheetId="11">#REF!</definedName>
    <definedName name="보통선원001">#REF!</definedName>
    <definedName name="보통선원002" localSheetId="8">#REF!</definedName>
    <definedName name="보통선원002" localSheetId="12">#REF!</definedName>
    <definedName name="보통선원002" localSheetId="15">#REF!</definedName>
    <definedName name="보통선원002" localSheetId="10">#REF!</definedName>
    <definedName name="보통선원002" localSheetId="7">#REF!</definedName>
    <definedName name="보통선원002" localSheetId="11">#REF!</definedName>
    <definedName name="보통선원002">#REF!</definedName>
    <definedName name="보통선원011" localSheetId="8">#REF!</definedName>
    <definedName name="보통선원011" localSheetId="12">#REF!</definedName>
    <definedName name="보통선원011" localSheetId="15">#REF!</definedName>
    <definedName name="보통선원011" localSheetId="10">#REF!</definedName>
    <definedName name="보통선원011" localSheetId="7">#REF!</definedName>
    <definedName name="보통선원011" localSheetId="11">#REF!</definedName>
    <definedName name="보통선원011">#REF!</definedName>
    <definedName name="보통선원982" localSheetId="8">#REF!</definedName>
    <definedName name="보통선원982" localSheetId="12">#REF!</definedName>
    <definedName name="보통선원982" localSheetId="15">#REF!</definedName>
    <definedName name="보통선원982" localSheetId="10">#REF!</definedName>
    <definedName name="보통선원982" localSheetId="7">#REF!</definedName>
    <definedName name="보통선원982" localSheetId="11">#REF!</definedName>
    <definedName name="보통선원982">#REF!</definedName>
    <definedName name="보통선원991" localSheetId="8">#REF!</definedName>
    <definedName name="보통선원991" localSheetId="12">#REF!</definedName>
    <definedName name="보통선원991" localSheetId="15">#REF!</definedName>
    <definedName name="보통선원991" localSheetId="10">#REF!</definedName>
    <definedName name="보통선원991" localSheetId="7">#REF!</definedName>
    <definedName name="보통선원991" localSheetId="11">#REF!</definedName>
    <definedName name="보통선원991">#REF!</definedName>
    <definedName name="보통선원992" localSheetId="8">#REF!</definedName>
    <definedName name="보통선원992" localSheetId="12">#REF!</definedName>
    <definedName name="보통선원992" localSheetId="15">#REF!</definedName>
    <definedName name="보통선원992" localSheetId="10">#REF!</definedName>
    <definedName name="보통선원992" localSheetId="7">#REF!</definedName>
    <definedName name="보통선원992" localSheetId="11">#REF!</definedName>
    <definedName name="보통선원992">#REF!</definedName>
    <definedName name="보통인부001" localSheetId="8">#REF!</definedName>
    <definedName name="보통인부001" localSheetId="12">#REF!</definedName>
    <definedName name="보통인부001" localSheetId="15">#REF!</definedName>
    <definedName name="보통인부001" localSheetId="10">#REF!</definedName>
    <definedName name="보통인부001" localSheetId="7">#REF!</definedName>
    <definedName name="보통인부001" localSheetId="11">#REF!</definedName>
    <definedName name="보통인부001">#REF!</definedName>
    <definedName name="보통인부002" localSheetId="8">#REF!</definedName>
    <definedName name="보통인부002" localSheetId="12">#REF!</definedName>
    <definedName name="보통인부002" localSheetId="15">#REF!</definedName>
    <definedName name="보통인부002" localSheetId="10">#REF!</definedName>
    <definedName name="보통인부002" localSheetId="7">#REF!</definedName>
    <definedName name="보통인부002" localSheetId="11">#REF!</definedName>
    <definedName name="보통인부002">#REF!</definedName>
    <definedName name="보통인부011" localSheetId="8">#REF!</definedName>
    <definedName name="보통인부011" localSheetId="12">#REF!</definedName>
    <definedName name="보통인부011" localSheetId="15">#REF!</definedName>
    <definedName name="보통인부011" localSheetId="10">#REF!</definedName>
    <definedName name="보통인부011" localSheetId="7">#REF!</definedName>
    <definedName name="보통인부011" localSheetId="11">#REF!</definedName>
    <definedName name="보통인부011">#REF!</definedName>
    <definedName name="보통인부982" localSheetId="8">#REF!</definedName>
    <definedName name="보통인부982" localSheetId="12">#REF!</definedName>
    <definedName name="보통인부982" localSheetId="15">#REF!</definedName>
    <definedName name="보통인부982" localSheetId="10">#REF!</definedName>
    <definedName name="보통인부982" localSheetId="7">#REF!</definedName>
    <definedName name="보통인부982" localSheetId="11">#REF!</definedName>
    <definedName name="보통인부982">#REF!</definedName>
    <definedName name="보통인부991" localSheetId="8">#REF!</definedName>
    <definedName name="보통인부991" localSheetId="12">#REF!</definedName>
    <definedName name="보통인부991" localSheetId="15">#REF!</definedName>
    <definedName name="보통인부991" localSheetId="10">#REF!</definedName>
    <definedName name="보통인부991" localSheetId="7">#REF!</definedName>
    <definedName name="보통인부991" localSheetId="11">#REF!</definedName>
    <definedName name="보통인부991">#REF!</definedName>
    <definedName name="보통인부992" localSheetId="8">#REF!</definedName>
    <definedName name="보통인부992" localSheetId="12">#REF!</definedName>
    <definedName name="보통인부992" localSheetId="15">#REF!</definedName>
    <definedName name="보통인부992" localSheetId="10">#REF!</definedName>
    <definedName name="보통인부992" localSheetId="7">#REF!</definedName>
    <definedName name="보통인부992" localSheetId="11">#REF!</definedName>
    <definedName name="보통인부992">#REF!</definedName>
    <definedName name="보호통잔토" localSheetId="8">#REF!</definedName>
    <definedName name="보호통잔토" localSheetId="12">#REF!</definedName>
    <definedName name="보호통잔토" localSheetId="22">#REF!</definedName>
    <definedName name="보호통잔토" localSheetId="18">#REF!</definedName>
    <definedName name="보호통잔토" localSheetId="15">#REF!</definedName>
    <definedName name="보호통잔토" localSheetId="21">#REF!</definedName>
    <definedName name="보호통잔토" localSheetId="20">#REF!</definedName>
    <definedName name="보호통잔토" localSheetId="19">#REF!</definedName>
    <definedName name="보호통잔토" localSheetId="26">#REF!</definedName>
    <definedName name="보호통잔토">#REF!</definedName>
    <definedName name="보호통폭" localSheetId="8">#REF!</definedName>
    <definedName name="보호통폭" localSheetId="12">#REF!</definedName>
    <definedName name="보호통폭" localSheetId="22">#REF!</definedName>
    <definedName name="보호통폭" localSheetId="18">#REF!</definedName>
    <definedName name="보호통폭" localSheetId="15">#REF!</definedName>
    <definedName name="보호통폭" localSheetId="21">#REF!</definedName>
    <definedName name="보호통폭" localSheetId="20">#REF!</definedName>
    <definedName name="보호통폭" localSheetId="19">#REF!</definedName>
    <definedName name="보호통폭" localSheetId="26">#REF!</definedName>
    <definedName name="보호통폭">#REF!</definedName>
    <definedName name="보호통하단" localSheetId="8">#REF!</definedName>
    <definedName name="보호통하단" localSheetId="12">#REF!</definedName>
    <definedName name="보호통하단" localSheetId="22">#REF!</definedName>
    <definedName name="보호통하단" localSheetId="18">#REF!</definedName>
    <definedName name="보호통하단" localSheetId="15">#REF!</definedName>
    <definedName name="보호통하단" localSheetId="21">#REF!</definedName>
    <definedName name="보호통하단" localSheetId="20">#REF!</definedName>
    <definedName name="보호통하단" localSheetId="19">#REF!</definedName>
    <definedName name="보호통하단" localSheetId="26">#REF!</definedName>
    <definedName name="보호통하단">#REF!</definedName>
    <definedName name="복사" localSheetId="8">#REF!</definedName>
    <definedName name="복사" localSheetId="12">#REF!</definedName>
    <definedName name="복사" localSheetId="15">#REF!</definedName>
    <definedName name="복사" localSheetId="10">#REF!</definedName>
    <definedName name="복사" localSheetId="7">#REF!</definedName>
    <definedName name="복사" localSheetId="11">#REF!</definedName>
    <definedName name="복사">#REF!</definedName>
    <definedName name="복토" localSheetId="8">#REF!</definedName>
    <definedName name="복토" localSheetId="12">#REF!</definedName>
    <definedName name="복토" localSheetId="15">#REF!</definedName>
    <definedName name="복토" localSheetId="10">#REF!</definedName>
    <definedName name="복토" localSheetId="7">#REF!</definedName>
    <definedName name="복토" localSheetId="11">#REF!</definedName>
    <definedName name="복토">#REF!</definedName>
    <definedName name="봄가을" localSheetId="8">#REF!</definedName>
    <definedName name="봄가을" localSheetId="12">#REF!</definedName>
    <definedName name="봄가을" localSheetId="15">#REF!</definedName>
    <definedName name="봄가을" localSheetId="10">#REF!</definedName>
    <definedName name="봄가을" localSheetId="7">#REF!</definedName>
    <definedName name="봄가을" localSheetId="11">#REF!</definedName>
    <definedName name="봄가을">#REF!</definedName>
    <definedName name="부" localSheetId="22" hidden="1">{#N/A,#N/A,FALSE,"2~8번"}</definedName>
    <definedName name="부" localSheetId="18" hidden="1">{#N/A,#N/A,FALSE,"2~8번"}</definedName>
    <definedName name="부" localSheetId="17" hidden="1">{#N/A,#N/A,FALSE,"2~8번"}</definedName>
    <definedName name="부" localSheetId="23" hidden="1">{#N/A,#N/A,FALSE,"2~8번"}</definedName>
    <definedName name="부" localSheetId="21" hidden="1">{#N/A,#N/A,FALSE,"2~8번"}</definedName>
    <definedName name="부" localSheetId="20" hidden="1">{#N/A,#N/A,FALSE,"2~8번"}</definedName>
    <definedName name="부" localSheetId="19" hidden="1">{#N/A,#N/A,FALSE,"2~8번"}</definedName>
    <definedName name="부" localSheetId="26" hidden="1">{#N/A,#N/A,FALSE,"2~8번"}</definedName>
    <definedName name="부" hidden="1">{#N/A,#N/A,FALSE,"2~8번"}</definedName>
    <definedName name="부가가치세" localSheetId="8">#REF!</definedName>
    <definedName name="부가가치세" localSheetId="12">#REF!</definedName>
    <definedName name="부가가치세" localSheetId="15">#REF!</definedName>
    <definedName name="부가가치세" localSheetId="10">#REF!</definedName>
    <definedName name="부가가치세" localSheetId="7">#REF!</definedName>
    <definedName name="부가가치세" localSheetId="11">#REF!</definedName>
    <definedName name="부가가치세">#REF!</definedName>
    <definedName name="부가세" localSheetId="8">#REF!</definedName>
    <definedName name="부가세" localSheetId="12">#REF!</definedName>
    <definedName name="부가세" localSheetId="22">#REF!</definedName>
    <definedName name="부가세" localSheetId="18">#REF!</definedName>
    <definedName name="부가세" localSheetId="15">#REF!</definedName>
    <definedName name="부가세" localSheetId="21">#REF!</definedName>
    <definedName name="부가세" localSheetId="20">#REF!</definedName>
    <definedName name="부가세" localSheetId="19">#REF!</definedName>
    <definedName name="부가세" localSheetId="26">#REF!</definedName>
    <definedName name="부가세">#REF!</definedName>
    <definedName name="부대공계" localSheetId="8">#REF!</definedName>
    <definedName name="부대공계" localSheetId="12">#REF!</definedName>
    <definedName name="부대공계" localSheetId="22">#REF!</definedName>
    <definedName name="부대공계" localSheetId="18">#REF!</definedName>
    <definedName name="부대공계" localSheetId="15">#REF!</definedName>
    <definedName name="부대공계" localSheetId="21">#REF!</definedName>
    <definedName name="부대공계" localSheetId="20">#REF!</definedName>
    <definedName name="부대공계" localSheetId="19">#REF!</definedName>
    <definedName name="부대공계" localSheetId="26">#REF!</definedName>
    <definedName name="부대공계">#REF!</definedName>
    <definedName name="부대공사집계표" localSheetId="8">#REF!</definedName>
    <definedName name="부대공사집계표" localSheetId="12">#REF!</definedName>
    <definedName name="부대공사집계표" localSheetId="15">#REF!</definedName>
    <definedName name="부대공사집계표" localSheetId="10">#REF!</definedName>
    <definedName name="부대공사집계표" localSheetId="7">#REF!</definedName>
    <definedName name="부대공사집계표" localSheetId="11">#REF!</definedName>
    <definedName name="부대공사집계표">#REF!</definedName>
    <definedName name="부대내역비교" localSheetId="8">#REF!</definedName>
    <definedName name="부대내역비교" localSheetId="12">#REF!</definedName>
    <definedName name="부대내역비교" localSheetId="15">#REF!</definedName>
    <definedName name="부대내역비교" localSheetId="10">#REF!</definedName>
    <definedName name="부대내역비교" localSheetId="7">#REF!</definedName>
    <definedName name="부대내역비교" localSheetId="11">#REF!</definedName>
    <definedName name="부대내역비교">#REF!</definedName>
    <definedName name="부대사항" localSheetId="8">#REF!</definedName>
    <definedName name="부대사항" localSheetId="12">#REF!</definedName>
    <definedName name="부대사항" localSheetId="15">#REF!</definedName>
    <definedName name="부대사항" localSheetId="10">#REF!</definedName>
    <definedName name="부대사항" localSheetId="7">#REF!</definedName>
    <definedName name="부대사항" localSheetId="11">#REF!</definedName>
    <definedName name="부대사항">#REF!</definedName>
    <definedName name="부대일위대가" localSheetId="9">#REF!</definedName>
    <definedName name="부대일위대가" localSheetId="13">#REF!</definedName>
    <definedName name="부대일위대가" localSheetId="8">#REF!</definedName>
    <definedName name="부대일위대가" localSheetId="12">#REF!</definedName>
    <definedName name="부대일위대가" localSheetId="15">#REF!</definedName>
    <definedName name="부대일위대가" localSheetId="10">#REF!</definedName>
    <definedName name="부대일위대가" localSheetId="7">#REF!</definedName>
    <definedName name="부대일위대가" localSheetId="11">#REF!</definedName>
    <definedName name="부대일위대가">#REF!</definedName>
    <definedName name="부서" localSheetId="8">#REF!</definedName>
    <definedName name="부서" localSheetId="12">#REF!</definedName>
    <definedName name="부서" localSheetId="15">#REF!</definedName>
    <definedName name="부서" localSheetId="10">#REF!</definedName>
    <definedName name="부서" localSheetId="7">#REF!</definedName>
    <definedName name="부서" localSheetId="11">#REF!</definedName>
    <definedName name="부서">#REF!</definedName>
    <definedName name="부설공계" localSheetId="8">#REF!</definedName>
    <definedName name="부설공계" localSheetId="12">#REF!</definedName>
    <definedName name="부설공계" localSheetId="22">#REF!</definedName>
    <definedName name="부설공계" localSheetId="18">#REF!</definedName>
    <definedName name="부설공계" localSheetId="15">#REF!</definedName>
    <definedName name="부설공계" localSheetId="21">#REF!</definedName>
    <definedName name="부설공계" localSheetId="20">#REF!</definedName>
    <definedName name="부설공계" localSheetId="19">#REF!</definedName>
    <definedName name="부설공계" localSheetId="26">#REF!</definedName>
    <definedName name="부설공계">#REF!</definedName>
    <definedName name="부하_부하명" localSheetId="8">#REF!</definedName>
    <definedName name="부하_부하명" localSheetId="12">#REF!</definedName>
    <definedName name="부하_부하명" localSheetId="15">#REF!</definedName>
    <definedName name="부하_부하명" localSheetId="10">#REF!</definedName>
    <definedName name="부하_부하명" localSheetId="7">#REF!</definedName>
    <definedName name="부하_부하명" localSheetId="11">#REF!</definedName>
    <definedName name="부하_부하명">#REF!</definedName>
    <definedName name="분" localSheetId="10" hidden="1">{#N/A,#N/A,FALSE,"이태원철근"}</definedName>
    <definedName name="분" hidden="1">{#N/A,#N/A,FALSE,"이태원철근"}</definedName>
    <definedName name="분기상단" localSheetId="8">#REF!</definedName>
    <definedName name="분기상단" localSheetId="12">#REF!</definedName>
    <definedName name="분기상단" localSheetId="22">#REF!</definedName>
    <definedName name="분기상단" localSheetId="18">#REF!</definedName>
    <definedName name="분기상단" localSheetId="15">#REF!</definedName>
    <definedName name="분기상단" localSheetId="21">#REF!</definedName>
    <definedName name="분기상단" localSheetId="20">#REF!</definedName>
    <definedName name="분기상단" localSheetId="19">#REF!</definedName>
    <definedName name="분기상단" localSheetId="26">#REF!</definedName>
    <definedName name="분기상단">#REF!</definedName>
    <definedName name="분기심도" localSheetId="8">#REF!</definedName>
    <definedName name="분기심도" localSheetId="12">#REF!</definedName>
    <definedName name="분기심도" localSheetId="22">#REF!</definedName>
    <definedName name="분기심도" localSheetId="18">#REF!</definedName>
    <definedName name="분기심도" localSheetId="15">#REF!</definedName>
    <definedName name="분기심도" localSheetId="21">#REF!</definedName>
    <definedName name="분기심도" localSheetId="20">#REF!</definedName>
    <definedName name="분기심도" localSheetId="19">#REF!</definedName>
    <definedName name="분기심도" localSheetId="26">#REF!</definedName>
    <definedName name="분기심도">#REF!</definedName>
    <definedName name="분기폭" localSheetId="8">#REF!</definedName>
    <definedName name="분기폭" localSheetId="12">#REF!</definedName>
    <definedName name="분기폭" localSheetId="22">#REF!</definedName>
    <definedName name="분기폭" localSheetId="18">#REF!</definedName>
    <definedName name="분기폭" localSheetId="15">#REF!</definedName>
    <definedName name="분기폭" localSheetId="21">#REF!</definedName>
    <definedName name="분기폭" localSheetId="20">#REF!</definedName>
    <definedName name="분기폭" localSheetId="19">#REF!</definedName>
    <definedName name="분기폭" localSheetId="26">#REF!</definedName>
    <definedName name="분기폭">#REF!</definedName>
    <definedName name="분기하단" localSheetId="8">#REF!</definedName>
    <definedName name="분기하단" localSheetId="12">#REF!</definedName>
    <definedName name="분기하단" localSheetId="22">#REF!</definedName>
    <definedName name="분기하단" localSheetId="18">#REF!</definedName>
    <definedName name="분기하단" localSheetId="15">#REF!</definedName>
    <definedName name="분기하단" localSheetId="21">#REF!</definedName>
    <definedName name="분기하단" localSheetId="20">#REF!</definedName>
    <definedName name="분기하단" localSheetId="19">#REF!</definedName>
    <definedName name="분기하단" localSheetId="26">#REF!</definedName>
    <definedName name="분기하단">#REF!</definedName>
    <definedName name="분당협조" localSheetId="10" hidden="1">{#N/A,#N/A,FALSE,"이태원철근"}</definedName>
    <definedName name="분당협조" hidden="1">{#N/A,#N/A,FALSE,"이태원철근"}</definedName>
    <definedName name="브이c" localSheetId="0">#REF!</definedName>
    <definedName name="브이c" localSheetId="9">#REF!</definedName>
    <definedName name="브이c" localSheetId="13">#REF!</definedName>
    <definedName name="브이c" localSheetId="8">#REF!</definedName>
    <definedName name="브이c" localSheetId="12">#REF!</definedName>
    <definedName name="브이c" localSheetId="15">#REF!</definedName>
    <definedName name="브이c" localSheetId="10">#REF!</definedName>
    <definedName name="브이c" localSheetId="7">#REF!</definedName>
    <definedName name="브이c" localSheetId="11">#REF!</definedName>
    <definedName name="브이c">#REF!</definedName>
    <definedName name="비_계_공" localSheetId="8">#REF!</definedName>
    <definedName name="비_계_공" localSheetId="12">#REF!</definedName>
    <definedName name="비_계_공" localSheetId="15">#REF!</definedName>
    <definedName name="비_계_공" localSheetId="10">#REF!</definedName>
    <definedName name="비_계_공" localSheetId="7">#REF!</definedName>
    <definedName name="비_계_공" localSheetId="11">#REF!</definedName>
    <definedName name="비_계_공">#REF!</definedName>
    <definedName name="비계" localSheetId="8">#REF!</definedName>
    <definedName name="비계" localSheetId="12">#REF!</definedName>
    <definedName name="비계" localSheetId="15">#REF!</definedName>
    <definedName name="비계" localSheetId="10">#REF!</definedName>
    <definedName name="비계" localSheetId="7">#REF!</definedName>
    <definedName name="비계" localSheetId="11">#REF!</definedName>
    <definedName name="비계">#REF!</definedName>
    <definedName name="비계공001" localSheetId="8">#REF!</definedName>
    <definedName name="비계공001" localSheetId="12">#REF!</definedName>
    <definedName name="비계공001" localSheetId="15">#REF!</definedName>
    <definedName name="비계공001" localSheetId="10">#REF!</definedName>
    <definedName name="비계공001" localSheetId="7">#REF!</definedName>
    <definedName name="비계공001" localSheetId="11">#REF!</definedName>
    <definedName name="비계공001">#REF!</definedName>
    <definedName name="비계공002" localSheetId="8">#REF!</definedName>
    <definedName name="비계공002" localSheetId="12">#REF!</definedName>
    <definedName name="비계공002" localSheetId="15">#REF!</definedName>
    <definedName name="비계공002" localSheetId="10">#REF!</definedName>
    <definedName name="비계공002" localSheetId="7">#REF!</definedName>
    <definedName name="비계공002" localSheetId="11">#REF!</definedName>
    <definedName name="비계공002">#REF!</definedName>
    <definedName name="비계공011" localSheetId="8">#REF!</definedName>
    <definedName name="비계공011" localSheetId="12">#REF!</definedName>
    <definedName name="비계공011" localSheetId="15">#REF!</definedName>
    <definedName name="비계공011" localSheetId="10">#REF!</definedName>
    <definedName name="비계공011" localSheetId="7">#REF!</definedName>
    <definedName name="비계공011" localSheetId="11">#REF!</definedName>
    <definedName name="비계공011">#REF!</definedName>
    <definedName name="비계공982" localSheetId="8">#REF!</definedName>
    <definedName name="비계공982" localSheetId="12">#REF!</definedName>
    <definedName name="비계공982" localSheetId="15">#REF!</definedName>
    <definedName name="비계공982" localSheetId="10">#REF!</definedName>
    <definedName name="비계공982" localSheetId="7">#REF!</definedName>
    <definedName name="비계공982" localSheetId="11">#REF!</definedName>
    <definedName name="비계공982">#REF!</definedName>
    <definedName name="비계공991" localSheetId="8">#REF!</definedName>
    <definedName name="비계공991" localSheetId="12">#REF!</definedName>
    <definedName name="비계공991" localSheetId="15">#REF!</definedName>
    <definedName name="비계공991" localSheetId="10">#REF!</definedName>
    <definedName name="비계공991" localSheetId="7">#REF!</definedName>
    <definedName name="비계공991" localSheetId="11">#REF!</definedName>
    <definedName name="비계공991">#REF!</definedName>
    <definedName name="비계공992" localSheetId="8">#REF!</definedName>
    <definedName name="비계공992" localSheetId="12">#REF!</definedName>
    <definedName name="비계공992" localSheetId="15">#REF!</definedName>
    <definedName name="비계공992" localSheetId="10">#REF!</definedName>
    <definedName name="비계공992" localSheetId="7">#REF!</definedName>
    <definedName name="비계공992" localSheetId="11">#REF!</definedName>
    <definedName name="비계공992">#REF!</definedName>
    <definedName name="비목1" localSheetId="8">#REF!</definedName>
    <definedName name="비목1" localSheetId="12">#REF!</definedName>
    <definedName name="비목1" localSheetId="15">#REF!</definedName>
    <definedName name="비목1" localSheetId="10">#REF!</definedName>
    <definedName name="비목1" localSheetId="7">#REF!</definedName>
    <definedName name="비목1" localSheetId="11">#REF!</definedName>
    <definedName name="비목1">#REF!</definedName>
    <definedName name="비목2" localSheetId="8">#REF!</definedName>
    <definedName name="비목2" localSheetId="12">#REF!</definedName>
    <definedName name="비목2" localSheetId="15">#REF!</definedName>
    <definedName name="비목2" localSheetId="10">#REF!</definedName>
    <definedName name="비목2" localSheetId="7">#REF!</definedName>
    <definedName name="비목2" localSheetId="11">#REF!</definedName>
    <definedName name="비목2">#REF!</definedName>
    <definedName name="비목3" localSheetId="8">#REF!</definedName>
    <definedName name="비목3" localSheetId="12">#REF!</definedName>
    <definedName name="비목3" localSheetId="15">#REF!</definedName>
    <definedName name="비목3" localSheetId="10">#REF!</definedName>
    <definedName name="비목3" localSheetId="7">#REF!</definedName>
    <definedName name="비목3" localSheetId="11">#REF!</definedName>
    <definedName name="비목3">#REF!</definedName>
    <definedName name="비목4" localSheetId="8">#REF!</definedName>
    <definedName name="비목4" localSheetId="12">#REF!</definedName>
    <definedName name="비목4" localSheetId="15">#REF!</definedName>
    <definedName name="비목4" localSheetId="10">#REF!</definedName>
    <definedName name="비목4" localSheetId="7">#REF!</definedName>
    <definedName name="비목4" localSheetId="11">#REF!</definedName>
    <definedName name="비목4">#REF!</definedName>
    <definedName name="비비추" localSheetId="8">#REF!</definedName>
    <definedName name="비비추" localSheetId="12">#REF!</definedName>
    <definedName name="비비추" localSheetId="15">#REF!</definedName>
    <definedName name="비비추" localSheetId="10">#REF!</definedName>
    <definedName name="비비추" localSheetId="7">#REF!</definedName>
    <definedName name="비비추" localSheetId="11">#REF!</definedName>
    <definedName name="비비추">#REF!</definedName>
    <definedName name="비율" localSheetId="8">#REF!</definedName>
    <definedName name="비율" localSheetId="12">#REF!</definedName>
    <definedName name="비율" localSheetId="15">#REF!</definedName>
    <definedName name="비율" localSheetId="10">#REF!</definedName>
    <definedName name="비율" localSheetId="7">#REF!</definedName>
    <definedName name="비율" localSheetId="11">#REF!</definedName>
    <definedName name="비율">#REF!</definedName>
    <definedName name="빔간격" localSheetId="9">#REF!</definedName>
    <definedName name="빔간격" localSheetId="13">#REF!</definedName>
    <definedName name="빔간격" localSheetId="8">#REF!</definedName>
    <definedName name="빔간격" localSheetId="12">#REF!</definedName>
    <definedName name="빔간격" localSheetId="15">#REF!</definedName>
    <definedName name="빔간격" localSheetId="10">#REF!</definedName>
    <definedName name="빔간격" localSheetId="7">#REF!</definedName>
    <definedName name="빔간격" localSheetId="11">#REF!</definedName>
    <definedName name="빔간격">#REF!</definedName>
    <definedName name="빔높이" localSheetId="9">#REF!</definedName>
    <definedName name="빔높이" localSheetId="13">#REF!</definedName>
    <definedName name="빔높이" localSheetId="8">#REF!</definedName>
    <definedName name="빔높이" localSheetId="12">#REF!</definedName>
    <definedName name="빔높이" localSheetId="15">#REF!</definedName>
    <definedName name="빔높이" localSheetId="10">#REF!</definedName>
    <definedName name="빔높이" localSheetId="7">#REF!</definedName>
    <definedName name="빔높이" localSheetId="11">#REF!</definedName>
    <definedName name="빔높이">#REF!</definedName>
    <definedName name="빗물받이1" localSheetId="8">#REF!</definedName>
    <definedName name="빗물받이1" localSheetId="12">#REF!</definedName>
    <definedName name="빗물받이1" localSheetId="15">#REF!</definedName>
    <definedName name="빗물받이1" localSheetId="10">#REF!</definedName>
    <definedName name="빗물받이1" localSheetId="7">#REF!</definedName>
    <definedName name="빗물받이1" localSheetId="11">#REF!</definedName>
    <definedName name="빗물받이1">#REF!</definedName>
    <definedName name="빗물받이2" localSheetId="8">#REF!</definedName>
    <definedName name="빗물받이2" localSheetId="12">#REF!</definedName>
    <definedName name="빗물받이2" localSheetId="15">#REF!</definedName>
    <definedName name="빗물받이2" localSheetId="10">#REF!</definedName>
    <definedName name="빗물받이2" localSheetId="7">#REF!</definedName>
    <definedName name="빗물받이2" localSheetId="11">#REF!</definedName>
    <definedName name="빗물받이2">#REF!</definedName>
    <definedName name="ㅅ" localSheetId="8">#REF!</definedName>
    <definedName name="ㅅ" localSheetId="12">#REF!</definedName>
    <definedName name="ㅅ" localSheetId="15">#REF!</definedName>
    <definedName name="ㅅ" localSheetId="10">#REF!</definedName>
    <definedName name="ㅅ" localSheetId="7">#REF!</definedName>
    <definedName name="ㅅ" localSheetId="11">#REF!</definedName>
    <definedName name="ㅅ">#REF!</definedName>
    <definedName name="ㅅㅅ" localSheetId="22">노임!ㅅㅅ</definedName>
    <definedName name="ㅅㅅ" localSheetId="18">신규단산!ㅅㅅ</definedName>
    <definedName name="ㅅㅅ" localSheetId="23">'자재(사급자재)'!ㅅㅅ</definedName>
    <definedName name="ㅅㅅ" localSheetId="21">중기기초자료!ㅅㅅ</definedName>
    <definedName name="ㅅㅅ" localSheetId="20">중기사용료!ㅅㅅ</definedName>
    <definedName name="ㅅㅅ" localSheetId="19">중기사용료목록!ㅅㅅ</definedName>
    <definedName name="ㅅㅅ" localSheetId="26">중기전역변수!ㅅㅅ</definedName>
    <definedName name="ㅅㅅ">[0]!ㅅㅅ</definedName>
    <definedName name="사" localSheetId="8">#REF!</definedName>
    <definedName name="사" localSheetId="12">#REF!</definedName>
    <definedName name="사" localSheetId="15">#REF!</definedName>
    <definedName name="사" localSheetId="10">#REF!</definedName>
    <definedName name="사" localSheetId="7">#REF!</definedName>
    <definedName name="사" localSheetId="11">#REF!</definedName>
    <definedName name="사">#REF!</definedName>
    <definedName name="사급상수" localSheetId="8">#REF!</definedName>
    <definedName name="사급상수" localSheetId="12">#REF!</definedName>
    <definedName name="사급상수" localSheetId="15">#REF!</definedName>
    <definedName name="사급상수" localSheetId="10">#REF!</definedName>
    <definedName name="사급상수" localSheetId="7">#REF!</definedName>
    <definedName name="사급상수" localSheetId="11">#REF!</definedName>
    <definedName name="사급상수">#REF!</definedName>
    <definedName name="사업비_현황" localSheetId="8">#REF!</definedName>
    <definedName name="사업비_현황" localSheetId="12">#REF!</definedName>
    <definedName name="사업비_현황" localSheetId="15">#REF!</definedName>
    <definedName name="사업비_현황" localSheetId="10">#REF!</definedName>
    <definedName name="사업비_현황" localSheetId="7">#REF!</definedName>
    <definedName name="사업비_현황" localSheetId="11">#REF!</definedName>
    <definedName name="사업비_현황">#REF!</definedName>
    <definedName name="사유현황" localSheetId="8">OFFSET(#REF!,0,0,COUNTA(#REF!),1)</definedName>
    <definedName name="사유현황" localSheetId="12">OFFSET(#REF!,0,0,COUNTA(#REF!),1)</definedName>
    <definedName name="사유현황" localSheetId="15">OFFSET(#REF!,0,0,COUNTA(#REF!),1)</definedName>
    <definedName name="사유현황" localSheetId="10">OFFSET(#REF!,0,0,COUNTA(#REF!),1)</definedName>
    <definedName name="사유현황" localSheetId="7">OFFSET(#REF!,0,0,COUNTA(#REF!),1)</definedName>
    <definedName name="사유현황" localSheetId="11">OFFSET(#REF!,0,0,COUNTA(#REF!),1)</definedName>
    <definedName name="사유현황">OFFSET(#REF!,0,0,COUNTA(#REF!),1)</definedName>
    <definedName name="사인일위" localSheetId="8">#REF!</definedName>
    <definedName name="사인일위" localSheetId="12">#REF!</definedName>
    <definedName name="사인일위" localSheetId="15">#REF!</definedName>
    <definedName name="사인일위" localSheetId="10">#REF!</definedName>
    <definedName name="사인일위" localSheetId="7">#REF!</definedName>
    <definedName name="사인일위" localSheetId="11">#REF!</definedName>
    <definedName name="사인일위">#REF!</definedName>
    <definedName name="사철나무H1.2" localSheetId="8">#REF!</definedName>
    <definedName name="사철나무H1.2" localSheetId="12">#REF!</definedName>
    <definedName name="사철나무H1.2" localSheetId="15">#REF!</definedName>
    <definedName name="사철나무H1.2" localSheetId="10">#REF!</definedName>
    <definedName name="사철나무H1.2" localSheetId="7">#REF!</definedName>
    <definedName name="사철나무H1.2" localSheetId="11">#REF!</definedName>
    <definedName name="사철나무H1.2">#REF!</definedName>
    <definedName name="사하중1" localSheetId="8">#REF!</definedName>
    <definedName name="사하중1" localSheetId="12">#REF!</definedName>
    <definedName name="사하중1" localSheetId="15">#REF!</definedName>
    <definedName name="사하중1" localSheetId="10">#REF!</definedName>
    <definedName name="사하중1" localSheetId="7">#REF!</definedName>
    <definedName name="사하중1" localSheetId="11">#REF!</definedName>
    <definedName name="사하중1">#REF!</definedName>
    <definedName name="사하중2" localSheetId="8">#REF!</definedName>
    <definedName name="사하중2" localSheetId="12">#REF!</definedName>
    <definedName name="사하중2" localSheetId="15">#REF!</definedName>
    <definedName name="사하중2" localSheetId="10">#REF!</definedName>
    <definedName name="사하중2" localSheetId="7">#REF!</definedName>
    <definedName name="사하중2" localSheetId="11">#REF!</definedName>
    <definedName name="사하중2">#REF!</definedName>
    <definedName name="사하중3" localSheetId="8">#REF!</definedName>
    <definedName name="사하중3" localSheetId="12">#REF!</definedName>
    <definedName name="사하중3" localSheetId="15">#REF!</definedName>
    <definedName name="사하중3" localSheetId="10">#REF!</definedName>
    <definedName name="사하중3" localSheetId="7">#REF!</definedName>
    <definedName name="사하중3" localSheetId="11">#REF!</definedName>
    <definedName name="사하중3">#REF!</definedName>
    <definedName name="사하중4" localSheetId="8">#REF!</definedName>
    <definedName name="사하중4" localSheetId="12">#REF!</definedName>
    <definedName name="사하중4" localSheetId="15">#REF!</definedName>
    <definedName name="사하중4" localSheetId="10">#REF!</definedName>
    <definedName name="사하중4" localSheetId="7">#REF!</definedName>
    <definedName name="사하중4" localSheetId="11">#REF!</definedName>
    <definedName name="사하중4">#REF!</definedName>
    <definedName name="산재보험료" localSheetId="8">#REF!</definedName>
    <definedName name="산재보험료" localSheetId="12">#REF!</definedName>
    <definedName name="산재보험료" localSheetId="15">#REF!</definedName>
    <definedName name="산재보험료" localSheetId="10">#REF!</definedName>
    <definedName name="산재보험료" localSheetId="7">#REF!</definedName>
    <definedName name="산재보험료" localSheetId="11">#REF!</definedName>
    <definedName name="산재보험료">#REF!</definedName>
    <definedName name="산철쭉" localSheetId="8">#REF!</definedName>
    <definedName name="산철쭉" localSheetId="12">#REF!</definedName>
    <definedName name="산철쭉" localSheetId="15">#REF!</definedName>
    <definedName name="산철쭉" localSheetId="10">#REF!</definedName>
    <definedName name="산철쭉" localSheetId="7">#REF!</definedName>
    <definedName name="산철쭉" localSheetId="11">#REF!</definedName>
    <definedName name="산철쭉">#REF!</definedName>
    <definedName name="산출근거" localSheetId="8">BlankMacro1</definedName>
    <definedName name="산출근거" localSheetId="12">BlankMacro1</definedName>
    <definedName name="산출근거" localSheetId="15">BlankMacro1</definedName>
    <definedName name="산출근거" localSheetId="10">BlankMacro1</definedName>
    <definedName name="산출근거" localSheetId="7">BlankMacro1</definedName>
    <definedName name="산출근거" localSheetId="11">BlankMacro1</definedName>
    <definedName name="산출근거">BlankMacro1</definedName>
    <definedName name="산출내역" localSheetId="8">#REF!</definedName>
    <definedName name="산출내역" localSheetId="12">#REF!</definedName>
    <definedName name="산출내역" localSheetId="15">#REF!</definedName>
    <definedName name="산출내역" localSheetId="10">#REF!</definedName>
    <definedName name="산출내역" localSheetId="7">#REF!</definedName>
    <definedName name="산출내역" localSheetId="11">#REF!</definedName>
    <definedName name="산출내역">#REF!</definedName>
    <definedName name="산출냐역" localSheetId="8">#REF!</definedName>
    <definedName name="산출냐역" localSheetId="12">#REF!</definedName>
    <definedName name="산출냐역" localSheetId="15">#REF!</definedName>
    <definedName name="산출냐역" localSheetId="10">#REF!</definedName>
    <definedName name="산출냐역" localSheetId="7">#REF!</definedName>
    <definedName name="산출냐역" localSheetId="11">#REF!</definedName>
    <definedName name="산출냐역">#REF!</definedName>
    <definedName name="삼각지_동력부하_List" localSheetId="8">#REF!</definedName>
    <definedName name="삼각지_동력부하_List" localSheetId="12">#REF!</definedName>
    <definedName name="삼각지_동력부하_List" localSheetId="15">#REF!</definedName>
    <definedName name="삼각지_동력부하_List" localSheetId="10">#REF!</definedName>
    <definedName name="삼각지_동력부하_List" localSheetId="7">#REF!</definedName>
    <definedName name="삼각지_동력부하_List" localSheetId="11">#REF!</definedName>
    <definedName name="삼각지_동력부하_List">#REF!</definedName>
    <definedName name="상급원자력기술자001" localSheetId="8">#REF!</definedName>
    <definedName name="상급원자력기술자001" localSheetId="12">#REF!</definedName>
    <definedName name="상급원자력기술자001" localSheetId="15">#REF!</definedName>
    <definedName name="상급원자력기술자001" localSheetId="10">#REF!</definedName>
    <definedName name="상급원자력기술자001" localSheetId="7">#REF!</definedName>
    <definedName name="상급원자력기술자001" localSheetId="11">#REF!</definedName>
    <definedName name="상급원자력기술자001">#REF!</definedName>
    <definedName name="상급원자력기술자002" localSheetId="8">#REF!</definedName>
    <definedName name="상급원자력기술자002" localSheetId="12">#REF!</definedName>
    <definedName name="상급원자력기술자002" localSheetId="15">#REF!</definedName>
    <definedName name="상급원자력기술자002" localSheetId="10">#REF!</definedName>
    <definedName name="상급원자력기술자002" localSheetId="7">#REF!</definedName>
    <definedName name="상급원자력기술자002" localSheetId="11">#REF!</definedName>
    <definedName name="상급원자력기술자002">#REF!</definedName>
    <definedName name="상급원자력기술자011" localSheetId="8">#REF!</definedName>
    <definedName name="상급원자력기술자011" localSheetId="12">#REF!</definedName>
    <definedName name="상급원자력기술자011" localSheetId="15">#REF!</definedName>
    <definedName name="상급원자력기술자011" localSheetId="10">#REF!</definedName>
    <definedName name="상급원자력기술자011" localSheetId="7">#REF!</definedName>
    <definedName name="상급원자력기술자011" localSheetId="11">#REF!</definedName>
    <definedName name="상급원자력기술자011">#REF!</definedName>
    <definedName name="상급원자력기술자982" localSheetId="8">#REF!</definedName>
    <definedName name="상급원자력기술자982" localSheetId="12">#REF!</definedName>
    <definedName name="상급원자력기술자982" localSheetId="15">#REF!</definedName>
    <definedName name="상급원자력기술자982" localSheetId="10">#REF!</definedName>
    <definedName name="상급원자력기술자982" localSheetId="7">#REF!</definedName>
    <definedName name="상급원자력기술자982" localSheetId="11">#REF!</definedName>
    <definedName name="상급원자력기술자982">#REF!</definedName>
    <definedName name="상급원자력기술자991" localSheetId="8">#REF!</definedName>
    <definedName name="상급원자력기술자991" localSheetId="12">#REF!</definedName>
    <definedName name="상급원자력기술자991" localSheetId="15">#REF!</definedName>
    <definedName name="상급원자력기술자991" localSheetId="10">#REF!</definedName>
    <definedName name="상급원자력기술자991" localSheetId="7">#REF!</definedName>
    <definedName name="상급원자력기술자991" localSheetId="11">#REF!</definedName>
    <definedName name="상급원자력기술자991">#REF!</definedName>
    <definedName name="상급원자력기술자992" localSheetId="8">#REF!</definedName>
    <definedName name="상급원자력기술자992" localSheetId="12">#REF!</definedName>
    <definedName name="상급원자력기술자992" localSheetId="15">#REF!</definedName>
    <definedName name="상급원자력기술자992" localSheetId="10">#REF!</definedName>
    <definedName name="상급원자력기술자992" localSheetId="7">#REF!</definedName>
    <definedName name="상급원자력기술자992" localSheetId="11">#REF!</definedName>
    <definedName name="상급원자력기술자992">#REF!</definedName>
    <definedName name="상단" localSheetId="8">#REF!</definedName>
    <definedName name="상단" localSheetId="12">#REF!</definedName>
    <definedName name="상단" localSheetId="22">#REF!</definedName>
    <definedName name="상단" localSheetId="18">#REF!</definedName>
    <definedName name="상단" localSheetId="15">#REF!</definedName>
    <definedName name="상단" localSheetId="21">#REF!</definedName>
    <definedName name="상단" localSheetId="20">#REF!</definedName>
    <definedName name="상단" localSheetId="19">#REF!</definedName>
    <definedName name="상단" localSheetId="26">#REF!</definedName>
    <definedName name="상단">#REF!</definedName>
    <definedName name="상부" localSheetId="8">#REF!</definedName>
    <definedName name="상부" localSheetId="12">#REF!</definedName>
    <definedName name="상부" localSheetId="15">#REF!</definedName>
    <definedName name="상부" localSheetId="10">#REF!</definedName>
    <definedName name="상부" localSheetId="7">#REF!</definedName>
    <definedName name="상부" localSheetId="11">#REF!</definedName>
    <definedName name="상부">#REF!</definedName>
    <definedName name="상부1" localSheetId="8">#REF!</definedName>
    <definedName name="상부1" localSheetId="12">#REF!</definedName>
    <definedName name="상부1" localSheetId="15">#REF!</definedName>
    <definedName name="상부1" localSheetId="10">#REF!</definedName>
    <definedName name="상부1" localSheetId="7">#REF!</definedName>
    <definedName name="상부1" localSheetId="11">#REF!</definedName>
    <definedName name="상부1">#REF!</definedName>
    <definedName name="상부2" localSheetId="8">#REF!</definedName>
    <definedName name="상부2" localSheetId="12">#REF!</definedName>
    <definedName name="상부2" localSheetId="15">#REF!</definedName>
    <definedName name="상부2" localSheetId="10">#REF!</definedName>
    <definedName name="상부2" localSheetId="7">#REF!</definedName>
    <definedName name="상부2" localSheetId="11">#REF!</definedName>
    <definedName name="상부2">#REF!</definedName>
    <definedName name="상수도공" localSheetId="8">#REF!</definedName>
    <definedName name="상수도공" localSheetId="12">#REF!</definedName>
    <definedName name="상수도공" localSheetId="15">#REF!</definedName>
    <definedName name="상수도공" localSheetId="10">#REF!</definedName>
    <definedName name="상수도공" localSheetId="7">#REF!</definedName>
    <definedName name="상수도공" localSheetId="11">#REF!</definedName>
    <definedName name="상수도공">#REF!</definedName>
    <definedName name="상수도공집계표" localSheetId="8">#REF!</definedName>
    <definedName name="상수도공집계표" localSheetId="12">#REF!</definedName>
    <definedName name="상수도공집계표" localSheetId="15">#REF!</definedName>
    <definedName name="상수도공집계표" localSheetId="10">#REF!</definedName>
    <definedName name="상수도공집계표" localSheetId="7">#REF!</definedName>
    <definedName name="상수도공집계표" localSheetId="11">#REF!</definedName>
    <definedName name="상수도공집계표">#REF!</definedName>
    <definedName name="상호">OFFSET([12]data!$A$2,0,0,COUNTA([12]data!$A$1:$A$65536)-1,1)</definedName>
    <definedName name="새공통" localSheetId="10" hidden="1">{#N/A,#N/A,FALSE,"이태원철근"}</definedName>
    <definedName name="새공통" hidden="1">{#N/A,#N/A,FALSE,"이태원철근"}</definedName>
    <definedName name="새이름" localSheetId="8" hidden="1">#REF!</definedName>
    <definedName name="새이름" localSheetId="12" hidden="1">#REF!</definedName>
    <definedName name="새이름" localSheetId="15" hidden="1">#REF!</definedName>
    <definedName name="새이름" hidden="1">#REF!</definedName>
    <definedName name="샷_시_공" localSheetId="8">#REF!</definedName>
    <definedName name="샷_시_공" localSheetId="12">#REF!</definedName>
    <definedName name="샷_시_공" localSheetId="15">#REF!</definedName>
    <definedName name="샷_시_공" localSheetId="10">#REF!</definedName>
    <definedName name="샷_시_공" localSheetId="7">#REF!</definedName>
    <definedName name="샷_시_공" localSheetId="11">#REF!</definedName>
    <definedName name="샷_시_공">#REF!</definedName>
    <definedName name="샷시공001" localSheetId="8">#REF!</definedName>
    <definedName name="샷시공001" localSheetId="12">#REF!</definedName>
    <definedName name="샷시공001" localSheetId="15">#REF!</definedName>
    <definedName name="샷시공001" localSheetId="10">#REF!</definedName>
    <definedName name="샷시공001" localSheetId="7">#REF!</definedName>
    <definedName name="샷시공001" localSheetId="11">#REF!</definedName>
    <definedName name="샷시공001">#REF!</definedName>
    <definedName name="샷시공002" localSheetId="8">#REF!</definedName>
    <definedName name="샷시공002" localSheetId="12">#REF!</definedName>
    <definedName name="샷시공002" localSheetId="15">#REF!</definedName>
    <definedName name="샷시공002" localSheetId="10">#REF!</definedName>
    <definedName name="샷시공002" localSheetId="7">#REF!</definedName>
    <definedName name="샷시공002" localSheetId="11">#REF!</definedName>
    <definedName name="샷시공002">#REF!</definedName>
    <definedName name="샷시공011" localSheetId="8">#REF!</definedName>
    <definedName name="샷시공011" localSheetId="12">#REF!</definedName>
    <definedName name="샷시공011" localSheetId="15">#REF!</definedName>
    <definedName name="샷시공011" localSheetId="10">#REF!</definedName>
    <definedName name="샷시공011" localSheetId="7">#REF!</definedName>
    <definedName name="샷시공011" localSheetId="11">#REF!</definedName>
    <definedName name="샷시공011">#REF!</definedName>
    <definedName name="샷시공982" localSheetId="8">#REF!</definedName>
    <definedName name="샷시공982" localSheetId="12">#REF!</definedName>
    <definedName name="샷시공982" localSheetId="15">#REF!</definedName>
    <definedName name="샷시공982" localSheetId="10">#REF!</definedName>
    <definedName name="샷시공982" localSheetId="7">#REF!</definedName>
    <definedName name="샷시공982" localSheetId="11">#REF!</definedName>
    <definedName name="샷시공982">#REF!</definedName>
    <definedName name="샷시공991" localSheetId="8">#REF!</definedName>
    <definedName name="샷시공991" localSheetId="12">#REF!</definedName>
    <definedName name="샷시공991" localSheetId="15">#REF!</definedName>
    <definedName name="샷시공991" localSheetId="10">#REF!</definedName>
    <definedName name="샷시공991" localSheetId="7">#REF!</definedName>
    <definedName name="샷시공991" localSheetId="11">#REF!</definedName>
    <definedName name="샷시공991">#REF!</definedName>
    <definedName name="샷시공992" localSheetId="8">#REF!</definedName>
    <definedName name="샷시공992" localSheetId="12">#REF!</definedName>
    <definedName name="샷시공992" localSheetId="15">#REF!</definedName>
    <definedName name="샷시공992" localSheetId="10">#REF!</definedName>
    <definedName name="샷시공992" localSheetId="7">#REF!</definedName>
    <definedName name="샷시공992" localSheetId="11">#REF!</definedName>
    <definedName name="샷시공992">#REF!</definedName>
    <definedName name="서양측백H3.0" localSheetId="8">#REF!</definedName>
    <definedName name="서양측백H3.0" localSheetId="12">#REF!</definedName>
    <definedName name="서양측백H3.0" localSheetId="15">#REF!</definedName>
    <definedName name="서양측백H3.0" localSheetId="10">#REF!</definedName>
    <definedName name="서양측백H3.0" localSheetId="7">#REF!</definedName>
    <definedName name="서양측백H3.0" localSheetId="11">#REF!</definedName>
    <definedName name="서양측백H3.0">#REF!</definedName>
    <definedName name="석_공" localSheetId="8">#REF!</definedName>
    <definedName name="석_공" localSheetId="12">#REF!</definedName>
    <definedName name="석_공" localSheetId="15">#REF!</definedName>
    <definedName name="석_공" localSheetId="10">#REF!</definedName>
    <definedName name="석_공" localSheetId="7">#REF!</definedName>
    <definedName name="석_공" localSheetId="11">#REF!</definedName>
    <definedName name="석_공">#REF!</definedName>
    <definedName name="석공001" localSheetId="8">#REF!</definedName>
    <definedName name="석공001" localSheetId="12">#REF!</definedName>
    <definedName name="석공001" localSheetId="15">#REF!</definedName>
    <definedName name="석공001" localSheetId="10">#REF!</definedName>
    <definedName name="석공001" localSheetId="7">#REF!</definedName>
    <definedName name="석공001" localSheetId="11">#REF!</definedName>
    <definedName name="석공001">#REF!</definedName>
    <definedName name="석공002" localSheetId="8">#REF!</definedName>
    <definedName name="석공002" localSheetId="12">#REF!</definedName>
    <definedName name="석공002" localSheetId="15">#REF!</definedName>
    <definedName name="석공002" localSheetId="10">#REF!</definedName>
    <definedName name="석공002" localSheetId="7">#REF!</definedName>
    <definedName name="석공002" localSheetId="11">#REF!</definedName>
    <definedName name="석공002">#REF!</definedName>
    <definedName name="석공011" localSheetId="8">#REF!</definedName>
    <definedName name="석공011" localSheetId="12">#REF!</definedName>
    <definedName name="석공011" localSheetId="15">#REF!</definedName>
    <definedName name="석공011" localSheetId="10">#REF!</definedName>
    <definedName name="석공011" localSheetId="7">#REF!</definedName>
    <definedName name="석공011" localSheetId="11">#REF!</definedName>
    <definedName name="석공011">#REF!</definedName>
    <definedName name="석공982" localSheetId="8">#REF!</definedName>
    <definedName name="석공982" localSheetId="12">#REF!</definedName>
    <definedName name="석공982" localSheetId="15">#REF!</definedName>
    <definedName name="석공982" localSheetId="10">#REF!</definedName>
    <definedName name="석공982" localSheetId="7">#REF!</definedName>
    <definedName name="석공982" localSheetId="11">#REF!</definedName>
    <definedName name="석공982">#REF!</definedName>
    <definedName name="석공991" localSheetId="8">#REF!</definedName>
    <definedName name="석공991" localSheetId="12">#REF!</definedName>
    <definedName name="석공991" localSheetId="15">#REF!</definedName>
    <definedName name="석공991" localSheetId="10">#REF!</definedName>
    <definedName name="석공991" localSheetId="7">#REF!</definedName>
    <definedName name="석공991" localSheetId="11">#REF!</definedName>
    <definedName name="석공991">#REF!</definedName>
    <definedName name="석공992" localSheetId="8">#REF!</definedName>
    <definedName name="석공992" localSheetId="12">#REF!</definedName>
    <definedName name="석공992" localSheetId="15">#REF!</definedName>
    <definedName name="석공992" localSheetId="10">#REF!</definedName>
    <definedName name="석공992" localSheetId="7">#REF!</definedName>
    <definedName name="석공992" localSheetId="11">#REF!</definedName>
    <definedName name="석공992">#REF!</definedName>
    <definedName name="석조각공001" localSheetId="8">#REF!</definedName>
    <definedName name="석조각공001" localSheetId="12">#REF!</definedName>
    <definedName name="석조각공001" localSheetId="15">#REF!</definedName>
    <definedName name="석조각공001" localSheetId="10">#REF!</definedName>
    <definedName name="석조각공001" localSheetId="7">#REF!</definedName>
    <definedName name="석조각공001" localSheetId="11">#REF!</definedName>
    <definedName name="석조각공001">#REF!</definedName>
    <definedName name="석조각공002" localSheetId="8">#REF!</definedName>
    <definedName name="석조각공002" localSheetId="12">#REF!</definedName>
    <definedName name="석조각공002" localSheetId="15">#REF!</definedName>
    <definedName name="석조각공002" localSheetId="10">#REF!</definedName>
    <definedName name="석조각공002" localSheetId="7">#REF!</definedName>
    <definedName name="석조각공002" localSheetId="11">#REF!</definedName>
    <definedName name="석조각공002">#REF!</definedName>
    <definedName name="석조각공011" localSheetId="8">#REF!</definedName>
    <definedName name="석조각공011" localSheetId="12">#REF!</definedName>
    <definedName name="석조각공011" localSheetId="15">#REF!</definedName>
    <definedName name="석조각공011" localSheetId="10">#REF!</definedName>
    <definedName name="석조각공011" localSheetId="7">#REF!</definedName>
    <definedName name="석조각공011" localSheetId="11">#REF!</definedName>
    <definedName name="석조각공011">#REF!</definedName>
    <definedName name="석조각공982" localSheetId="8">#REF!</definedName>
    <definedName name="석조각공982" localSheetId="12">#REF!</definedName>
    <definedName name="석조각공982" localSheetId="15">#REF!</definedName>
    <definedName name="석조각공982" localSheetId="10">#REF!</definedName>
    <definedName name="석조각공982" localSheetId="7">#REF!</definedName>
    <definedName name="석조각공982" localSheetId="11">#REF!</definedName>
    <definedName name="석조각공982">#REF!</definedName>
    <definedName name="석조각공991" localSheetId="8">#REF!</definedName>
    <definedName name="석조각공991" localSheetId="12">#REF!</definedName>
    <definedName name="석조각공991" localSheetId="15">#REF!</definedName>
    <definedName name="석조각공991" localSheetId="10">#REF!</definedName>
    <definedName name="석조각공991" localSheetId="7">#REF!</definedName>
    <definedName name="석조각공991" localSheetId="11">#REF!</definedName>
    <definedName name="석조각공991">#REF!</definedName>
    <definedName name="석조각공992" localSheetId="8">#REF!</definedName>
    <definedName name="석조각공992" localSheetId="12">#REF!</definedName>
    <definedName name="석조각공992" localSheetId="15">#REF!</definedName>
    <definedName name="석조각공992" localSheetId="10">#REF!</definedName>
    <definedName name="석조각공992" localSheetId="7">#REF!</definedName>
    <definedName name="석조각공992" localSheetId="11">#REF!</definedName>
    <definedName name="석조각공992">#REF!</definedName>
    <definedName name="선관" localSheetId="8">#REF!</definedName>
    <definedName name="선관" localSheetId="12">#REF!</definedName>
    <definedName name="선관" localSheetId="15">#REF!</definedName>
    <definedName name="선관" localSheetId="10">#REF!</definedName>
    <definedName name="선관" localSheetId="7">#REF!</definedName>
    <definedName name="선관" localSheetId="11">#REF!</definedName>
    <definedName name="선관">#REF!</definedName>
    <definedName name="선로신설" localSheetId="8">#REF!</definedName>
    <definedName name="선로신설" localSheetId="12">#REF!</definedName>
    <definedName name="선로신설" localSheetId="15">#REF!</definedName>
    <definedName name="선로신설" localSheetId="10">#REF!</definedName>
    <definedName name="선로신설" localSheetId="7">#REF!</definedName>
    <definedName name="선로신설" localSheetId="11">#REF!</definedName>
    <definedName name="선로신설">#REF!</definedName>
    <definedName name="선로철거" localSheetId="8">#REF!</definedName>
    <definedName name="선로철거" localSheetId="12">#REF!</definedName>
    <definedName name="선로철거" localSheetId="15">#REF!</definedName>
    <definedName name="선로철거" localSheetId="10">#REF!</definedName>
    <definedName name="선로철거" localSheetId="7">#REF!</definedName>
    <definedName name="선로철거" localSheetId="11">#REF!</definedName>
    <definedName name="선로철거">#REF!</definedName>
    <definedName name="선부001" localSheetId="8">#REF!</definedName>
    <definedName name="선부001" localSheetId="12">#REF!</definedName>
    <definedName name="선부001" localSheetId="15">#REF!</definedName>
    <definedName name="선부001" localSheetId="10">#REF!</definedName>
    <definedName name="선부001" localSheetId="7">#REF!</definedName>
    <definedName name="선부001" localSheetId="11">#REF!</definedName>
    <definedName name="선부001">#REF!</definedName>
    <definedName name="선부002" localSheetId="8">#REF!</definedName>
    <definedName name="선부002" localSheetId="12">#REF!</definedName>
    <definedName name="선부002" localSheetId="15">#REF!</definedName>
    <definedName name="선부002" localSheetId="10">#REF!</definedName>
    <definedName name="선부002" localSheetId="7">#REF!</definedName>
    <definedName name="선부002" localSheetId="11">#REF!</definedName>
    <definedName name="선부002">#REF!</definedName>
    <definedName name="선부011" localSheetId="8">#REF!</definedName>
    <definedName name="선부011" localSheetId="12">#REF!</definedName>
    <definedName name="선부011" localSheetId="15">#REF!</definedName>
    <definedName name="선부011" localSheetId="10">#REF!</definedName>
    <definedName name="선부011" localSheetId="7">#REF!</definedName>
    <definedName name="선부011" localSheetId="11">#REF!</definedName>
    <definedName name="선부011">#REF!</definedName>
    <definedName name="선부982" localSheetId="8">#REF!</definedName>
    <definedName name="선부982" localSheetId="12">#REF!</definedName>
    <definedName name="선부982" localSheetId="15">#REF!</definedName>
    <definedName name="선부982" localSheetId="10">#REF!</definedName>
    <definedName name="선부982" localSheetId="7">#REF!</definedName>
    <definedName name="선부982" localSheetId="11">#REF!</definedName>
    <definedName name="선부982">#REF!</definedName>
    <definedName name="선부991" localSheetId="8">#REF!</definedName>
    <definedName name="선부991" localSheetId="12">#REF!</definedName>
    <definedName name="선부991" localSheetId="15">#REF!</definedName>
    <definedName name="선부991" localSheetId="10">#REF!</definedName>
    <definedName name="선부991" localSheetId="7">#REF!</definedName>
    <definedName name="선부991" localSheetId="11">#REF!</definedName>
    <definedName name="선부991">#REF!</definedName>
    <definedName name="선부992" localSheetId="8">#REF!</definedName>
    <definedName name="선부992" localSheetId="12">#REF!</definedName>
    <definedName name="선부992" localSheetId="15">#REF!</definedName>
    <definedName name="선부992" localSheetId="10">#REF!</definedName>
    <definedName name="선부992" localSheetId="7">#REF!</definedName>
    <definedName name="선부992" localSheetId="11">#REF!</definedName>
    <definedName name="선부992">#REF!</definedName>
    <definedName name="설계" localSheetId="8">#REF!</definedName>
    <definedName name="설계" localSheetId="12">#REF!</definedName>
    <definedName name="설계" localSheetId="15">#REF!</definedName>
    <definedName name="설계" localSheetId="10">#REF!</definedName>
    <definedName name="설계" localSheetId="7">#REF!</definedName>
    <definedName name="설계" localSheetId="11">#REF!</definedName>
    <definedName name="설계">#REF!</definedName>
    <definedName name="설계_342427000감리_862426000__5" localSheetId="8">#REF!</definedName>
    <definedName name="설계_342427000감리_862426000__5" localSheetId="12">#REF!</definedName>
    <definedName name="설계_342427000감리_862426000__5" localSheetId="15">#REF!</definedName>
    <definedName name="설계_342427000감리_862426000__5" localSheetId="10">#REF!</definedName>
    <definedName name="설계_342427000감리_862426000__5" localSheetId="7">#REF!</definedName>
    <definedName name="설계_342427000감리_862426000__5" localSheetId="11">#REF!</definedName>
    <definedName name="설계_342427000감리_862426000__5">#REF!</definedName>
    <definedName name="설계내역" localSheetId="8">#REF!</definedName>
    <definedName name="설계내역" localSheetId="12">#REF!</definedName>
    <definedName name="설계내역" localSheetId="15">#REF!</definedName>
    <definedName name="설계내역" localSheetId="10">#REF!</definedName>
    <definedName name="설계내역" localSheetId="7">#REF!</definedName>
    <definedName name="설계내역" localSheetId="11">#REF!</definedName>
    <definedName name="설계내역">#REF!</definedName>
    <definedName name="설계단면력요약.SAP90Work" localSheetId="22">노임!설계단면력요약.SAP90Work</definedName>
    <definedName name="설계단면력요약.SAP90Work" localSheetId="18">신규단산!설계단면력요약.SAP90Work</definedName>
    <definedName name="설계단면력요약.SAP90Work" localSheetId="23">'자재(사급자재)'!설계단면력요약.SAP90Work</definedName>
    <definedName name="설계단면력요약.SAP90Work" localSheetId="21">중기기초자료!설계단면력요약.SAP90Work</definedName>
    <definedName name="설계단면력요약.SAP90Work" localSheetId="20">중기사용료!설계단면력요약.SAP90Work</definedName>
    <definedName name="설계단면력요약.SAP90Work" localSheetId="19">중기사용료목록!설계단면력요약.SAP90Work</definedName>
    <definedName name="설계단면력요약.SAP90Work" localSheetId="26">중기전역변수!설계단면력요약.SAP90Work</definedName>
    <definedName name="설계단면력요약.SAP90Work">[0]!설계단면력요약.SAP90Work</definedName>
    <definedName name="설계서간지" localSheetId="8">#REF!</definedName>
    <definedName name="설계서간지" localSheetId="12">#REF!</definedName>
    <definedName name="설계서간지" localSheetId="15">#REF!</definedName>
    <definedName name="설계서간지" localSheetId="10">#REF!</definedName>
    <definedName name="설계서간지" localSheetId="7">#REF!</definedName>
    <definedName name="설계서간지" localSheetId="11">#REF!</definedName>
    <definedName name="설계서간지">#REF!</definedName>
    <definedName name="설계설명서2" hidden="1">{#N/A,#N/A,FALSE,"전력간선"}</definedName>
    <definedName name="설계설명서3" hidden="1">{#N/A,#N/A,FALSE,"전력간선"}</definedName>
    <definedName name="설계설명서4" hidden="1">{#N/A,#N/A,FALSE,"전력간선"}</definedName>
    <definedName name="설계속도" localSheetId="9">#REF!</definedName>
    <definedName name="설계속도" localSheetId="13">#REF!</definedName>
    <definedName name="설계속도" localSheetId="8">#REF!</definedName>
    <definedName name="설계속도" localSheetId="12">#REF!</definedName>
    <definedName name="설계속도" localSheetId="15">#REF!</definedName>
    <definedName name="설계속도" localSheetId="10">#REF!</definedName>
    <definedName name="설계속도" localSheetId="7">#REF!</definedName>
    <definedName name="설계속도" localSheetId="11">#REF!</definedName>
    <definedName name="설계속도">#REF!</definedName>
    <definedName name="설비" localSheetId="22" hidden="1">{#N/A,#N/A,TRUE,"960318-1";#N/A,#N/A,TRUE,"960318-2";#N/A,#N/A,TRUE,"960318-3"}</definedName>
    <definedName name="설비" localSheetId="18" hidden="1">{#N/A,#N/A,TRUE,"960318-1";#N/A,#N/A,TRUE,"960318-2";#N/A,#N/A,TRUE,"960318-3"}</definedName>
    <definedName name="설비" localSheetId="17" hidden="1">{#N/A,#N/A,TRUE,"960318-1";#N/A,#N/A,TRUE,"960318-2";#N/A,#N/A,TRUE,"960318-3"}</definedName>
    <definedName name="설비" localSheetId="10" hidden="1">{#N/A,#N/A,FALSE,"이태원철근"}</definedName>
    <definedName name="설비" localSheetId="23" hidden="1">{#N/A,#N/A,TRUE,"960318-1";#N/A,#N/A,TRUE,"960318-2";#N/A,#N/A,TRUE,"960318-3"}</definedName>
    <definedName name="설비" localSheetId="21" hidden="1">{#N/A,#N/A,TRUE,"960318-1";#N/A,#N/A,TRUE,"960318-2";#N/A,#N/A,TRUE,"960318-3"}</definedName>
    <definedName name="설비" localSheetId="20" hidden="1">{#N/A,#N/A,TRUE,"960318-1";#N/A,#N/A,TRUE,"960318-2";#N/A,#N/A,TRUE,"960318-3"}</definedName>
    <definedName name="설비" localSheetId="19" hidden="1">{#N/A,#N/A,TRUE,"960318-1";#N/A,#N/A,TRUE,"960318-2";#N/A,#N/A,TRUE,"960318-3"}</definedName>
    <definedName name="설비" localSheetId="26" hidden="1">{#N/A,#N/A,TRUE,"960318-1";#N/A,#N/A,TRUE,"960318-2";#N/A,#N/A,TRUE,"960318-3"}</definedName>
    <definedName name="설비" hidden="1">{#N/A,#N/A,FALSE,"이태원철근"}</definedName>
    <definedName name="설비1" localSheetId="22" hidden="1">{#N/A,#N/A,TRUE,"960318-1";#N/A,#N/A,TRUE,"960318-2";#N/A,#N/A,TRUE,"960318-3"}</definedName>
    <definedName name="설비1" localSheetId="18" hidden="1">{#N/A,#N/A,TRUE,"960318-1";#N/A,#N/A,TRUE,"960318-2";#N/A,#N/A,TRUE,"960318-3"}</definedName>
    <definedName name="설비1" localSheetId="17" hidden="1">{#N/A,#N/A,TRUE,"960318-1";#N/A,#N/A,TRUE,"960318-2";#N/A,#N/A,TRUE,"960318-3"}</definedName>
    <definedName name="설비1" localSheetId="23" hidden="1">{#N/A,#N/A,TRUE,"960318-1";#N/A,#N/A,TRUE,"960318-2";#N/A,#N/A,TRUE,"960318-3"}</definedName>
    <definedName name="설비1" localSheetId="21" hidden="1">{#N/A,#N/A,TRUE,"960318-1";#N/A,#N/A,TRUE,"960318-2";#N/A,#N/A,TRUE,"960318-3"}</definedName>
    <definedName name="설비1" localSheetId="20" hidden="1">{#N/A,#N/A,TRUE,"960318-1";#N/A,#N/A,TRUE,"960318-2";#N/A,#N/A,TRUE,"960318-3"}</definedName>
    <definedName name="설비1" localSheetId="19" hidden="1">{#N/A,#N/A,TRUE,"960318-1";#N/A,#N/A,TRUE,"960318-2";#N/A,#N/A,TRUE,"960318-3"}</definedName>
    <definedName name="설비1" localSheetId="26" hidden="1">{#N/A,#N/A,TRUE,"960318-1";#N/A,#N/A,TRUE,"960318-2";#N/A,#N/A,TRUE,"960318-3"}</definedName>
    <definedName name="설비1" hidden="1">{#N/A,#N/A,TRUE,"960318-1";#N/A,#N/A,TRUE,"960318-2";#N/A,#N/A,TRUE,"960318-3"}</definedName>
    <definedName name="성도" localSheetId="22" hidden="1">{#N/A,#N/A,TRUE,"960318-1";#N/A,#N/A,TRUE,"960318-2";#N/A,#N/A,TRUE,"960318-3"}</definedName>
    <definedName name="성도" localSheetId="18" hidden="1">{#N/A,#N/A,TRUE,"960318-1";#N/A,#N/A,TRUE,"960318-2";#N/A,#N/A,TRUE,"960318-3"}</definedName>
    <definedName name="성도" localSheetId="17" hidden="1">{#N/A,#N/A,TRUE,"960318-1";#N/A,#N/A,TRUE,"960318-2";#N/A,#N/A,TRUE,"960318-3"}</definedName>
    <definedName name="성도" localSheetId="23" hidden="1">{#N/A,#N/A,TRUE,"960318-1";#N/A,#N/A,TRUE,"960318-2";#N/A,#N/A,TRUE,"960318-3"}</definedName>
    <definedName name="성도" localSheetId="21" hidden="1">{#N/A,#N/A,TRUE,"960318-1";#N/A,#N/A,TRUE,"960318-2";#N/A,#N/A,TRUE,"960318-3"}</definedName>
    <definedName name="성도" localSheetId="20" hidden="1">{#N/A,#N/A,TRUE,"960318-1";#N/A,#N/A,TRUE,"960318-2";#N/A,#N/A,TRUE,"960318-3"}</definedName>
    <definedName name="성도" localSheetId="19" hidden="1">{#N/A,#N/A,TRUE,"960318-1";#N/A,#N/A,TRUE,"960318-2";#N/A,#N/A,TRUE,"960318-3"}</definedName>
    <definedName name="성도" localSheetId="26" hidden="1">{#N/A,#N/A,TRUE,"960318-1";#N/A,#N/A,TRUE,"960318-2";#N/A,#N/A,TRUE,"960318-3"}</definedName>
    <definedName name="성도" hidden="1">{#N/A,#N/A,TRUE,"960318-1";#N/A,#N/A,TRUE,"960318-2";#N/A,#N/A,TRUE,"960318-3"}</definedName>
    <definedName name="소갑" localSheetId="8">#REF!</definedName>
    <definedName name="소갑" localSheetId="12">#REF!</definedName>
    <definedName name="소갑" localSheetId="15">#REF!</definedName>
    <definedName name="소갑" localSheetId="10">#REF!</definedName>
    <definedName name="소갑" localSheetId="7">#REF!</definedName>
    <definedName name="소갑" localSheetId="11">#REF!</definedName>
    <definedName name="소갑">#REF!</definedName>
    <definedName name="소개소" localSheetId="9">#REF!</definedName>
    <definedName name="소개소" localSheetId="13">#REF!</definedName>
    <definedName name="소개소" localSheetId="8">#REF!</definedName>
    <definedName name="소개소" localSheetId="12">#REF!</definedName>
    <definedName name="소개소" localSheetId="15">#REF!</definedName>
    <definedName name="소개소" localSheetId="10">#REF!</definedName>
    <definedName name="소개소" localSheetId="7">#REF!</definedName>
    <definedName name="소개소" localSheetId="11">#REF!</definedName>
    <definedName name="소개소">#REF!</definedName>
    <definedName name="소계" localSheetId="8">#REF!</definedName>
    <definedName name="소계" localSheetId="12">#REF!</definedName>
    <definedName name="소계" localSheetId="15">#REF!</definedName>
    <definedName name="소계" localSheetId="10">#REF!</definedName>
    <definedName name="소계" localSheetId="7">#REF!</definedName>
    <definedName name="소계" localSheetId="11">#REF!</definedName>
    <definedName name="소계">#REF!</definedName>
    <definedName name="소관경" localSheetId="9">#REF!</definedName>
    <definedName name="소관경" localSheetId="13">#REF!</definedName>
    <definedName name="소관경" localSheetId="8">#REF!</definedName>
    <definedName name="소관경" localSheetId="12">#REF!</definedName>
    <definedName name="소관경" localSheetId="15">#REF!</definedName>
    <definedName name="소관경" localSheetId="10">#REF!</definedName>
    <definedName name="소관경" localSheetId="7">#REF!</definedName>
    <definedName name="소관경" localSheetId="11">#REF!</definedName>
    <definedName name="소관경">#REF!</definedName>
    <definedName name="소나무" localSheetId="8">#REF!</definedName>
    <definedName name="소나무" localSheetId="12">#REF!</definedName>
    <definedName name="소나무" localSheetId="15">#REF!</definedName>
    <definedName name="소나무" localSheetId="10">#REF!</definedName>
    <definedName name="소나무" localSheetId="7">#REF!</definedName>
    <definedName name="소나무" localSheetId="11">#REF!</definedName>
    <definedName name="소나무">#REF!</definedName>
    <definedName name="소나무H2.5" localSheetId="8">#REF!</definedName>
    <definedName name="소나무H2.5" localSheetId="12">#REF!</definedName>
    <definedName name="소나무H2.5" localSheetId="15">#REF!</definedName>
    <definedName name="소나무H2.5" localSheetId="10">#REF!</definedName>
    <definedName name="소나무H2.5" localSheetId="7">#REF!</definedName>
    <definedName name="소나무H2.5" localSheetId="11">#REF!</definedName>
    <definedName name="소나무H2.5">#REF!</definedName>
    <definedName name="소나무H3.0" localSheetId="8">#REF!</definedName>
    <definedName name="소나무H3.0" localSheetId="12">#REF!</definedName>
    <definedName name="소나무H3.0" localSheetId="15">#REF!</definedName>
    <definedName name="소나무H3.0" localSheetId="10">#REF!</definedName>
    <definedName name="소나무H3.0" localSheetId="7">#REF!</definedName>
    <definedName name="소나무H3.0" localSheetId="11">#REF!</definedName>
    <definedName name="소나무H3.0">#REF!</definedName>
    <definedName name="소나무H4.0" localSheetId="8">#REF!</definedName>
    <definedName name="소나무H4.0" localSheetId="12">#REF!</definedName>
    <definedName name="소나무H4.0" localSheetId="15">#REF!</definedName>
    <definedName name="소나무H4.0" localSheetId="10">#REF!</definedName>
    <definedName name="소나무H4.0" localSheetId="7">#REF!</definedName>
    <definedName name="소나무H4.0" localSheetId="11">#REF!</definedName>
    <definedName name="소나무H4.0">#REF!</definedName>
    <definedName name="소나무H5.0" localSheetId="8">#REF!</definedName>
    <definedName name="소나무H5.0" localSheetId="12">#REF!</definedName>
    <definedName name="소나무H5.0" localSheetId="15">#REF!</definedName>
    <definedName name="소나무H5.0" localSheetId="10">#REF!</definedName>
    <definedName name="소나무H5.0" localSheetId="7">#REF!</definedName>
    <definedName name="소나무H5.0" localSheetId="11">#REF!</definedName>
    <definedName name="소나무H5.0">#REF!</definedName>
    <definedName name="소일위대가1" localSheetId="8">#REF!</definedName>
    <definedName name="소일위대가1" localSheetId="12">#REF!</definedName>
    <definedName name="소일위대가1" localSheetId="15">#REF!</definedName>
    <definedName name="소일위대가1" localSheetId="10">#REF!</definedName>
    <definedName name="소일위대가1" localSheetId="7">#REF!</definedName>
    <definedName name="소일위대가1" localSheetId="11">#REF!</definedName>
    <definedName name="소일위대가1">#REF!</definedName>
    <definedName name="송전전공001" localSheetId="8">#REF!</definedName>
    <definedName name="송전전공001" localSheetId="12">#REF!</definedName>
    <definedName name="송전전공001" localSheetId="15">#REF!</definedName>
    <definedName name="송전전공001" localSheetId="10">#REF!</definedName>
    <definedName name="송전전공001" localSheetId="7">#REF!</definedName>
    <definedName name="송전전공001" localSheetId="11">#REF!</definedName>
    <definedName name="송전전공001">#REF!</definedName>
    <definedName name="송전전공002" localSheetId="8">#REF!</definedName>
    <definedName name="송전전공002" localSheetId="12">#REF!</definedName>
    <definedName name="송전전공002" localSheetId="15">#REF!</definedName>
    <definedName name="송전전공002" localSheetId="10">#REF!</definedName>
    <definedName name="송전전공002" localSheetId="7">#REF!</definedName>
    <definedName name="송전전공002" localSheetId="11">#REF!</definedName>
    <definedName name="송전전공002">#REF!</definedName>
    <definedName name="송전전공011" localSheetId="8">#REF!</definedName>
    <definedName name="송전전공011" localSheetId="12">#REF!</definedName>
    <definedName name="송전전공011" localSheetId="15">#REF!</definedName>
    <definedName name="송전전공011" localSheetId="10">#REF!</definedName>
    <definedName name="송전전공011" localSheetId="7">#REF!</definedName>
    <definedName name="송전전공011" localSheetId="11">#REF!</definedName>
    <definedName name="송전전공011">#REF!</definedName>
    <definedName name="송전전공982" localSheetId="8">#REF!</definedName>
    <definedName name="송전전공982" localSheetId="12">#REF!</definedName>
    <definedName name="송전전공982" localSheetId="15">#REF!</definedName>
    <definedName name="송전전공982" localSheetId="10">#REF!</definedName>
    <definedName name="송전전공982" localSheetId="7">#REF!</definedName>
    <definedName name="송전전공982" localSheetId="11">#REF!</definedName>
    <definedName name="송전전공982">#REF!</definedName>
    <definedName name="송전전공991" localSheetId="8">#REF!</definedName>
    <definedName name="송전전공991" localSheetId="12">#REF!</definedName>
    <definedName name="송전전공991" localSheetId="15">#REF!</definedName>
    <definedName name="송전전공991" localSheetId="10">#REF!</definedName>
    <definedName name="송전전공991" localSheetId="7">#REF!</definedName>
    <definedName name="송전전공991" localSheetId="11">#REF!</definedName>
    <definedName name="송전전공991">#REF!</definedName>
    <definedName name="송전전공992" localSheetId="8">#REF!</definedName>
    <definedName name="송전전공992" localSheetId="12">#REF!</definedName>
    <definedName name="송전전공992" localSheetId="15">#REF!</definedName>
    <definedName name="송전전공992" localSheetId="10">#REF!</definedName>
    <definedName name="송전전공992" localSheetId="7">#REF!</definedName>
    <definedName name="송전전공992" localSheetId="11">#REF!</definedName>
    <definedName name="송전전공992">#REF!</definedName>
    <definedName name="송전환선전공011" localSheetId="8">#REF!</definedName>
    <definedName name="송전환선전공011" localSheetId="12">#REF!</definedName>
    <definedName name="송전환선전공011" localSheetId="15">#REF!</definedName>
    <definedName name="송전환선전공011" localSheetId="10">#REF!</definedName>
    <definedName name="송전환선전공011" localSheetId="7">#REF!</definedName>
    <definedName name="송전환선전공011" localSheetId="11">#REF!</definedName>
    <definedName name="송전환선전공011">#REF!</definedName>
    <definedName name="송전활선전공001" localSheetId="8">#REF!</definedName>
    <definedName name="송전활선전공001" localSheetId="12">#REF!</definedName>
    <definedName name="송전활선전공001" localSheetId="15">#REF!</definedName>
    <definedName name="송전활선전공001" localSheetId="10">#REF!</definedName>
    <definedName name="송전활선전공001" localSheetId="7">#REF!</definedName>
    <definedName name="송전활선전공001" localSheetId="11">#REF!</definedName>
    <definedName name="송전활선전공001">#REF!</definedName>
    <definedName name="송전활선전공002" localSheetId="8">#REF!</definedName>
    <definedName name="송전활선전공002" localSheetId="12">#REF!</definedName>
    <definedName name="송전활선전공002" localSheetId="15">#REF!</definedName>
    <definedName name="송전활선전공002" localSheetId="10">#REF!</definedName>
    <definedName name="송전활선전공002" localSheetId="7">#REF!</definedName>
    <definedName name="송전활선전공002" localSheetId="11">#REF!</definedName>
    <definedName name="송전활선전공002">#REF!</definedName>
    <definedName name="송전활선전공982" localSheetId="8">#REF!</definedName>
    <definedName name="송전활선전공982" localSheetId="12">#REF!</definedName>
    <definedName name="송전활선전공982" localSheetId="15">#REF!</definedName>
    <definedName name="송전활선전공982" localSheetId="10">#REF!</definedName>
    <definedName name="송전활선전공982" localSheetId="7">#REF!</definedName>
    <definedName name="송전활선전공982" localSheetId="11">#REF!</definedName>
    <definedName name="송전활선전공982">#REF!</definedName>
    <definedName name="송전활선전공991" localSheetId="8">#REF!</definedName>
    <definedName name="송전활선전공991" localSheetId="12">#REF!</definedName>
    <definedName name="송전활선전공991" localSheetId="15">#REF!</definedName>
    <definedName name="송전활선전공991" localSheetId="10">#REF!</definedName>
    <definedName name="송전활선전공991" localSheetId="7">#REF!</definedName>
    <definedName name="송전활선전공991" localSheetId="11">#REF!</definedName>
    <definedName name="송전활선전공991">#REF!</definedName>
    <definedName name="송전활선전공992" localSheetId="8">#REF!</definedName>
    <definedName name="송전활선전공992" localSheetId="12">#REF!</definedName>
    <definedName name="송전활선전공992" localSheetId="15">#REF!</definedName>
    <definedName name="송전활선전공992" localSheetId="10">#REF!</definedName>
    <definedName name="송전활선전공992" localSheetId="7">#REF!</definedName>
    <definedName name="송전활선전공992" localSheetId="11">#REF!</definedName>
    <definedName name="송전활선전공992">#REF!</definedName>
    <definedName name="수" localSheetId="8">#REF!</definedName>
    <definedName name="수" localSheetId="12">#REF!</definedName>
    <definedName name="수" localSheetId="15">#REF!</definedName>
    <definedName name="수" localSheetId="10">#REF!</definedName>
    <definedName name="수" localSheetId="7">#REF!</definedName>
    <definedName name="수" localSheetId="11">#REF!</definedName>
    <definedName name="수">#REF!</definedName>
    <definedName name="수____종" localSheetId="8">#REF!</definedName>
    <definedName name="수____종" localSheetId="12">#REF!</definedName>
    <definedName name="수____종" localSheetId="15">#REF!</definedName>
    <definedName name="수____종" localSheetId="10">#REF!</definedName>
    <definedName name="수____종" localSheetId="7">#REF!</definedName>
    <definedName name="수____종" localSheetId="11">#REF!</definedName>
    <definedName name="수____종">#REF!</definedName>
    <definedName name="수급인상호" localSheetId="8">#REF!</definedName>
    <definedName name="수급인상호" localSheetId="12">#REF!</definedName>
    <definedName name="수급인상호" localSheetId="15">#REF!</definedName>
    <definedName name="수급인상호" localSheetId="10">#REF!</definedName>
    <definedName name="수급인상호" localSheetId="7">#REF!</definedName>
    <definedName name="수급인상호" localSheetId="11">#REF!</definedName>
    <definedName name="수급인상호">#REF!</definedName>
    <definedName name="수급인성명" localSheetId="8">#REF!</definedName>
    <definedName name="수급인성명" localSheetId="12">#REF!</definedName>
    <definedName name="수급인성명" localSheetId="15">#REF!</definedName>
    <definedName name="수급인성명" localSheetId="10">#REF!</definedName>
    <definedName name="수급인성명" localSheetId="7">#REF!</definedName>
    <definedName name="수급인성명" localSheetId="11">#REF!</definedName>
    <definedName name="수급인성명">#REF!</definedName>
    <definedName name="수급인주소" localSheetId="8">#REF!</definedName>
    <definedName name="수급인주소" localSheetId="12">#REF!</definedName>
    <definedName name="수급인주소" localSheetId="15">#REF!</definedName>
    <definedName name="수급인주소" localSheetId="10">#REF!</definedName>
    <definedName name="수급인주소" localSheetId="7">#REF!</definedName>
    <definedName name="수급인주소" localSheetId="11">#REF!</definedName>
    <definedName name="수급인주소">#REF!</definedName>
    <definedName name="수량A" localSheetId="8">#REF!</definedName>
    <definedName name="수량A" localSheetId="12">#REF!</definedName>
    <definedName name="수량A" localSheetId="22">#REF!</definedName>
    <definedName name="수량A" localSheetId="18">#REF!</definedName>
    <definedName name="수량A" localSheetId="15">#REF!</definedName>
    <definedName name="수량A" localSheetId="21">#REF!</definedName>
    <definedName name="수량A" localSheetId="20">#REF!</definedName>
    <definedName name="수량A" localSheetId="19">#REF!</definedName>
    <definedName name="수량A" localSheetId="26">#REF!</definedName>
    <definedName name="수량A">#REF!</definedName>
    <definedName name="수량AC" localSheetId="8">#REF!</definedName>
    <definedName name="수량AC" localSheetId="12">#REF!</definedName>
    <definedName name="수량AC" localSheetId="22">#REF!</definedName>
    <definedName name="수량AC" localSheetId="18">#REF!</definedName>
    <definedName name="수량AC" localSheetId="15">#REF!</definedName>
    <definedName name="수량AC" localSheetId="21">#REF!</definedName>
    <definedName name="수량AC" localSheetId="20">#REF!</definedName>
    <definedName name="수량AC" localSheetId="19">#REF!</definedName>
    <definedName name="수량AC" localSheetId="26">#REF!</definedName>
    <definedName name="수량AC">#REF!</definedName>
    <definedName name="수량계산" localSheetId="8">#REF!</definedName>
    <definedName name="수량계산" localSheetId="12">#REF!</definedName>
    <definedName name="수량계산" localSheetId="15">#REF!</definedName>
    <definedName name="수량계산" localSheetId="10">#REF!</definedName>
    <definedName name="수량계산" localSheetId="7">#REF!</definedName>
    <definedName name="수량계산" localSheetId="11">#REF!</definedName>
    <definedName name="수량계산">#REF!</definedName>
    <definedName name="수량고압" localSheetId="8">#REF!</definedName>
    <definedName name="수량고압" localSheetId="12">#REF!</definedName>
    <definedName name="수량고압" localSheetId="22">#REF!</definedName>
    <definedName name="수량고압" localSheetId="18">#REF!</definedName>
    <definedName name="수량고압" localSheetId="15">#REF!</definedName>
    <definedName name="수량고압" localSheetId="21">#REF!</definedName>
    <definedName name="수량고압" localSheetId="20">#REF!</definedName>
    <definedName name="수량고압" localSheetId="19">#REF!</definedName>
    <definedName name="수량고압" localSheetId="26">#REF!</definedName>
    <definedName name="수량고압">#REF!</definedName>
    <definedName name="수량산출" localSheetId="9">#REF!</definedName>
    <definedName name="수량산출" localSheetId="13">#REF!</definedName>
    <definedName name="수량산출" localSheetId="8">#REF!</definedName>
    <definedName name="수량산출" localSheetId="12">#REF!</definedName>
    <definedName name="수량산출" localSheetId="15">#REF!</definedName>
    <definedName name="수량산출" localSheetId="10">#REF!</definedName>
    <definedName name="수량산출" localSheetId="7">#REF!</definedName>
    <definedName name="수량산출" localSheetId="11">#REF!</definedName>
    <definedName name="수량산출">#REF!</definedName>
    <definedName name="수량산출서" localSheetId="8" hidden="1">#REF!</definedName>
    <definedName name="수량산출서" localSheetId="12" hidden="1">#REF!</definedName>
    <definedName name="수량산출서" localSheetId="15" hidden="1">#REF!</definedName>
    <definedName name="수량산출서" hidden="1">#REF!</definedName>
    <definedName name="수목" localSheetId="8">#REF!</definedName>
    <definedName name="수목" localSheetId="12">#REF!</definedName>
    <definedName name="수목" localSheetId="15">#REF!</definedName>
    <definedName name="수목" localSheetId="10">#REF!</definedName>
    <definedName name="수목" localSheetId="7">#REF!</definedName>
    <definedName name="수목" localSheetId="11">#REF!</definedName>
    <definedName name="수목">#REF!</definedName>
    <definedName name="수수꽃다리" localSheetId="8">#REF!</definedName>
    <definedName name="수수꽃다리" localSheetId="12">#REF!</definedName>
    <definedName name="수수꽃다리" localSheetId="15">#REF!</definedName>
    <definedName name="수수꽃다리" localSheetId="10">#REF!</definedName>
    <definedName name="수수꽃다리" localSheetId="7">#REF!</definedName>
    <definedName name="수수꽃다리" localSheetId="11">#REF!</definedName>
    <definedName name="수수꽃다리">#REF!</definedName>
    <definedName name="수수꽃다리H1.8" localSheetId="8">#REF!</definedName>
    <definedName name="수수꽃다리H1.8" localSheetId="12">#REF!</definedName>
    <definedName name="수수꽃다리H1.8" localSheetId="15">#REF!</definedName>
    <definedName name="수수꽃다리H1.8" localSheetId="10">#REF!</definedName>
    <definedName name="수수꽃다리H1.8" localSheetId="7">#REF!</definedName>
    <definedName name="수수꽃다리H1.8" localSheetId="11">#REF!</definedName>
    <definedName name="수수꽃다리H1.8">#REF!</definedName>
    <definedName name="수식입력매크로" localSheetId="8">[13]!수식입력매크로</definedName>
    <definedName name="수식입력매크로" localSheetId="12">[13]!수식입력매크로</definedName>
    <definedName name="수식입력매크로" localSheetId="15">[13]!수식입력매크로</definedName>
    <definedName name="수식입력매크로">[13]!수식입력매크로</definedName>
    <definedName name="수압1" localSheetId="9">#REF!</definedName>
    <definedName name="수압1" localSheetId="13">#REF!</definedName>
    <definedName name="수압1" localSheetId="8">#REF!</definedName>
    <definedName name="수압1" localSheetId="12">#REF!</definedName>
    <definedName name="수압1" localSheetId="15">#REF!</definedName>
    <definedName name="수압1" localSheetId="10">#REF!</definedName>
    <definedName name="수압1" localSheetId="7">#REF!</definedName>
    <definedName name="수압1" localSheetId="11">#REF!</definedName>
    <definedName name="수압1">#REF!</definedName>
    <definedName name="수압2" localSheetId="9">#REF!</definedName>
    <definedName name="수압2" localSheetId="13">#REF!</definedName>
    <definedName name="수압2" localSheetId="8">#REF!</definedName>
    <definedName name="수압2" localSheetId="12">#REF!</definedName>
    <definedName name="수압2" localSheetId="15">#REF!</definedName>
    <definedName name="수압2" localSheetId="10">#REF!</definedName>
    <definedName name="수압2" localSheetId="7">#REF!</definedName>
    <definedName name="수압2" localSheetId="11">#REF!</definedName>
    <definedName name="수압2">#REF!</definedName>
    <definedName name="수압3" localSheetId="8">#REF!</definedName>
    <definedName name="수압3" localSheetId="12">#REF!</definedName>
    <definedName name="수압3" localSheetId="15">#REF!</definedName>
    <definedName name="수압3" localSheetId="10">#REF!</definedName>
    <definedName name="수압3" localSheetId="7">#REF!</definedName>
    <definedName name="수압3" localSheetId="11">#REF!</definedName>
    <definedName name="수압3">#REF!</definedName>
    <definedName name="수정일위목록" localSheetId="8">#REF!</definedName>
    <definedName name="수정일위목록" localSheetId="12">#REF!</definedName>
    <definedName name="수정일위목록" localSheetId="15">#REF!</definedName>
    <definedName name="수정일위목록" localSheetId="10">#REF!</definedName>
    <definedName name="수정일위목록" localSheetId="7">#REF!</definedName>
    <definedName name="수정일위목록" localSheetId="11">#REF!</definedName>
    <definedName name="수정일위목록">#REF!</definedName>
    <definedName name="순공사비" localSheetId="8">#REF!</definedName>
    <definedName name="순공사비" localSheetId="12">#REF!</definedName>
    <definedName name="순공사비" localSheetId="15">#REF!</definedName>
    <definedName name="순공사비" localSheetId="10">#REF!</definedName>
    <definedName name="순공사비" localSheetId="7">#REF!</definedName>
    <definedName name="순공사비" localSheetId="11">#REF!</definedName>
    <definedName name="순공사비">#REF!</definedName>
    <definedName name="순공사비_현황" localSheetId="8">#REF!</definedName>
    <definedName name="순공사비_현황" localSheetId="12">#REF!</definedName>
    <definedName name="순공사비_현황" localSheetId="15">#REF!</definedName>
    <definedName name="순공사비_현황" localSheetId="10">#REF!</definedName>
    <definedName name="순공사비_현황" localSheetId="7">#REF!</definedName>
    <definedName name="순공사비_현황" localSheetId="11">#REF!</definedName>
    <definedName name="순공사비_현황">#REF!</definedName>
    <definedName name="슈" localSheetId="22" hidden="1">{#N/A,#N/A,FALSE,"2~8번"}</definedName>
    <definedName name="슈" localSheetId="18" hidden="1">{#N/A,#N/A,FALSE,"2~8번"}</definedName>
    <definedName name="슈" localSheetId="17" hidden="1">{#N/A,#N/A,FALSE,"2~8번"}</definedName>
    <definedName name="슈" localSheetId="23" hidden="1">{#N/A,#N/A,FALSE,"2~8번"}</definedName>
    <definedName name="슈" localSheetId="21" hidden="1">{#N/A,#N/A,FALSE,"2~8번"}</definedName>
    <definedName name="슈" localSheetId="20" hidden="1">{#N/A,#N/A,FALSE,"2~8번"}</definedName>
    <definedName name="슈" localSheetId="19" hidden="1">{#N/A,#N/A,FALSE,"2~8번"}</definedName>
    <definedName name="슈" localSheetId="26" hidden="1">{#N/A,#N/A,FALSE,"2~8번"}</definedName>
    <definedName name="슈" hidden="1">{#N/A,#N/A,FALSE,"2~8번"}</definedName>
    <definedName name="슬래브" localSheetId="8">#REF!</definedName>
    <definedName name="슬래브" localSheetId="12">#REF!</definedName>
    <definedName name="슬래브" localSheetId="15">#REF!</definedName>
    <definedName name="슬래브" localSheetId="10">#REF!</definedName>
    <definedName name="슬래브" localSheetId="7">#REF!</definedName>
    <definedName name="슬래브" localSheetId="11">#REF!</definedName>
    <definedName name="슬래브">#REF!</definedName>
    <definedName name="습윤" localSheetId="8">#REF!</definedName>
    <definedName name="습윤" localSheetId="12">#REF!</definedName>
    <definedName name="습윤" localSheetId="15">#REF!</definedName>
    <definedName name="습윤" localSheetId="10">#REF!</definedName>
    <definedName name="습윤" localSheetId="7">#REF!</definedName>
    <definedName name="습윤" localSheetId="11">#REF!</definedName>
    <definedName name="습윤">#REF!</definedName>
    <definedName name="시공측량사001" localSheetId="8">#REF!</definedName>
    <definedName name="시공측량사001" localSheetId="12">#REF!</definedName>
    <definedName name="시공측량사001" localSheetId="15">#REF!</definedName>
    <definedName name="시공측량사001" localSheetId="10">#REF!</definedName>
    <definedName name="시공측량사001" localSheetId="7">#REF!</definedName>
    <definedName name="시공측량사001" localSheetId="11">#REF!</definedName>
    <definedName name="시공측량사001">#REF!</definedName>
    <definedName name="시공측량사002" localSheetId="8">#REF!</definedName>
    <definedName name="시공측량사002" localSheetId="12">#REF!</definedName>
    <definedName name="시공측량사002" localSheetId="15">#REF!</definedName>
    <definedName name="시공측량사002" localSheetId="10">#REF!</definedName>
    <definedName name="시공측량사002" localSheetId="7">#REF!</definedName>
    <definedName name="시공측량사002" localSheetId="11">#REF!</definedName>
    <definedName name="시공측량사002">#REF!</definedName>
    <definedName name="시공측량사011" localSheetId="8">#REF!</definedName>
    <definedName name="시공측량사011" localSheetId="12">#REF!</definedName>
    <definedName name="시공측량사011" localSheetId="15">#REF!</definedName>
    <definedName name="시공측량사011" localSheetId="10">#REF!</definedName>
    <definedName name="시공측량사011" localSheetId="7">#REF!</definedName>
    <definedName name="시공측량사011" localSheetId="11">#REF!</definedName>
    <definedName name="시공측량사011">#REF!</definedName>
    <definedName name="시공측량사982" localSheetId="8">#REF!</definedName>
    <definedName name="시공측량사982" localSheetId="12">#REF!</definedName>
    <definedName name="시공측량사982" localSheetId="15">#REF!</definedName>
    <definedName name="시공측량사982" localSheetId="10">#REF!</definedName>
    <definedName name="시공측량사982" localSheetId="7">#REF!</definedName>
    <definedName name="시공측량사982" localSheetId="11">#REF!</definedName>
    <definedName name="시공측량사982">#REF!</definedName>
    <definedName name="시공측량사991" localSheetId="8">#REF!</definedName>
    <definedName name="시공측량사991" localSheetId="12">#REF!</definedName>
    <definedName name="시공측량사991" localSheetId="15">#REF!</definedName>
    <definedName name="시공측량사991" localSheetId="10">#REF!</definedName>
    <definedName name="시공측량사991" localSheetId="7">#REF!</definedName>
    <definedName name="시공측량사991" localSheetId="11">#REF!</definedName>
    <definedName name="시공측량사991">#REF!</definedName>
    <definedName name="시공측량사992" localSheetId="8">#REF!</definedName>
    <definedName name="시공측량사992" localSheetId="12">#REF!</definedName>
    <definedName name="시공측량사992" localSheetId="15">#REF!</definedName>
    <definedName name="시공측량사992" localSheetId="10">#REF!</definedName>
    <definedName name="시공측량사992" localSheetId="7">#REF!</definedName>
    <definedName name="시공측량사992" localSheetId="11">#REF!</definedName>
    <definedName name="시공측량사992">#REF!</definedName>
    <definedName name="시공측량사조수001" localSheetId="8">#REF!</definedName>
    <definedName name="시공측량사조수001" localSheetId="12">#REF!</definedName>
    <definedName name="시공측량사조수001" localSheetId="15">#REF!</definedName>
    <definedName name="시공측량사조수001" localSheetId="10">#REF!</definedName>
    <definedName name="시공측량사조수001" localSheetId="7">#REF!</definedName>
    <definedName name="시공측량사조수001" localSheetId="11">#REF!</definedName>
    <definedName name="시공측량사조수001">#REF!</definedName>
    <definedName name="시공측량사조수002" localSheetId="8">#REF!</definedName>
    <definedName name="시공측량사조수002" localSheetId="12">#REF!</definedName>
    <definedName name="시공측량사조수002" localSheetId="15">#REF!</definedName>
    <definedName name="시공측량사조수002" localSheetId="10">#REF!</definedName>
    <definedName name="시공측량사조수002" localSheetId="7">#REF!</definedName>
    <definedName name="시공측량사조수002" localSheetId="11">#REF!</definedName>
    <definedName name="시공측량사조수002">#REF!</definedName>
    <definedName name="시공측량사조수011" localSheetId="8">#REF!</definedName>
    <definedName name="시공측량사조수011" localSheetId="12">#REF!</definedName>
    <definedName name="시공측량사조수011" localSheetId="15">#REF!</definedName>
    <definedName name="시공측량사조수011" localSheetId="10">#REF!</definedName>
    <definedName name="시공측량사조수011" localSheetId="7">#REF!</definedName>
    <definedName name="시공측량사조수011" localSheetId="11">#REF!</definedName>
    <definedName name="시공측량사조수011">#REF!</definedName>
    <definedName name="시공측량사조수982" localSheetId="8">#REF!</definedName>
    <definedName name="시공측량사조수982" localSheetId="12">#REF!</definedName>
    <definedName name="시공측량사조수982" localSheetId="15">#REF!</definedName>
    <definedName name="시공측량사조수982" localSheetId="10">#REF!</definedName>
    <definedName name="시공측량사조수982" localSheetId="7">#REF!</definedName>
    <definedName name="시공측량사조수982" localSheetId="11">#REF!</definedName>
    <definedName name="시공측량사조수982">#REF!</definedName>
    <definedName name="시공측량사조수991" localSheetId="8">#REF!</definedName>
    <definedName name="시공측량사조수991" localSheetId="12">#REF!</definedName>
    <definedName name="시공측량사조수991" localSheetId="15">#REF!</definedName>
    <definedName name="시공측량사조수991" localSheetId="10">#REF!</definedName>
    <definedName name="시공측량사조수991" localSheetId="7">#REF!</definedName>
    <definedName name="시공측량사조수991" localSheetId="11">#REF!</definedName>
    <definedName name="시공측량사조수991">#REF!</definedName>
    <definedName name="시공측량사조수992" localSheetId="8">#REF!</definedName>
    <definedName name="시공측량사조수992" localSheetId="12">#REF!</definedName>
    <definedName name="시공측량사조수992" localSheetId="15">#REF!</definedName>
    <definedName name="시공측량사조수992" localSheetId="10">#REF!</definedName>
    <definedName name="시공측량사조수992" localSheetId="7">#REF!</definedName>
    <definedName name="시공측량사조수992" localSheetId="11">#REF!</definedName>
    <definedName name="시공측량사조수992">#REF!</definedName>
    <definedName name="시멘트1" localSheetId="8">BlankMacro1</definedName>
    <definedName name="시멘트1" localSheetId="12">BlankMacro1</definedName>
    <definedName name="시멘트1" localSheetId="15">BlankMacro1</definedName>
    <definedName name="시멘트1" localSheetId="10">BlankMacro1</definedName>
    <definedName name="시멘트1" localSheetId="7">BlankMacro1</definedName>
    <definedName name="시멘트1" localSheetId="11">BlankMacro1</definedName>
    <definedName name="시멘트1">BlankMacro1</definedName>
    <definedName name="시멘트6" localSheetId="8">BlankMacro1</definedName>
    <definedName name="시멘트6" localSheetId="12">BlankMacro1</definedName>
    <definedName name="시멘트6" localSheetId="15">BlankMacro1</definedName>
    <definedName name="시멘트6" localSheetId="10">BlankMacro1</definedName>
    <definedName name="시멘트6" localSheetId="7">BlankMacro1</definedName>
    <definedName name="시멘트6" localSheetId="11">BlankMacro1</definedName>
    <definedName name="시멘트6">BlankMacro1</definedName>
    <definedName name="시방" localSheetId="8">#REF!</definedName>
    <definedName name="시방" localSheetId="12">#REF!</definedName>
    <definedName name="시방" localSheetId="15">#REF!</definedName>
    <definedName name="시방" localSheetId="10">#REF!</definedName>
    <definedName name="시방" localSheetId="7">#REF!</definedName>
    <definedName name="시방" localSheetId="11">#REF!</definedName>
    <definedName name="시방">#REF!</definedName>
    <definedName name="시방1" localSheetId="8">#REF!</definedName>
    <definedName name="시방1" localSheetId="12">#REF!</definedName>
    <definedName name="시방1" localSheetId="15">#REF!</definedName>
    <definedName name="시방1" localSheetId="10">#REF!</definedName>
    <definedName name="시방1" localSheetId="7">#REF!</definedName>
    <definedName name="시방1" localSheetId="11">#REF!</definedName>
    <definedName name="시방1">#REF!</definedName>
    <definedName name="시설물수량" localSheetId="8">#REF!</definedName>
    <definedName name="시설물수량" localSheetId="12">#REF!</definedName>
    <definedName name="시설물수량" localSheetId="15">#REF!</definedName>
    <definedName name="시설물수량" localSheetId="10">#REF!</definedName>
    <definedName name="시설물수량" localSheetId="7">#REF!</definedName>
    <definedName name="시설물수량" localSheetId="11">#REF!</definedName>
    <definedName name="시설물수량">#REF!</definedName>
    <definedName name="시설수량" localSheetId="8">#REF!</definedName>
    <definedName name="시설수량" localSheetId="12">#REF!</definedName>
    <definedName name="시설수량" localSheetId="15">#REF!</definedName>
    <definedName name="시설수량" localSheetId="10">#REF!</definedName>
    <definedName name="시설수량" localSheetId="7">#REF!</definedName>
    <definedName name="시설수량" localSheetId="11">#REF!</definedName>
    <definedName name="시설수량">#REF!</definedName>
    <definedName name="시중노임1">#N/A</definedName>
    <definedName name="시행" localSheetId="10" hidden="1">{#N/A,#N/A,FALSE,"이태원철근"}</definedName>
    <definedName name="시행" hidden="1">{#N/A,#N/A,FALSE,"이태원철근"}</definedName>
    <definedName name="시험관련기사_시험사1급001" localSheetId="8">#REF!</definedName>
    <definedName name="시험관련기사_시험사1급001" localSheetId="12">#REF!</definedName>
    <definedName name="시험관련기사_시험사1급001" localSheetId="15">#REF!</definedName>
    <definedName name="시험관련기사_시험사1급001" localSheetId="10">#REF!</definedName>
    <definedName name="시험관련기사_시험사1급001" localSheetId="7">#REF!</definedName>
    <definedName name="시험관련기사_시험사1급001" localSheetId="11">#REF!</definedName>
    <definedName name="시험관련기사_시험사1급001">#REF!</definedName>
    <definedName name="시험관련기사_시험사1급002" localSheetId="8">#REF!</definedName>
    <definedName name="시험관련기사_시험사1급002" localSheetId="12">#REF!</definedName>
    <definedName name="시험관련기사_시험사1급002" localSheetId="15">#REF!</definedName>
    <definedName name="시험관련기사_시험사1급002" localSheetId="10">#REF!</definedName>
    <definedName name="시험관련기사_시험사1급002" localSheetId="7">#REF!</definedName>
    <definedName name="시험관련기사_시험사1급002" localSheetId="11">#REF!</definedName>
    <definedName name="시험관련기사_시험사1급002">#REF!</definedName>
    <definedName name="시험관련기사_시험사1급011" localSheetId="8">#REF!</definedName>
    <definedName name="시험관련기사_시험사1급011" localSheetId="12">#REF!</definedName>
    <definedName name="시험관련기사_시험사1급011" localSheetId="15">#REF!</definedName>
    <definedName name="시험관련기사_시험사1급011" localSheetId="10">#REF!</definedName>
    <definedName name="시험관련기사_시험사1급011" localSheetId="7">#REF!</definedName>
    <definedName name="시험관련기사_시험사1급011" localSheetId="11">#REF!</definedName>
    <definedName name="시험관련기사_시험사1급011">#REF!</definedName>
    <definedName name="시험관련기사_시험사1급982" localSheetId="8">#REF!</definedName>
    <definedName name="시험관련기사_시험사1급982" localSheetId="12">#REF!</definedName>
    <definedName name="시험관련기사_시험사1급982" localSheetId="15">#REF!</definedName>
    <definedName name="시험관련기사_시험사1급982" localSheetId="10">#REF!</definedName>
    <definedName name="시험관련기사_시험사1급982" localSheetId="7">#REF!</definedName>
    <definedName name="시험관련기사_시험사1급982" localSheetId="11">#REF!</definedName>
    <definedName name="시험관련기사_시험사1급982">#REF!</definedName>
    <definedName name="시험관련기사_시험사1급991" localSheetId="8">#REF!</definedName>
    <definedName name="시험관련기사_시험사1급991" localSheetId="12">#REF!</definedName>
    <definedName name="시험관련기사_시험사1급991" localSheetId="15">#REF!</definedName>
    <definedName name="시험관련기사_시험사1급991" localSheetId="10">#REF!</definedName>
    <definedName name="시험관련기사_시험사1급991" localSheetId="7">#REF!</definedName>
    <definedName name="시험관련기사_시험사1급991" localSheetId="11">#REF!</definedName>
    <definedName name="시험관련기사_시험사1급991">#REF!</definedName>
    <definedName name="시험관련기사_시험사1급992" localSheetId="8">#REF!</definedName>
    <definedName name="시험관련기사_시험사1급992" localSheetId="12">#REF!</definedName>
    <definedName name="시험관련기사_시험사1급992" localSheetId="15">#REF!</definedName>
    <definedName name="시험관련기사_시험사1급992" localSheetId="10">#REF!</definedName>
    <definedName name="시험관련기사_시험사1급992" localSheetId="7">#REF!</definedName>
    <definedName name="시험관련기사_시험사1급992" localSheetId="11">#REF!</definedName>
    <definedName name="시험관련기사_시험사1급992">#REF!</definedName>
    <definedName name="시험관련산업기사_2급001" localSheetId="8">#REF!</definedName>
    <definedName name="시험관련산업기사_2급001" localSheetId="12">#REF!</definedName>
    <definedName name="시험관련산업기사_2급001" localSheetId="15">#REF!</definedName>
    <definedName name="시험관련산업기사_2급001" localSheetId="10">#REF!</definedName>
    <definedName name="시험관련산업기사_2급001" localSheetId="7">#REF!</definedName>
    <definedName name="시험관련산업기사_2급001" localSheetId="11">#REF!</definedName>
    <definedName name="시험관련산업기사_2급001">#REF!</definedName>
    <definedName name="시험관련산업기사_2급002" localSheetId="8">#REF!</definedName>
    <definedName name="시험관련산업기사_2급002" localSheetId="12">#REF!</definedName>
    <definedName name="시험관련산업기사_2급002" localSheetId="15">#REF!</definedName>
    <definedName name="시험관련산업기사_2급002" localSheetId="10">#REF!</definedName>
    <definedName name="시험관련산업기사_2급002" localSheetId="7">#REF!</definedName>
    <definedName name="시험관련산업기사_2급002" localSheetId="11">#REF!</definedName>
    <definedName name="시험관련산업기사_2급002">#REF!</definedName>
    <definedName name="시험관련산업기사_2급011" localSheetId="8">#REF!</definedName>
    <definedName name="시험관련산업기사_2급011" localSheetId="12">#REF!</definedName>
    <definedName name="시험관련산업기사_2급011" localSheetId="15">#REF!</definedName>
    <definedName name="시험관련산업기사_2급011" localSheetId="10">#REF!</definedName>
    <definedName name="시험관련산업기사_2급011" localSheetId="7">#REF!</definedName>
    <definedName name="시험관련산업기사_2급011" localSheetId="11">#REF!</definedName>
    <definedName name="시험관련산업기사_2급011">#REF!</definedName>
    <definedName name="시험관련산업기사_2급982" localSheetId="8">#REF!</definedName>
    <definedName name="시험관련산업기사_2급982" localSheetId="12">#REF!</definedName>
    <definedName name="시험관련산업기사_2급982" localSheetId="15">#REF!</definedName>
    <definedName name="시험관련산업기사_2급982" localSheetId="10">#REF!</definedName>
    <definedName name="시험관련산업기사_2급982" localSheetId="7">#REF!</definedName>
    <definedName name="시험관련산업기사_2급982" localSheetId="11">#REF!</definedName>
    <definedName name="시험관련산업기사_2급982">#REF!</definedName>
    <definedName name="시험관련산업기사_2급991" localSheetId="8">#REF!</definedName>
    <definedName name="시험관련산업기사_2급991" localSheetId="12">#REF!</definedName>
    <definedName name="시험관련산업기사_2급991" localSheetId="15">#REF!</definedName>
    <definedName name="시험관련산업기사_2급991" localSheetId="10">#REF!</definedName>
    <definedName name="시험관련산업기사_2급991" localSheetId="7">#REF!</definedName>
    <definedName name="시험관련산업기사_2급991" localSheetId="11">#REF!</definedName>
    <definedName name="시험관련산업기사_2급991">#REF!</definedName>
    <definedName name="시험관련산업기사_2급992" localSheetId="8">#REF!</definedName>
    <definedName name="시험관련산업기사_2급992" localSheetId="12">#REF!</definedName>
    <definedName name="시험관련산업기사_2급992" localSheetId="15">#REF!</definedName>
    <definedName name="시험관련산업기사_2급992" localSheetId="10">#REF!</definedName>
    <definedName name="시험관련산업기사_2급992" localSheetId="7">#REF!</definedName>
    <definedName name="시험관련산업기사_2급992" localSheetId="11">#REF!</definedName>
    <definedName name="시험관련산업기사_2급992">#REF!</definedName>
    <definedName name="시험보조수001" localSheetId="8">#REF!</definedName>
    <definedName name="시험보조수001" localSheetId="12">#REF!</definedName>
    <definedName name="시험보조수001" localSheetId="15">#REF!</definedName>
    <definedName name="시험보조수001" localSheetId="10">#REF!</definedName>
    <definedName name="시험보조수001" localSheetId="7">#REF!</definedName>
    <definedName name="시험보조수001" localSheetId="11">#REF!</definedName>
    <definedName name="시험보조수001">#REF!</definedName>
    <definedName name="시험보조수002" localSheetId="8">#REF!</definedName>
    <definedName name="시험보조수002" localSheetId="12">#REF!</definedName>
    <definedName name="시험보조수002" localSheetId="15">#REF!</definedName>
    <definedName name="시험보조수002" localSheetId="10">#REF!</definedName>
    <definedName name="시험보조수002" localSheetId="7">#REF!</definedName>
    <definedName name="시험보조수002" localSheetId="11">#REF!</definedName>
    <definedName name="시험보조수002">#REF!</definedName>
    <definedName name="시험보조수011" localSheetId="8">#REF!</definedName>
    <definedName name="시험보조수011" localSheetId="12">#REF!</definedName>
    <definedName name="시험보조수011" localSheetId="15">#REF!</definedName>
    <definedName name="시험보조수011" localSheetId="10">#REF!</definedName>
    <definedName name="시험보조수011" localSheetId="7">#REF!</definedName>
    <definedName name="시험보조수011" localSheetId="11">#REF!</definedName>
    <definedName name="시험보조수011">#REF!</definedName>
    <definedName name="시험보조수982" localSheetId="8">#REF!</definedName>
    <definedName name="시험보조수982" localSheetId="12">#REF!</definedName>
    <definedName name="시험보조수982" localSheetId="15">#REF!</definedName>
    <definedName name="시험보조수982" localSheetId="10">#REF!</definedName>
    <definedName name="시험보조수982" localSheetId="7">#REF!</definedName>
    <definedName name="시험보조수982" localSheetId="11">#REF!</definedName>
    <definedName name="시험보조수982">#REF!</definedName>
    <definedName name="시험보조수991" localSheetId="8">#REF!</definedName>
    <definedName name="시험보조수991" localSheetId="12">#REF!</definedName>
    <definedName name="시험보조수991" localSheetId="15">#REF!</definedName>
    <definedName name="시험보조수991" localSheetId="10">#REF!</definedName>
    <definedName name="시험보조수991" localSheetId="7">#REF!</definedName>
    <definedName name="시험보조수991" localSheetId="11">#REF!</definedName>
    <definedName name="시험보조수991">#REF!</definedName>
    <definedName name="시험보조수992" localSheetId="8">#REF!</definedName>
    <definedName name="시험보조수992" localSheetId="12">#REF!</definedName>
    <definedName name="시험보조수992" localSheetId="15">#REF!</definedName>
    <definedName name="시험보조수992" localSheetId="10">#REF!</definedName>
    <definedName name="시험보조수992" localSheetId="7">#REF!</definedName>
    <definedName name="시험보조수992" localSheetId="11">#REF!</definedName>
    <definedName name="시험보조수992">#REF!</definedName>
    <definedName name="식재단가" localSheetId="8">#REF!</definedName>
    <definedName name="식재단가" localSheetId="12">#REF!</definedName>
    <definedName name="식재단가" localSheetId="15">#REF!</definedName>
    <definedName name="식재단가" localSheetId="10">#REF!</definedName>
    <definedName name="식재단가" localSheetId="7">#REF!</definedName>
    <definedName name="식재단가" localSheetId="11">#REF!</definedName>
    <definedName name="식재단가">#REF!</definedName>
    <definedName name="식재단가1" localSheetId="8">#REF!</definedName>
    <definedName name="식재단가1" localSheetId="12">#REF!</definedName>
    <definedName name="식재단가1" localSheetId="15">#REF!</definedName>
    <definedName name="식재단가1" localSheetId="10">#REF!</definedName>
    <definedName name="식재단가1" localSheetId="7">#REF!</definedName>
    <definedName name="식재단가1" localSheetId="11">#REF!</definedName>
    <definedName name="식재단가1">#REF!</definedName>
    <definedName name="신청서출력" localSheetId="22">노임!신청서출력</definedName>
    <definedName name="신청서출력" localSheetId="18">신규단산!신청서출력</definedName>
    <definedName name="신청서출력" localSheetId="23">'자재(사급자재)'!신청서출력</definedName>
    <definedName name="신청서출력" localSheetId="21">중기기초자료!신청서출력</definedName>
    <definedName name="신청서출력" localSheetId="20">중기사용료!신청서출력</definedName>
    <definedName name="신청서출력" localSheetId="19">중기사용료목록!신청서출력</definedName>
    <definedName name="신청서출력" localSheetId="26">중기전역변수!신청서출력</definedName>
    <definedName name="신청서출력">[0]!신청서출력</definedName>
    <definedName name="신호기" localSheetId="8">#N/A</definedName>
    <definedName name="신호기" localSheetId="12">#N/A</definedName>
    <definedName name="신호기" localSheetId="10">#N/A</definedName>
    <definedName name="신호기">[0]!신호기</definedName>
    <definedName name="신화" localSheetId="22" hidden="1">{#N/A,#N/A,TRUE,"960318-1";#N/A,#N/A,TRUE,"960318-2";#N/A,#N/A,TRUE,"960318-3"}</definedName>
    <definedName name="신화" localSheetId="18" hidden="1">{#N/A,#N/A,TRUE,"960318-1";#N/A,#N/A,TRUE,"960318-2";#N/A,#N/A,TRUE,"960318-3"}</definedName>
    <definedName name="신화" localSheetId="17" hidden="1">{#N/A,#N/A,TRUE,"960318-1";#N/A,#N/A,TRUE,"960318-2";#N/A,#N/A,TRUE,"960318-3"}</definedName>
    <definedName name="신화" localSheetId="23" hidden="1">{#N/A,#N/A,TRUE,"960318-1";#N/A,#N/A,TRUE,"960318-2";#N/A,#N/A,TRUE,"960318-3"}</definedName>
    <definedName name="신화" localSheetId="21" hidden="1">{#N/A,#N/A,TRUE,"960318-1";#N/A,#N/A,TRUE,"960318-2";#N/A,#N/A,TRUE,"960318-3"}</definedName>
    <definedName name="신화" localSheetId="20" hidden="1">{#N/A,#N/A,TRUE,"960318-1";#N/A,#N/A,TRUE,"960318-2";#N/A,#N/A,TRUE,"960318-3"}</definedName>
    <definedName name="신화" localSheetId="19" hidden="1">{#N/A,#N/A,TRUE,"960318-1";#N/A,#N/A,TRUE,"960318-2";#N/A,#N/A,TRUE,"960318-3"}</definedName>
    <definedName name="신화" localSheetId="26" hidden="1">{#N/A,#N/A,TRUE,"960318-1";#N/A,#N/A,TRUE,"960318-2";#N/A,#N/A,TRUE,"960318-3"}</definedName>
    <definedName name="신화" hidden="1">{#N/A,#N/A,TRUE,"960318-1";#N/A,#N/A,TRUE,"960318-2";#N/A,#N/A,TRUE,"960318-3"}</definedName>
    <definedName name="실지수_기호" localSheetId="8">#REF!</definedName>
    <definedName name="실지수_기호" localSheetId="12">#REF!</definedName>
    <definedName name="실지수_기호" localSheetId="15">#REF!</definedName>
    <definedName name="실지수_기호" localSheetId="10">#REF!</definedName>
    <definedName name="실지수_기호" localSheetId="7">#REF!</definedName>
    <definedName name="실지수_기호" localSheetId="11">#REF!</definedName>
    <definedName name="실지수_기호">#REF!</definedName>
    <definedName name="실행예산서" localSheetId="8">#REF!</definedName>
    <definedName name="실행예산서" localSheetId="12">#REF!</definedName>
    <definedName name="실행예산서" localSheetId="15">#REF!</definedName>
    <definedName name="실행예산서" localSheetId="10">#REF!</definedName>
    <definedName name="실행예산서" localSheetId="7">#REF!</definedName>
    <definedName name="실행예산서" localSheetId="11">#REF!</definedName>
    <definedName name="실행예산서">#REF!</definedName>
    <definedName name="씨" localSheetId="0">#REF!</definedName>
    <definedName name="씨" localSheetId="8">#REF!</definedName>
    <definedName name="씨" localSheetId="12">#REF!</definedName>
    <definedName name="씨" localSheetId="15">#REF!</definedName>
    <definedName name="씨" localSheetId="10">#REF!</definedName>
    <definedName name="씨" localSheetId="7">#REF!</definedName>
    <definedName name="씨" localSheetId="11">#REF!</definedName>
    <definedName name="씨">#REF!</definedName>
    <definedName name="씨그마ck" localSheetId="0">#REF!</definedName>
    <definedName name="씨그마ck" localSheetId="8">#REF!</definedName>
    <definedName name="씨그마ck" localSheetId="12">#REF!</definedName>
    <definedName name="씨그마ck" localSheetId="15">#REF!</definedName>
    <definedName name="씨그마ck" localSheetId="10">#REF!</definedName>
    <definedName name="씨그마ck" localSheetId="7">#REF!</definedName>
    <definedName name="씨그마ck" localSheetId="11">#REF!</definedName>
    <definedName name="씨그마ck">#REF!</definedName>
    <definedName name="씨그마y" localSheetId="0">#REF!</definedName>
    <definedName name="씨그마y" localSheetId="8">#REF!</definedName>
    <definedName name="씨그마y" localSheetId="12">#REF!</definedName>
    <definedName name="씨그마y" localSheetId="15">#REF!</definedName>
    <definedName name="씨그마y" localSheetId="10">#REF!</definedName>
    <definedName name="씨그마y" localSheetId="7">#REF!</definedName>
    <definedName name="씨그마y" localSheetId="11">#REF!</definedName>
    <definedName name="씨그마y">#REF!</definedName>
    <definedName name="ㅇ" localSheetId="8">#REF!</definedName>
    <definedName name="ㅇ" localSheetId="12">#REF!</definedName>
    <definedName name="ㅇ" localSheetId="15">#REF!</definedName>
    <definedName name="ㅇ" localSheetId="10">#REF!</definedName>
    <definedName name="ㅇ" localSheetId="7">#REF!</definedName>
    <definedName name="ㅇ" localSheetId="11">#REF!</definedName>
    <definedName name="ㅇ">#REF!</definedName>
    <definedName name="ㅇ517.뮤517" localSheetId="8">#REF!</definedName>
    <definedName name="ㅇ517.뮤517" localSheetId="12">#REF!</definedName>
    <definedName name="ㅇ517.뮤517" localSheetId="15">#REF!</definedName>
    <definedName name="ㅇ517.뮤517" localSheetId="10">#REF!</definedName>
    <definedName name="ㅇ517.뮤517" localSheetId="7">#REF!</definedName>
    <definedName name="ㅇ517.뮤517" localSheetId="11">#REF!</definedName>
    <definedName name="ㅇ517.뮤517">#REF!</definedName>
    <definedName name="ㅇ560" localSheetId="8">#REF!</definedName>
    <definedName name="ㅇ560" localSheetId="12">#REF!</definedName>
    <definedName name="ㅇ560" localSheetId="15">#REF!</definedName>
    <definedName name="ㅇ560" localSheetId="10">#REF!</definedName>
    <definedName name="ㅇ560" localSheetId="7">#REF!</definedName>
    <definedName name="ㅇ560" localSheetId="11">#REF!</definedName>
    <definedName name="ㅇ560">#REF!</definedName>
    <definedName name="ㅇㄱ1" localSheetId="8">#REF!</definedName>
    <definedName name="ㅇㄱ1" localSheetId="12">#REF!</definedName>
    <definedName name="ㅇㄱ1" localSheetId="15">#REF!</definedName>
    <definedName name="ㅇㄱ1" localSheetId="10">#REF!</definedName>
    <definedName name="ㅇㄱ1" localSheetId="7">#REF!</definedName>
    <definedName name="ㅇㄱ1" localSheetId="11">#REF!</definedName>
    <definedName name="ㅇㄱ1">#REF!</definedName>
    <definedName name="ㅇㄹ" localSheetId="8" hidden="1">#REF!</definedName>
    <definedName name="ㅇㄹ" localSheetId="12" hidden="1">#REF!</definedName>
    <definedName name="ㅇㄹ" localSheetId="15" hidden="1">#REF!</definedName>
    <definedName name="ㅇㄹ" localSheetId="10" hidden="1">#REF!</definedName>
    <definedName name="ㅇㄹ" localSheetId="7" hidden="1">#REF!</definedName>
    <definedName name="ㅇㄹ" localSheetId="11" hidden="1">#REF!</definedName>
    <definedName name="ㅇㄹ" hidden="1">#REF!</definedName>
    <definedName name="ㅇㄹㄹ" localSheetId="8" hidden="1">#REF!</definedName>
    <definedName name="ㅇㄹㄹ" localSheetId="12" hidden="1">#REF!</definedName>
    <definedName name="ㅇㄹㄹ" localSheetId="15" hidden="1">#REF!</definedName>
    <definedName name="ㅇㄹㄹ" localSheetId="10" hidden="1">#REF!</definedName>
    <definedName name="ㅇㄹㄹ" localSheetId="7" hidden="1">#REF!</definedName>
    <definedName name="ㅇㄹㄹ" localSheetId="11" hidden="1">#REF!</definedName>
    <definedName name="ㅇㄹㄹ" hidden="1">#REF!</definedName>
    <definedName name="ㅇ르" localSheetId="22">노임!ㅇ르</definedName>
    <definedName name="ㅇ르" localSheetId="18">신규단산!ㅇ르</definedName>
    <definedName name="ㅇ르" localSheetId="23">'자재(사급자재)'!ㅇ르</definedName>
    <definedName name="ㅇ르" localSheetId="21">중기기초자료!ㅇ르</definedName>
    <definedName name="ㅇ르" localSheetId="20">중기사용료!ㅇ르</definedName>
    <definedName name="ㅇ르" localSheetId="19">중기사용료목록!ㅇ르</definedName>
    <definedName name="ㅇ르" localSheetId="26">중기전역변수!ㅇ르</definedName>
    <definedName name="ㅇ르">[0]!ㅇ르</definedName>
    <definedName name="ㅇㅇ" localSheetId="8">#N/A</definedName>
    <definedName name="ㅇㅇ" localSheetId="12">#N/A</definedName>
    <definedName name="ㅇㅇ" localSheetId="10">#N/A</definedName>
    <definedName name="ㅇㅇ">[0]!ㅇㅇ</definedName>
    <definedName name="ㅇㅇㄷㅇ" localSheetId="8">#REF!</definedName>
    <definedName name="ㅇㅇㄷㅇ" localSheetId="12">#REF!</definedName>
    <definedName name="ㅇㅇㄷㅇ" localSheetId="15">#REF!</definedName>
    <definedName name="ㅇㅇㄷㅇ" localSheetId="10">#REF!</definedName>
    <definedName name="ㅇㅇㄷㅇ" localSheetId="7">#REF!</definedName>
    <definedName name="ㅇㅇㄷㅇ" localSheetId="11">#REF!</definedName>
    <definedName name="ㅇㅇㄷㅇ">#REF!</definedName>
    <definedName name="ㅇㅇㅇㅇ" localSheetId="9">#REF!</definedName>
    <definedName name="ㅇㅇㅇㅇ" localSheetId="13">#REF!</definedName>
    <definedName name="ㅇㅇㅇㅇ" localSheetId="8">#REF!</definedName>
    <definedName name="ㅇㅇㅇㅇ" localSheetId="12">#REF!</definedName>
    <definedName name="ㅇㅇㅇㅇ" localSheetId="15">#REF!</definedName>
    <definedName name="ㅇㅇㅇㅇ" localSheetId="10">#REF!</definedName>
    <definedName name="ㅇㅇㅇㅇ" localSheetId="7">#REF!</definedName>
    <definedName name="ㅇㅇㅇㅇ" localSheetId="11">#REF!</definedName>
    <definedName name="ㅇㅇㅇㅇ">#REF!</definedName>
    <definedName name="ㅇㅇㅎㅇㅇ" localSheetId="8">#N/A</definedName>
    <definedName name="ㅇㅇㅎㅇㅇ" localSheetId="12">#N/A</definedName>
    <definedName name="ㅇㅇㅎㅇㅇ" localSheetId="10">#N/A</definedName>
    <definedName name="ㅇㅇㅎㅇㅇ">[0]!ㅇㅇㅎㅇㅇ</definedName>
    <definedName name="ㅇ어ㅗ" localSheetId="9">#REF!</definedName>
    <definedName name="ㅇ어ㅗ" localSheetId="13">#REF!</definedName>
    <definedName name="ㅇ어ㅗ" localSheetId="8">#REF!</definedName>
    <definedName name="ㅇ어ㅗ" localSheetId="12">#REF!</definedName>
    <definedName name="ㅇ어ㅗ" localSheetId="15">#REF!</definedName>
    <definedName name="ㅇ어ㅗ" localSheetId="10">#REF!</definedName>
    <definedName name="ㅇ어ㅗ" localSheetId="7">#REF!</definedName>
    <definedName name="ㅇ어ㅗ" localSheetId="11">#REF!</definedName>
    <definedName name="ㅇ어ㅗ">#REF!</definedName>
    <definedName name="ㅇㅎ" localSheetId="22">노임!ㅇㅎ</definedName>
    <definedName name="ㅇㅎ" localSheetId="18">신규단산!ㅇㅎ</definedName>
    <definedName name="ㅇㅎ" localSheetId="23">'자재(사급자재)'!ㅇㅎ</definedName>
    <definedName name="ㅇㅎ" localSheetId="21">중기기초자료!ㅇㅎ</definedName>
    <definedName name="ㅇㅎ" localSheetId="20">중기사용료!ㅇㅎ</definedName>
    <definedName name="ㅇㅎ" localSheetId="19">중기사용료목록!ㅇㅎ</definedName>
    <definedName name="ㅇㅎ" localSheetId="26">중기전역변수!ㅇㅎ</definedName>
    <definedName name="ㅇㅎ">[0]!ㅇㅎ</definedName>
    <definedName name="아" localSheetId="9">#REF!</definedName>
    <definedName name="아" localSheetId="13">#REF!</definedName>
    <definedName name="아" localSheetId="8">#REF!</definedName>
    <definedName name="아" localSheetId="12">#REF!</definedName>
    <definedName name="아" localSheetId="15">#REF!</definedName>
    <definedName name="아" localSheetId="10">#REF!</definedName>
    <definedName name="아" localSheetId="7">#REF!</definedName>
    <definedName name="아" localSheetId="11">#REF!</definedName>
    <definedName name="아">#REF!</definedName>
    <definedName name="아공">'[5](A)내역서'!$E$4:$L$197,'[5](A)내역서'!$K$198:$K$225,'[5](A)내역서'!$I$216:$J$219,'[5](A)내역서'!$E$242:$L$281</definedName>
    <definedName name="아무거나" localSheetId="8" hidden="1">#REF!</definedName>
    <definedName name="아무거나" localSheetId="12" hidden="1">#REF!</definedName>
    <definedName name="아무거나" localSheetId="15" hidden="1">#REF!</definedName>
    <definedName name="아무거나" localSheetId="10" hidden="1">#REF!</definedName>
    <definedName name="아무거나" localSheetId="7" hidden="1">#REF!</definedName>
    <definedName name="아무거나" localSheetId="11" hidden="1">#REF!</definedName>
    <definedName name="아무거나" hidden="1">#REF!</definedName>
    <definedName name="아스콘" localSheetId="8">#REF!</definedName>
    <definedName name="아스콘" localSheetId="12">#REF!</definedName>
    <definedName name="아스콘" localSheetId="15">#REF!</definedName>
    <definedName name="아스콘" localSheetId="10">#REF!</definedName>
    <definedName name="아스콘" localSheetId="7">#REF!</definedName>
    <definedName name="아스콘" localSheetId="11">#REF!</definedName>
    <definedName name="아스콘">#REF!</definedName>
    <definedName name="아스콘1" localSheetId="8">#REF!</definedName>
    <definedName name="아스콘1" localSheetId="12">#REF!</definedName>
    <definedName name="아스콘1" localSheetId="15">#REF!</definedName>
    <definedName name="아스콘1" localSheetId="10">#REF!</definedName>
    <definedName name="아스콘1" localSheetId="7">#REF!</definedName>
    <definedName name="아스콘1" localSheetId="11">#REF!</definedName>
    <definedName name="아스콘1">#REF!</definedName>
    <definedName name="아스콘수량" localSheetId="9">#REF!</definedName>
    <definedName name="아스콘수량" localSheetId="13">#REF!</definedName>
    <definedName name="아스콘수량" localSheetId="8">#REF!</definedName>
    <definedName name="아스콘수량" localSheetId="12">#REF!</definedName>
    <definedName name="아스콘수량" localSheetId="15">#REF!</definedName>
    <definedName name="아스콘수량" localSheetId="10">#REF!</definedName>
    <definedName name="아스콘수량" localSheetId="7">#REF!</definedName>
    <definedName name="아스콘수량" localSheetId="11">#REF!</definedName>
    <definedName name="아스콘수량">#REF!</definedName>
    <definedName name="아스팔트" localSheetId="9">#REF!</definedName>
    <definedName name="아스팔트" localSheetId="13">#REF!</definedName>
    <definedName name="아스팔트" localSheetId="8">#REF!</definedName>
    <definedName name="아스팔트" localSheetId="12">#REF!</definedName>
    <definedName name="아스팔트" localSheetId="15">#REF!</definedName>
    <definedName name="아스팔트" localSheetId="10">#REF!</definedName>
    <definedName name="아스팔트" localSheetId="7">#REF!</definedName>
    <definedName name="아스팔트" localSheetId="11">#REF!</definedName>
    <definedName name="아스팔트">#REF!</definedName>
    <definedName name="아왜나무H2.5" localSheetId="8">#REF!</definedName>
    <definedName name="아왜나무H2.5" localSheetId="12">#REF!</definedName>
    <definedName name="아왜나무H2.5" localSheetId="15">#REF!</definedName>
    <definedName name="아왜나무H2.5" localSheetId="10">#REF!</definedName>
    <definedName name="아왜나무H2.5" localSheetId="7">#REF!</definedName>
    <definedName name="아왜나무H2.5" localSheetId="11">#REF!</definedName>
    <definedName name="아왜나무H2.5">#REF!</definedName>
    <definedName name="아이" localSheetId="8">ErrorHandler_1</definedName>
    <definedName name="아이" localSheetId="12">ErrorHandler_1</definedName>
    <definedName name="아이" localSheetId="15">ErrorHandler_1</definedName>
    <definedName name="아이" localSheetId="10">ErrorHandler_1</definedName>
    <definedName name="아이" localSheetId="7">ErrorHandler_1</definedName>
    <definedName name="아이" localSheetId="11">ErrorHandler_1</definedName>
    <definedName name="아이">ErrorHandler_1</definedName>
    <definedName name="아파트" localSheetId="8">#REF!</definedName>
    <definedName name="아파트" localSheetId="12">#REF!</definedName>
    <definedName name="아파트" localSheetId="15">#REF!</definedName>
    <definedName name="아파트" localSheetId="10">#REF!</definedName>
    <definedName name="아파트" localSheetId="7">#REF!</definedName>
    <definedName name="아파트" localSheetId="11">#REF!</definedName>
    <definedName name="아파트">#REF!</definedName>
    <definedName name="아파트벽식" localSheetId="8">#REF!</definedName>
    <definedName name="아파트벽식" localSheetId="12">#REF!</definedName>
    <definedName name="아파트벽식" localSheetId="15">#REF!</definedName>
    <definedName name="아파트벽식" localSheetId="10">#REF!</definedName>
    <definedName name="아파트벽식" localSheetId="7">#REF!</definedName>
    <definedName name="아파트벽식" localSheetId="11">#REF!</definedName>
    <definedName name="아파트벽식">#REF!</definedName>
    <definedName name="안촌제2" localSheetId="8">#REF!</definedName>
    <definedName name="안촌제2" localSheetId="12">#REF!</definedName>
    <definedName name="안촌제2" localSheetId="15">#REF!</definedName>
    <definedName name="안촌제2" localSheetId="10">#REF!</definedName>
    <definedName name="안촌제2" localSheetId="7">#REF!</definedName>
    <definedName name="안촌제2" localSheetId="11">#REF!</definedName>
    <definedName name="안촌제2">#REF!</definedName>
    <definedName name="알d" localSheetId="0">#REF!</definedName>
    <definedName name="알d" localSheetId="9">#REF!</definedName>
    <definedName name="알d" localSheetId="13">#REF!</definedName>
    <definedName name="알d" localSheetId="8">#REF!</definedName>
    <definedName name="알d" localSheetId="12">#REF!</definedName>
    <definedName name="알d" localSheetId="15">#REF!</definedName>
    <definedName name="알d" localSheetId="10">#REF!</definedName>
    <definedName name="알d" localSheetId="7">#REF!</definedName>
    <definedName name="알d" localSheetId="11">#REF!</definedName>
    <definedName name="알d">#REF!</definedName>
    <definedName name="알파1" localSheetId="0">#REF!</definedName>
    <definedName name="알파1" localSheetId="9">#REF!</definedName>
    <definedName name="알파1" localSheetId="13">#REF!</definedName>
    <definedName name="알파1" localSheetId="8">#REF!</definedName>
    <definedName name="알파1" localSheetId="12">#REF!</definedName>
    <definedName name="알파1" localSheetId="15">#REF!</definedName>
    <definedName name="알파1" localSheetId="10">#REF!</definedName>
    <definedName name="알파1" localSheetId="7">#REF!</definedName>
    <definedName name="알파1" localSheetId="11">#REF!</definedName>
    <definedName name="알파1">#REF!</definedName>
    <definedName name="알파2" localSheetId="0">#REF!</definedName>
    <definedName name="알파2" localSheetId="9">#REF!</definedName>
    <definedName name="알파2" localSheetId="13">#REF!</definedName>
    <definedName name="알파2" localSheetId="8">#REF!</definedName>
    <definedName name="알파2" localSheetId="12">#REF!</definedName>
    <definedName name="알파2" localSheetId="15">#REF!</definedName>
    <definedName name="알파2" localSheetId="10">#REF!</definedName>
    <definedName name="알파2" localSheetId="7">#REF!</definedName>
    <definedName name="알파2" localSheetId="11">#REF!</definedName>
    <definedName name="알파2">#REF!</definedName>
    <definedName name="암삭제" localSheetId="22" hidden="1">{#N/A,#N/A,FALSE,"골재소요량";#N/A,#N/A,FALSE,"골재소요량"}</definedName>
    <definedName name="암삭제" localSheetId="18" hidden="1">{#N/A,#N/A,FALSE,"골재소요량";#N/A,#N/A,FALSE,"골재소요량"}</definedName>
    <definedName name="암삭제" localSheetId="17" hidden="1">{#N/A,#N/A,FALSE,"골재소요량";#N/A,#N/A,FALSE,"골재소요량"}</definedName>
    <definedName name="암삭제" localSheetId="23" hidden="1">{#N/A,#N/A,FALSE,"골재소요량";#N/A,#N/A,FALSE,"골재소요량"}</definedName>
    <definedName name="암삭제" localSheetId="21" hidden="1">{#N/A,#N/A,FALSE,"골재소요량";#N/A,#N/A,FALSE,"골재소요량"}</definedName>
    <definedName name="암삭제" localSheetId="20" hidden="1">{#N/A,#N/A,FALSE,"골재소요량";#N/A,#N/A,FALSE,"골재소요량"}</definedName>
    <definedName name="암삭제" localSheetId="19" hidden="1">{#N/A,#N/A,FALSE,"골재소요량";#N/A,#N/A,FALSE,"골재소요량"}</definedName>
    <definedName name="암삭제" localSheetId="26" hidden="1">{#N/A,#N/A,FALSE,"골재소요량";#N/A,#N/A,FALSE,"골재소요량"}</definedName>
    <definedName name="암삭제" hidden="1">{#N/A,#N/A,FALSE,"골재소요량";#N/A,#N/A,FALSE,"골재소요량"}</definedName>
    <definedName name="암삭제내역" localSheetId="22" hidden="1">{#N/A,#N/A,FALSE,"단가표지"}</definedName>
    <definedName name="암삭제내역" localSheetId="18" hidden="1">{#N/A,#N/A,FALSE,"단가표지"}</definedName>
    <definedName name="암삭제내역" localSheetId="17" hidden="1">{#N/A,#N/A,FALSE,"단가표지"}</definedName>
    <definedName name="암삭제내역" localSheetId="23" hidden="1">{#N/A,#N/A,FALSE,"단가표지"}</definedName>
    <definedName name="암삭제내역" localSheetId="21" hidden="1">{#N/A,#N/A,FALSE,"단가표지"}</definedName>
    <definedName name="암삭제내역" localSheetId="20" hidden="1">{#N/A,#N/A,FALSE,"단가표지"}</definedName>
    <definedName name="암삭제내역" localSheetId="19" hidden="1">{#N/A,#N/A,FALSE,"단가표지"}</definedName>
    <definedName name="암삭제내역" localSheetId="26" hidden="1">{#N/A,#N/A,FALSE,"단가표지"}</definedName>
    <definedName name="암삭제내역" hidden="1">{#N/A,#N/A,FALSE,"단가표지"}</definedName>
    <definedName name="암파쇄" localSheetId="8">#REF!,#REF!,#REF!,#REF!,#REF!</definedName>
    <definedName name="암파쇄" localSheetId="12">#REF!,#REF!,#REF!,#REF!,#REF!</definedName>
    <definedName name="암파쇄" localSheetId="15">#REF!,#REF!,#REF!,#REF!,#REF!</definedName>
    <definedName name="암파쇄" localSheetId="10">#REF!,#REF!,#REF!,#REF!,#REF!</definedName>
    <definedName name="암파쇄" localSheetId="7">#REF!,#REF!,#REF!,#REF!,#REF!</definedName>
    <definedName name="암파쇄" localSheetId="11">#REF!,#REF!,#REF!,#REF!,#REF!</definedName>
    <definedName name="암파쇄">#REF!,#REF!,#REF!,#REF!,#REF!</definedName>
    <definedName name="앞굽높이" localSheetId="8">#REF!</definedName>
    <definedName name="앞굽높이" localSheetId="12">#REF!</definedName>
    <definedName name="앞굽높이" localSheetId="15">#REF!</definedName>
    <definedName name="앞굽높이" localSheetId="10">#REF!</definedName>
    <definedName name="앞굽높이" localSheetId="7">#REF!</definedName>
    <definedName name="앞굽높이" localSheetId="11">#REF!</definedName>
    <definedName name="앞굽높이">#REF!</definedName>
    <definedName name="앞성토" localSheetId="8">#REF!</definedName>
    <definedName name="앞성토" localSheetId="12">#REF!</definedName>
    <definedName name="앞성토" localSheetId="15">#REF!</definedName>
    <definedName name="앞성토" localSheetId="10">#REF!</definedName>
    <definedName name="앞성토" localSheetId="7">#REF!</definedName>
    <definedName name="앞성토" localSheetId="11">#REF!</definedName>
    <definedName name="앞성토">#REF!</definedName>
    <definedName name="앨c" localSheetId="0">#REF!</definedName>
    <definedName name="앨c" localSheetId="8">#REF!</definedName>
    <definedName name="앨c" localSheetId="12">#REF!</definedName>
    <definedName name="앨c" localSheetId="15">#REF!</definedName>
    <definedName name="앨c" localSheetId="10">#REF!</definedName>
    <definedName name="앨c" localSheetId="7">#REF!</definedName>
    <definedName name="앨c" localSheetId="11">#REF!</definedName>
    <definedName name="앨c">#REF!</definedName>
    <definedName name="앨e" localSheetId="0">#REF!</definedName>
    <definedName name="앨e" localSheetId="8">#REF!</definedName>
    <definedName name="앨e" localSheetId="12">#REF!</definedName>
    <definedName name="앨e" localSheetId="15">#REF!</definedName>
    <definedName name="앨e" localSheetId="10">#REF!</definedName>
    <definedName name="앨e" localSheetId="7">#REF!</definedName>
    <definedName name="앨e" localSheetId="11">#REF!</definedName>
    <definedName name="앨e">#REF!</definedName>
    <definedName name="약대건축" localSheetId="8">#REF!</definedName>
    <definedName name="약대건축" localSheetId="12">#REF!</definedName>
    <definedName name="약대건축" localSheetId="15">#REF!</definedName>
    <definedName name="약대건축" localSheetId="10">#REF!</definedName>
    <definedName name="약대건축" localSheetId="7">#REF!</definedName>
    <definedName name="약대건축" localSheetId="11">#REF!</definedName>
    <definedName name="약대건축">#REF!</definedName>
    <definedName name="약대기계" localSheetId="8">#REF!</definedName>
    <definedName name="약대기계" localSheetId="12">#REF!</definedName>
    <definedName name="약대기계" localSheetId="15">#REF!</definedName>
    <definedName name="약대기계" localSheetId="10">#REF!</definedName>
    <definedName name="약대기계" localSheetId="7">#REF!</definedName>
    <definedName name="약대기계" localSheetId="11">#REF!</definedName>
    <definedName name="약대기계">#REF!</definedName>
    <definedName name="약대소방" localSheetId="8">#REF!</definedName>
    <definedName name="약대소방" localSheetId="12">#REF!</definedName>
    <definedName name="약대소방" localSheetId="15">#REF!</definedName>
    <definedName name="약대소방" localSheetId="10">#REF!</definedName>
    <definedName name="약대소방" localSheetId="7">#REF!</definedName>
    <definedName name="약대소방" localSheetId="11">#REF!</definedName>
    <definedName name="약대소방">#REF!</definedName>
    <definedName name="약대전기" localSheetId="8">#REF!</definedName>
    <definedName name="약대전기" localSheetId="12">#REF!</definedName>
    <definedName name="약대전기" localSheetId="15">#REF!</definedName>
    <definedName name="약대전기" localSheetId="10">#REF!</definedName>
    <definedName name="약대전기" localSheetId="7">#REF!</definedName>
    <definedName name="약대전기" localSheetId="11">#REF!</definedName>
    <definedName name="약대전기">#REF!</definedName>
    <definedName name="약대토목" localSheetId="8">#REF!</definedName>
    <definedName name="약대토목" localSheetId="12">#REF!</definedName>
    <definedName name="약대토목" localSheetId="15">#REF!</definedName>
    <definedName name="약대토목" localSheetId="10">#REF!</definedName>
    <definedName name="약대토목" localSheetId="7">#REF!</definedName>
    <definedName name="약대토목" localSheetId="11">#REF!</definedName>
    <definedName name="약대토목">#REF!</definedName>
    <definedName name="약대통신" localSheetId="8">#REF!</definedName>
    <definedName name="약대통신" localSheetId="12">#REF!</definedName>
    <definedName name="약대통신" localSheetId="15">#REF!</definedName>
    <definedName name="약대통신" localSheetId="10">#REF!</definedName>
    <definedName name="약대통신" localSheetId="7">#REF!</definedName>
    <definedName name="약대통신" localSheetId="11">#REF!</definedName>
    <definedName name="약대통신">#REF!</definedName>
    <definedName name="어" localSheetId="22" hidden="1">{#N/A,#N/A,FALSE,"조골재"}</definedName>
    <definedName name="어" localSheetId="18" hidden="1">{#N/A,#N/A,FALSE,"조골재"}</definedName>
    <definedName name="어" localSheetId="17" hidden="1">{#N/A,#N/A,FALSE,"조골재"}</definedName>
    <definedName name="어" localSheetId="23" hidden="1">{#N/A,#N/A,FALSE,"조골재"}</definedName>
    <definedName name="어" localSheetId="21" hidden="1">{#N/A,#N/A,FALSE,"조골재"}</definedName>
    <definedName name="어" localSheetId="20" hidden="1">{#N/A,#N/A,FALSE,"조골재"}</definedName>
    <definedName name="어" localSheetId="19" hidden="1">{#N/A,#N/A,FALSE,"조골재"}</definedName>
    <definedName name="어" localSheetId="26" hidden="1">{#N/A,#N/A,FALSE,"조골재"}</definedName>
    <definedName name="어" hidden="1">{#N/A,#N/A,FALSE,"조골재"}</definedName>
    <definedName name="억이상" localSheetId="10" hidden="1">{#N/A,#N/A,FALSE,"2~8번"}</definedName>
    <definedName name="억이상" hidden="1">{#N/A,#N/A,FALSE,"2~8번"}</definedName>
    <definedName name="업체" localSheetId="8" hidden="1">#REF!</definedName>
    <definedName name="업체" localSheetId="12" hidden="1">#REF!</definedName>
    <definedName name="업체" localSheetId="15" hidden="1">#REF!</definedName>
    <definedName name="업체" localSheetId="10" hidden="1">#REF!</definedName>
    <definedName name="업체" localSheetId="7" hidden="1">#REF!</definedName>
    <definedName name="업체" localSheetId="11" hidden="1">#REF!</definedName>
    <definedName name="업체" hidden="1">#REF!</definedName>
    <definedName name="여름" localSheetId="8">#REF!</definedName>
    <definedName name="여름" localSheetId="12">#REF!</definedName>
    <definedName name="여름" localSheetId="15">#REF!</definedName>
    <definedName name="여름" localSheetId="10">#REF!</definedName>
    <definedName name="여름" localSheetId="7">#REF!</definedName>
    <definedName name="여름" localSheetId="11">#REF!</definedName>
    <definedName name="여름">#REF!</definedName>
    <definedName name="연계버스" localSheetId="8">#REF!</definedName>
    <definedName name="연계버스" localSheetId="12">#REF!</definedName>
    <definedName name="연계버스" localSheetId="15">#REF!</definedName>
    <definedName name="연계버스" localSheetId="10">#REF!</definedName>
    <definedName name="연계버스" localSheetId="7">#REF!</definedName>
    <definedName name="연계버스" localSheetId="11">#REF!</definedName>
    <definedName name="연계버스">#REF!</definedName>
    <definedName name="연마공001" localSheetId="8">#REF!</definedName>
    <definedName name="연마공001" localSheetId="12">#REF!</definedName>
    <definedName name="연마공001" localSheetId="15">#REF!</definedName>
    <definedName name="연마공001" localSheetId="10">#REF!</definedName>
    <definedName name="연마공001" localSheetId="7">#REF!</definedName>
    <definedName name="연마공001" localSheetId="11">#REF!</definedName>
    <definedName name="연마공001">#REF!</definedName>
    <definedName name="연마공002" localSheetId="8">#REF!</definedName>
    <definedName name="연마공002" localSheetId="12">#REF!</definedName>
    <definedName name="연마공002" localSheetId="15">#REF!</definedName>
    <definedName name="연마공002" localSheetId="10">#REF!</definedName>
    <definedName name="연마공002" localSheetId="7">#REF!</definedName>
    <definedName name="연마공002" localSheetId="11">#REF!</definedName>
    <definedName name="연마공002">#REF!</definedName>
    <definedName name="연마공011" localSheetId="8">#REF!</definedName>
    <definedName name="연마공011" localSheetId="12">#REF!</definedName>
    <definedName name="연마공011" localSheetId="15">#REF!</definedName>
    <definedName name="연마공011" localSheetId="10">#REF!</definedName>
    <definedName name="연마공011" localSheetId="7">#REF!</definedName>
    <definedName name="연마공011" localSheetId="11">#REF!</definedName>
    <definedName name="연마공011">#REF!</definedName>
    <definedName name="연마공982" localSheetId="8">#REF!</definedName>
    <definedName name="연마공982" localSheetId="12">#REF!</definedName>
    <definedName name="연마공982" localSheetId="15">#REF!</definedName>
    <definedName name="연마공982" localSheetId="10">#REF!</definedName>
    <definedName name="연마공982" localSheetId="7">#REF!</definedName>
    <definedName name="연마공982" localSheetId="11">#REF!</definedName>
    <definedName name="연마공982">#REF!</definedName>
    <definedName name="연마공991" localSheetId="8">#REF!</definedName>
    <definedName name="연마공991" localSheetId="12">#REF!</definedName>
    <definedName name="연마공991" localSheetId="15">#REF!</definedName>
    <definedName name="연마공991" localSheetId="10">#REF!</definedName>
    <definedName name="연마공991" localSheetId="7">#REF!</definedName>
    <definedName name="연마공991" localSheetId="11">#REF!</definedName>
    <definedName name="연마공991">#REF!</definedName>
    <definedName name="연마공992" localSheetId="8">#REF!</definedName>
    <definedName name="연마공992" localSheetId="12">#REF!</definedName>
    <definedName name="연마공992" localSheetId="15">#REF!</definedName>
    <definedName name="연마공992" localSheetId="10">#REF!</definedName>
    <definedName name="연마공992" localSheetId="7">#REF!</definedName>
    <definedName name="연마공992" localSheetId="11">#REF!</definedName>
    <definedName name="연마공992">#REF!</definedName>
    <definedName name="연습9" localSheetId="8">#REF!</definedName>
    <definedName name="연습9" localSheetId="12">#REF!</definedName>
    <definedName name="연습9" localSheetId="15">#REF!</definedName>
    <definedName name="연습9" localSheetId="10">#REF!</definedName>
    <definedName name="연습9" localSheetId="7">#REF!</definedName>
    <definedName name="연습9" localSheetId="11">#REF!</definedName>
    <definedName name="연습9">#REF!</definedName>
    <definedName name="연습99" localSheetId="8">#REF!</definedName>
    <definedName name="연습99" localSheetId="12">#REF!</definedName>
    <definedName name="연습99" localSheetId="15">#REF!</definedName>
    <definedName name="연습99" localSheetId="10">#REF!</definedName>
    <definedName name="연습99" localSheetId="7">#REF!</definedName>
    <definedName name="연습99" localSheetId="11">#REF!</definedName>
    <definedName name="연습99">#REF!</definedName>
    <definedName name="연암" localSheetId="8">#REF!</definedName>
    <definedName name="연암" localSheetId="12">#REF!</definedName>
    <definedName name="연암" localSheetId="15">#REF!</definedName>
    <definedName name="연암" localSheetId="10">#REF!</definedName>
    <definedName name="연암" localSheetId="7">#REF!</definedName>
    <definedName name="연암" localSheetId="11">#REF!</definedName>
    <definedName name="연암">#REF!</definedName>
    <definedName name="연장" localSheetId="9">#REF!</definedName>
    <definedName name="연장" localSheetId="13">#REF!</definedName>
    <definedName name="연장" localSheetId="8">#REF!</definedName>
    <definedName name="연장" localSheetId="12">#REF!</definedName>
    <definedName name="연장" localSheetId="15">#REF!</definedName>
    <definedName name="연장" localSheetId="10">#REF!</definedName>
    <definedName name="연장" localSheetId="7">#REF!</definedName>
    <definedName name="연장" localSheetId="11">#REF!</definedName>
    <definedName name="연장">#REF!</definedName>
    <definedName name="연접물량" localSheetId="8">#N/A</definedName>
    <definedName name="연접물량" localSheetId="12">#N/A</definedName>
    <definedName name="연접물량" localSheetId="10">#N/A</definedName>
    <definedName name="연접물량">[0]!연접물량</definedName>
    <definedName name="영산홍" localSheetId="8">#REF!</definedName>
    <definedName name="영산홍" localSheetId="12">#REF!</definedName>
    <definedName name="영산홍" localSheetId="15">#REF!</definedName>
    <definedName name="영산홍" localSheetId="10">#REF!</definedName>
    <definedName name="영산홍" localSheetId="7">#REF!</definedName>
    <definedName name="영산홍" localSheetId="11">#REF!</definedName>
    <definedName name="영산홍">#REF!</definedName>
    <definedName name="영산홍H0.3" localSheetId="8">#REF!</definedName>
    <definedName name="영산홍H0.3" localSheetId="12">#REF!</definedName>
    <definedName name="영산홍H0.3" localSheetId="15">#REF!</definedName>
    <definedName name="영산홍H0.3" localSheetId="10">#REF!</definedName>
    <definedName name="영산홍H0.3" localSheetId="7">#REF!</definedName>
    <definedName name="영산홍H0.3" localSheetId="11">#REF!</definedName>
    <definedName name="영산홍H0.3">#REF!</definedName>
    <definedName name="영상" localSheetId="22" hidden="1">{#N/A,#N/A,TRUE,"960318-1";#N/A,#N/A,TRUE,"960318-2";#N/A,#N/A,TRUE,"960318-3"}</definedName>
    <definedName name="영상" localSheetId="18" hidden="1">{#N/A,#N/A,TRUE,"960318-1";#N/A,#N/A,TRUE,"960318-2";#N/A,#N/A,TRUE,"960318-3"}</definedName>
    <definedName name="영상" localSheetId="17" hidden="1">{#N/A,#N/A,TRUE,"960318-1";#N/A,#N/A,TRUE,"960318-2";#N/A,#N/A,TRUE,"960318-3"}</definedName>
    <definedName name="영상" localSheetId="23" hidden="1">{#N/A,#N/A,TRUE,"960318-1";#N/A,#N/A,TRUE,"960318-2";#N/A,#N/A,TRUE,"960318-3"}</definedName>
    <definedName name="영상" localSheetId="21" hidden="1">{#N/A,#N/A,TRUE,"960318-1";#N/A,#N/A,TRUE,"960318-2";#N/A,#N/A,TRUE,"960318-3"}</definedName>
    <definedName name="영상" localSheetId="20" hidden="1">{#N/A,#N/A,TRUE,"960318-1";#N/A,#N/A,TRUE,"960318-2";#N/A,#N/A,TRUE,"960318-3"}</definedName>
    <definedName name="영상" localSheetId="19" hidden="1">{#N/A,#N/A,TRUE,"960318-1";#N/A,#N/A,TRUE,"960318-2";#N/A,#N/A,TRUE,"960318-3"}</definedName>
    <definedName name="영상" localSheetId="26" hidden="1">{#N/A,#N/A,TRUE,"960318-1";#N/A,#N/A,TRUE,"960318-2";#N/A,#N/A,TRUE,"960318-3"}</definedName>
    <definedName name="영상" hidden="1">{#N/A,#N/A,TRUE,"960318-1";#N/A,#N/A,TRUE,"960318-2";#N/A,#N/A,TRUE,"960318-3"}</definedName>
    <definedName name="영상1" localSheetId="22" hidden="1">{#N/A,#N/A,TRUE,"960318-1";#N/A,#N/A,TRUE,"960318-2";#N/A,#N/A,TRUE,"960318-3"}</definedName>
    <definedName name="영상1" localSheetId="18" hidden="1">{#N/A,#N/A,TRUE,"960318-1";#N/A,#N/A,TRUE,"960318-2";#N/A,#N/A,TRUE,"960318-3"}</definedName>
    <definedName name="영상1" localSheetId="17" hidden="1">{#N/A,#N/A,TRUE,"960318-1";#N/A,#N/A,TRUE,"960318-2";#N/A,#N/A,TRUE,"960318-3"}</definedName>
    <definedName name="영상1" localSheetId="23" hidden="1">{#N/A,#N/A,TRUE,"960318-1";#N/A,#N/A,TRUE,"960318-2";#N/A,#N/A,TRUE,"960318-3"}</definedName>
    <definedName name="영상1" localSheetId="21" hidden="1">{#N/A,#N/A,TRUE,"960318-1";#N/A,#N/A,TRUE,"960318-2";#N/A,#N/A,TRUE,"960318-3"}</definedName>
    <definedName name="영상1" localSheetId="20" hidden="1">{#N/A,#N/A,TRUE,"960318-1";#N/A,#N/A,TRUE,"960318-2";#N/A,#N/A,TRUE,"960318-3"}</definedName>
    <definedName name="영상1" localSheetId="19" hidden="1">{#N/A,#N/A,TRUE,"960318-1";#N/A,#N/A,TRUE,"960318-2";#N/A,#N/A,TRUE,"960318-3"}</definedName>
    <definedName name="영상1" localSheetId="26" hidden="1">{#N/A,#N/A,TRUE,"960318-1";#N/A,#N/A,TRUE,"960318-2";#N/A,#N/A,TRUE,"960318-3"}</definedName>
    <definedName name="영상1" hidden="1">{#N/A,#N/A,TRUE,"960318-1";#N/A,#N/A,TRUE,"960318-2";#N/A,#N/A,TRUE,"960318-3"}</definedName>
    <definedName name="예가작성" localSheetId="22">노임!예가작성</definedName>
    <definedName name="예가작성" localSheetId="18">신규단산!예가작성</definedName>
    <definedName name="예가작성" localSheetId="23">'자재(사급자재)'!예가작성</definedName>
    <definedName name="예가작성" localSheetId="21">중기기초자료!예가작성</definedName>
    <definedName name="예가작성" localSheetId="20">중기사용료!예가작성</definedName>
    <definedName name="예가작성" localSheetId="19">중기사용료목록!예가작성</definedName>
    <definedName name="예가작성" localSheetId="26">중기전역변수!예가작성</definedName>
    <definedName name="예가작성">[0]!예가작성</definedName>
    <definedName name="예정" localSheetId="8">#REF!</definedName>
    <definedName name="예정" localSheetId="12">#REF!</definedName>
    <definedName name="예정" localSheetId="15">#REF!</definedName>
    <definedName name="예정" localSheetId="10">#REF!</definedName>
    <definedName name="예정" localSheetId="7">#REF!</definedName>
    <definedName name="예정" localSheetId="11">#REF!</definedName>
    <definedName name="예정">#REF!</definedName>
    <definedName name="오" localSheetId="9">#REF!</definedName>
    <definedName name="오" localSheetId="13">#REF!</definedName>
    <definedName name="오" localSheetId="8">#REF!</definedName>
    <definedName name="오" localSheetId="12">#REF!</definedName>
    <definedName name="오" localSheetId="15">#REF!</definedName>
    <definedName name="오" localSheetId="10">#REF!</definedName>
    <definedName name="오" localSheetId="7">#REF!</definedName>
    <definedName name="오" localSheetId="11">#REF!</definedName>
    <definedName name="오">#REF!</definedName>
    <definedName name="오년" localSheetId="8">#N/A</definedName>
    <definedName name="오년" localSheetId="12">#N/A</definedName>
    <definedName name="오년" localSheetId="10">#N/A</definedName>
    <definedName name="오년">[0]!오년</definedName>
    <definedName name="오라1" localSheetId="8">#REF!</definedName>
    <definedName name="오라1" localSheetId="12">#REF!</definedName>
    <definedName name="오라1" localSheetId="15">#REF!</definedName>
    <definedName name="오라1" localSheetId="10">#REF!</definedName>
    <definedName name="오라1" localSheetId="7">#REF!</definedName>
    <definedName name="오라1" localSheetId="11">#REF!</definedName>
    <definedName name="오라1">#REF!</definedName>
    <definedName name="오수공" localSheetId="9">#REF!</definedName>
    <definedName name="오수공" localSheetId="13">#REF!</definedName>
    <definedName name="오수공" localSheetId="8">#REF!</definedName>
    <definedName name="오수공" localSheetId="12">#REF!</definedName>
    <definedName name="오수공" localSheetId="15">#REF!</definedName>
    <definedName name="오수공" localSheetId="10">#REF!</definedName>
    <definedName name="오수공" localSheetId="7">#REF!</definedName>
    <definedName name="오수공" localSheetId="11">#REF!</definedName>
    <definedName name="오수공">#REF!</definedName>
    <definedName name="옥외공사" localSheetId="10" hidden="1">{#N/A,#N/A,FALSE,"이태원철근"}</definedName>
    <definedName name="옥외공사" hidden="1">{#N/A,#N/A,FALSE,"이태원철근"}</definedName>
    <definedName name="옥외대비" localSheetId="10" hidden="1">{#N/A,#N/A,FALSE,"이태원철근"}</definedName>
    <definedName name="옥외대비" hidden="1">{#N/A,#N/A,FALSE,"이태원철근"}</definedName>
    <definedName name="옥외등철거공구손료" localSheetId="8">#REF!</definedName>
    <definedName name="옥외등철거공구손료" localSheetId="12">#REF!</definedName>
    <definedName name="옥외등철거공구손료" localSheetId="15">#REF!</definedName>
    <definedName name="옥외등철거공구손료" localSheetId="10">#REF!</definedName>
    <definedName name="옥외등철거공구손료" localSheetId="7">#REF!</definedName>
    <definedName name="옥외등철거공구손료" localSheetId="11">#REF!</definedName>
    <definedName name="옥외등철거공구손료">#REF!</definedName>
    <definedName name="옥외등철거공비" localSheetId="8">#REF!</definedName>
    <definedName name="옥외등철거공비" localSheetId="12">#REF!</definedName>
    <definedName name="옥외등철거공비" localSheetId="15">#REF!</definedName>
    <definedName name="옥외등철거공비" localSheetId="10">#REF!</definedName>
    <definedName name="옥외등철거공비" localSheetId="7">#REF!</definedName>
    <definedName name="옥외등철거공비" localSheetId="11">#REF!</definedName>
    <definedName name="옥외등철거공비">#REF!</definedName>
    <definedName name="옥향H0.5" localSheetId="8">#REF!</definedName>
    <definedName name="옥향H0.5" localSheetId="12">#REF!</definedName>
    <definedName name="옥향H0.5" localSheetId="15">#REF!</definedName>
    <definedName name="옥향H0.5" localSheetId="10">#REF!</definedName>
    <definedName name="옥향H0.5" localSheetId="7">#REF!</definedName>
    <definedName name="옥향H0.5" localSheetId="11">#REF!</definedName>
    <definedName name="옥향H0.5">#REF!</definedName>
    <definedName name="옹벽공" localSheetId="9">#REF!</definedName>
    <definedName name="옹벽공" localSheetId="13">#REF!</definedName>
    <definedName name="옹벽공" localSheetId="8">#REF!</definedName>
    <definedName name="옹벽공" localSheetId="12">#REF!</definedName>
    <definedName name="옹벽공" localSheetId="15">#REF!</definedName>
    <definedName name="옹벽공" localSheetId="10">#REF!</definedName>
    <definedName name="옹벽공" localSheetId="7">#REF!</definedName>
    <definedName name="옹벽공" localSheetId="11">#REF!</definedName>
    <definedName name="옹벽공">#REF!</definedName>
    <definedName name="옹벽공집계표" localSheetId="9">#REF!</definedName>
    <definedName name="옹벽공집계표" localSheetId="13">#REF!</definedName>
    <definedName name="옹벽공집계표" localSheetId="8">#REF!</definedName>
    <definedName name="옹벽공집계표" localSheetId="12">#REF!</definedName>
    <definedName name="옹벽공집계표" localSheetId="15">#REF!</definedName>
    <definedName name="옹벽공집계표" localSheetId="10">#REF!</definedName>
    <definedName name="옹벽공집계표" localSheetId="7">#REF!</definedName>
    <definedName name="옹벽공집계표" localSheetId="11">#REF!</definedName>
    <definedName name="옹벽공집계표">#REF!</definedName>
    <definedName name="왕벚나무" localSheetId="8">#REF!</definedName>
    <definedName name="왕벚나무" localSheetId="12">#REF!</definedName>
    <definedName name="왕벚나무" localSheetId="15">#REF!</definedName>
    <definedName name="왕벚나무" localSheetId="10">#REF!</definedName>
    <definedName name="왕벚나무" localSheetId="7">#REF!</definedName>
    <definedName name="왕벚나무" localSheetId="11">#REF!</definedName>
    <definedName name="왕벚나무">#REF!</definedName>
    <definedName name="왕벚나무H4.5" localSheetId="8">#REF!</definedName>
    <definedName name="왕벚나무H4.5" localSheetId="12">#REF!</definedName>
    <definedName name="왕벚나무H4.5" localSheetId="15">#REF!</definedName>
    <definedName name="왕벚나무H4.5" localSheetId="10">#REF!</definedName>
    <definedName name="왕벚나무H4.5" localSheetId="7">#REF!</definedName>
    <definedName name="왕벚나무H4.5" localSheetId="11">#REF!</definedName>
    <definedName name="왕벚나무H4.5">#REF!</definedName>
    <definedName name="왜성도라지" localSheetId="8">#REF!</definedName>
    <definedName name="왜성도라지" localSheetId="12">#REF!</definedName>
    <definedName name="왜성도라지" localSheetId="15">#REF!</definedName>
    <definedName name="왜성도라지" localSheetId="10">#REF!</definedName>
    <definedName name="왜성도라지" localSheetId="7">#REF!</definedName>
    <definedName name="왜성도라지" localSheetId="11">#REF!</definedName>
    <definedName name="왜성도라지">#REF!</definedName>
    <definedName name="외벽1" localSheetId="9">#REF!</definedName>
    <definedName name="외벽1" localSheetId="13">#REF!</definedName>
    <definedName name="외벽1" localSheetId="8">#REF!</definedName>
    <definedName name="외벽1" localSheetId="12">#REF!</definedName>
    <definedName name="외벽1" localSheetId="15">#REF!</definedName>
    <definedName name="외벽1" localSheetId="10">#REF!</definedName>
    <definedName name="외벽1" localSheetId="7">#REF!</definedName>
    <definedName name="외벽1" localSheetId="11">#REF!</definedName>
    <definedName name="외벽1">#REF!</definedName>
    <definedName name="외벽2" localSheetId="9">#REF!</definedName>
    <definedName name="외벽2" localSheetId="13">#REF!</definedName>
    <definedName name="외벽2" localSheetId="8">#REF!</definedName>
    <definedName name="외벽2" localSheetId="12">#REF!</definedName>
    <definedName name="외벽2" localSheetId="15">#REF!</definedName>
    <definedName name="외벽2" localSheetId="10">#REF!</definedName>
    <definedName name="외벽2" localSheetId="7">#REF!</definedName>
    <definedName name="외벽2" localSheetId="11">#REF!</definedName>
    <definedName name="외벽2">#REF!</definedName>
    <definedName name="용량" localSheetId="8">#REF!</definedName>
    <definedName name="용량" localSheetId="12">#REF!</definedName>
    <definedName name="용량" localSheetId="15">#REF!</definedName>
    <definedName name="용량" localSheetId="10">#REF!</definedName>
    <definedName name="용량" localSheetId="7">#REF!</definedName>
    <definedName name="용량" localSheetId="11">#REF!</definedName>
    <definedName name="용량">#REF!</definedName>
    <definedName name="용접" localSheetId="8">#REF!</definedName>
    <definedName name="용접" localSheetId="12">#REF!</definedName>
    <definedName name="용접" localSheetId="15">#REF!</definedName>
    <definedName name="용접" localSheetId="10">#REF!</definedName>
    <definedName name="용접" localSheetId="7">#REF!</definedName>
    <definedName name="용접" localSheetId="11">#REF!</definedName>
    <definedName name="용접">#REF!</definedName>
    <definedName name="용접공_일반001" localSheetId="8">#REF!</definedName>
    <definedName name="용접공_일반001" localSheetId="12">#REF!</definedName>
    <definedName name="용접공_일반001" localSheetId="15">#REF!</definedName>
    <definedName name="용접공_일반001" localSheetId="10">#REF!</definedName>
    <definedName name="용접공_일반001" localSheetId="7">#REF!</definedName>
    <definedName name="용접공_일반001" localSheetId="11">#REF!</definedName>
    <definedName name="용접공_일반001">#REF!</definedName>
    <definedName name="용접공_일반002" localSheetId="8">#REF!</definedName>
    <definedName name="용접공_일반002" localSheetId="12">#REF!</definedName>
    <definedName name="용접공_일반002" localSheetId="15">#REF!</definedName>
    <definedName name="용접공_일반002" localSheetId="10">#REF!</definedName>
    <definedName name="용접공_일반002" localSheetId="7">#REF!</definedName>
    <definedName name="용접공_일반002" localSheetId="11">#REF!</definedName>
    <definedName name="용접공_일반002">#REF!</definedName>
    <definedName name="용접공_일반011" localSheetId="8">#REF!</definedName>
    <definedName name="용접공_일반011" localSheetId="12">#REF!</definedName>
    <definedName name="용접공_일반011" localSheetId="15">#REF!</definedName>
    <definedName name="용접공_일반011" localSheetId="10">#REF!</definedName>
    <definedName name="용접공_일반011" localSheetId="7">#REF!</definedName>
    <definedName name="용접공_일반011" localSheetId="11">#REF!</definedName>
    <definedName name="용접공_일반011">#REF!</definedName>
    <definedName name="용접공_일반982" localSheetId="8">#REF!</definedName>
    <definedName name="용접공_일반982" localSheetId="12">#REF!</definedName>
    <definedName name="용접공_일반982" localSheetId="15">#REF!</definedName>
    <definedName name="용접공_일반982" localSheetId="10">#REF!</definedName>
    <definedName name="용접공_일반982" localSheetId="7">#REF!</definedName>
    <definedName name="용접공_일반982" localSheetId="11">#REF!</definedName>
    <definedName name="용접공_일반982">#REF!</definedName>
    <definedName name="용접공_일반991" localSheetId="8">#REF!</definedName>
    <definedName name="용접공_일반991" localSheetId="12">#REF!</definedName>
    <definedName name="용접공_일반991" localSheetId="15">#REF!</definedName>
    <definedName name="용접공_일반991" localSheetId="10">#REF!</definedName>
    <definedName name="용접공_일반991" localSheetId="7">#REF!</definedName>
    <definedName name="용접공_일반991" localSheetId="11">#REF!</definedName>
    <definedName name="용접공_일반991">#REF!</definedName>
    <definedName name="용접공_일반992" localSheetId="8">#REF!</definedName>
    <definedName name="용접공_일반992" localSheetId="12">#REF!</definedName>
    <definedName name="용접공_일반992" localSheetId="15">#REF!</definedName>
    <definedName name="용접공_일반992" localSheetId="10">#REF!</definedName>
    <definedName name="용접공_일반992" localSheetId="7">#REF!</definedName>
    <definedName name="용접공_일반992" localSheetId="11">#REF!</definedName>
    <definedName name="용접공_일반992">#REF!</definedName>
    <definedName name="용접공_철도001" localSheetId="8">#REF!</definedName>
    <definedName name="용접공_철도001" localSheetId="12">#REF!</definedName>
    <definedName name="용접공_철도001" localSheetId="15">#REF!</definedName>
    <definedName name="용접공_철도001" localSheetId="10">#REF!</definedName>
    <definedName name="용접공_철도001" localSheetId="7">#REF!</definedName>
    <definedName name="용접공_철도001" localSheetId="11">#REF!</definedName>
    <definedName name="용접공_철도001">#REF!</definedName>
    <definedName name="용접공_철도002" localSheetId="8">#REF!</definedName>
    <definedName name="용접공_철도002" localSheetId="12">#REF!</definedName>
    <definedName name="용접공_철도002" localSheetId="15">#REF!</definedName>
    <definedName name="용접공_철도002" localSheetId="10">#REF!</definedName>
    <definedName name="용접공_철도002" localSheetId="7">#REF!</definedName>
    <definedName name="용접공_철도002" localSheetId="11">#REF!</definedName>
    <definedName name="용접공_철도002">#REF!</definedName>
    <definedName name="용접공_철도011" localSheetId="8">#REF!</definedName>
    <definedName name="용접공_철도011" localSheetId="12">#REF!</definedName>
    <definedName name="용접공_철도011" localSheetId="15">#REF!</definedName>
    <definedName name="용접공_철도011" localSheetId="10">#REF!</definedName>
    <definedName name="용접공_철도011" localSheetId="7">#REF!</definedName>
    <definedName name="용접공_철도011" localSheetId="11">#REF!</definedName>
    <definedName name="용접공_철도011">#REF!</definedName>
    <definedName name="용접공_철도982" localSheetId="8">#REF!</definedName>
    <definedName name="용접공_철도982" localSheetId="12">#REF!</definedName>
    <definedName name="용접공_철도982" localSheetId="15">#REF!</definedName>
    <definedName name="용접공_철도982" localSheetId="10">#REF!</definedName>
    <definedName name="용접공_철도982" localSheetId="7">#REF!</definedName>
    <definedName name="용접공_철도982" localSheetId="11">#REF!</definedName>
    <definedName name="용접공_철도982">#REF!</definedName>
    <definedName name="용접공_철도991" localSheetId="8">#REF!</definedName>
    <definedName name="용접공_철도991" localSheetId="12">#REF!</definedName>
    <definedName name="용접공_철도991" localSheetId="15">#REF!</definedName>
    <definedName name="용접공_철도991" localSheetId="10">#REF!</definedName>
    <definedName name="용접공_철도991" localSheetId="7">#REF!</definedName>
    <definedName name="용접공_철도991" localSheetId="11">#REF!</definedName>
    <definedName name="용접공_철도991">#REF!</definedName>
    <definedName name="용접공_철도992" localSheetId="8">#REF!</definedName>
    <definedName name="용접공_철도992" localSheetId="12">#REF!</definedName>
    <definedName name="용접공_철도992" localSheetId="15">#REF!</definedName>
    <definedName name="용접공_철도992" localSheetId="10">#REF!</definedName>
    <definedName name="용접공_철도992" localSheetId="7">#REF!</definedName>
    <definedName name="용접공_철도992" localSheetId="11">#REF!</definedName>
    <definedName name="용접공_철도992">#REF!</definedName>
    <definedName name="우수공" localSheetId="9">#REF!</definedName>
    <definedName name="우수공" localSheetId="13">#REF!</definedName>
    <definedName name="우수공" localSheetId="8">#REF!</definedName>
    <definedName name="우수공" localSheetId="12">#REF!</definedName>
    <definedName name="우수공" localSheetId="15">#REF!</definedName>
    <definedName name="우수공" localSheetId="10">#REF!</definedName>
    <definedName name="우수공" localSheetId="7">#REF!</definedName>
    <definedName name="우수공" localSheetId="11">#REF!</definedName>
    <definedName name="우수공">#REF!</definedName>
    <definedName name="우수관수량산출" localSheetId="8">#REF!</definedName>
    <definedName name="우수관수량산출" localSheetId="12">#REF!</definedName>
    <definedName name="우수관수량산출" localSheetId="15">#REF!</definedName>
    <definedName name="우수관수량산출" localSheetId="10">#REF!</definedName>
    <definedName name="우수관수량산출" localSheetId="7">#REF!</definedName>
    <definedName name="우수관수량산출" localSheetId="11">#REF!</definedName>
    <definedName name="우수관수량산출">#REF!</definedName>
    <definedName name="운" localSheetId="8">#REF!</definedName>
    <definedName name="운" localSheetId="12">#REF!</definedName>
    <definedName name="운" localSheetId="15">#REF!</definedName>
    <definedName name="운" localSheetId="10">#REF!</definedName>
    <definedName name="운" localSheetId="7">#REF!</definedName>
    <definedName name="운" localSheetId="11">#REF!</definedName>
    <definedName name="운">#REF!</definedName>
    <definedName name="운반2" localSheetId="8">#REF!</definedName>
    <definedName name="운반2" localSheetId="12">#REF!</definedName>
    <definedName name="운반2" localSheetId="15">#REF!</definedName>
    <definedName name="운반2" localSheetId="10">#REF!</definedName>
    <definedName name="운반2" localSheetId="7">#REF!</definedName>
    <definedName name="운반2" localSheetId="11">#REF!</definedName>
    <definedName name="운반2">#REF!</definedName>
    <definedName name="운반산출" localSheetId="8">#REF!</definedName>
    <definedName name="운반산출" localSheetId="12">#REF!</definedName>
    <definedName name="운반산출" localSheetId="15">#REF!</definedName>
    <definedName name="운반산출" localSheetId="10">#REF!</definedName>
    <definedName name="운반산출" localSheetId="7">#REF!</definedName>
    <definedName name="운반산출" localSheetId="11">#REF!</definedName>
    <definedName name="운반산출">#REF!</definedName>
    <definedName name="운잔" localSheetId="8">#REF!</definedName>
    <definedName name="운잔" localSheetId="12">#REF!</definedName>
    <definedName name="운잔" localSheetId="15">#REF!</definedName>
    <definedName name="운잔" localSheetId="10">#REF!</definedName>
    <definedName name="운잔" localSheetId="7">#REF!</definedName>
    <definedName name="운잔" localSheetId="11">#REF!</definedName>
    <definedName name="운잔">#REF!</definedName>
    <definedName name="운전" localSheetId="8">#REF!</definedName>
    <definedName name="운전" localSheetId="12">#REF!</definedName>
    <definedName name="운전" localSheetId="15">#REF!</definedName>
    <definedName name="운전" localSheetId="10">#REF!</definedName>
    <definedName name="운전" localSheetId="7">#REF!</definedName>
    <definedName name="운전" localSheetId="11">#REF!</definedName>
    <definedName name="운전">#REF!</definedName>
    <definedName name="운전사" localSheetId="8">#REF!</definedName>
    <definedName name="운전사" localSheetId="12">#REF!</definedName>
    <definedName name="운전사" localSheetId="15">#REF!</definedName>
    <definedName name="운전사" localSheetId="10">#REF!</definedName>
    <definedName name="운전사" localSheetId="7">#REF!</definedName>
    <definedName name="운전사" localSheetId="11">#REF!</definedName>
    <definedName name="운전사">#REF!</definedName>
    <definedName name="운전사_기계001" localSheetId="8">#REF!</definedName>
    <definedName name="운전사_기계001" localSheetId="12">#REF!</definedName>
    <definedName name="운전사_기계001" localSheetId="15">#REF!</definedName>
    <definedName name="운전사_기계001" localSheetId="10">#REF!</definedName>
    <definedName name="운전사_기계001" localSheetId="7">#REF!</definedName>
    <definedName name="운전사_기계001" localSheetId="11">#REF!</definedName>
    <definedName name="운전사_기계001">#REF!</definedName>
    <definedName name="운전사_기계002" localSheetId="8">#REF!</definedName>
    <definedName name="운전사_기계002" localSheetId="12">#REF!</definedName>
    <definedName name="운전사_기계002" localSheetId="15">#REF!</definedName>
    <definedName name="운전사_기계002" localSheetId="10">#REF!</definedName>
    <definedName name="운전사_기계002" localSheetId="7">#REF!</definedName>
    <definedName name="운전사_기계002" localSheetId="11">#REF!</definedName>
    <definedName name="운전사_기계002">#REF!</definedName>
    <definedName name="운전사_기계011" localSheetId="8">#REF!</definedName>
    <definedName name="운전사_기계011" localSheetId="12">#REF!</definedName>
    <definedName name="운전사_기계011" localSheetId="15">#REF!</definedName>
    <definedName name="운전사_기계011" localSheetId="10">#REF!</definedName>
    <definedName name="운전사_기계011" localSheetId="7">#REF!</definedName>
    <definedName name="운전사_기계011" localSheetId="11">#REF!</definedName>
    <definedName name="운전사_기계011">#REF!</definedName>
    <definedName name="운전사_기계982" localSheetId="8">#REF!</definedName>
    <definedName name="운전사_기계982" localSheetId="12">#REF!</definedName>
    <definedName name="운전사_기계982" localSheetId="15">#REF!</definedName>
    <definedName name="운전사_기계982" localSheetId="10">#REF!</definedName>
    <definedName name="운전사_기계982" localSheetId="7">#REF!</definedName>
    <definedName name="운전사_기계982" localSheetId="11">#REF!</definedName>
    <definedName name="운전사_기계982">#REF!</definedName>
    <definedName name="운전사_기계991" localSheetId="8">#REF!</definedName>
    <definedName name="운전사_기계991" localSheetId="12">#REF!</definedName>
    <definedName name="운전사_기계991" localSheetId="15">#REF!</definedName>
    <definedName name="운전사_기계991" localSheetId="10">#REF!</definedName>
    <definedName name="운전사_기계991" localSheetId="7">#REF!</definedName>
    <definedName name="운전사_기계991" localSheetId="11">#REF!</definedName>
    <definedName name="운전사_기계991">#REF!</definedName>
    <definedName name="운전사_기계992" localSheetId="8">#REF!</definedName>
    <definedName name="운전사_기계992" localSheetId="12">#REF!</definedName>
    <definedName name="운전사_기계992" localSheetId="15">#REF!</definedName>
    <definedName name="운전사_기계992" localSheetId="10">#REF!</definedName>
    <definedName name="운전사_기계992" localSheetId="7">#REF!</definedName>
    <definedName name="운전사_기계992" localSheetId="11">#REF!</definedName>
    <definedName name="운전사_기계992">#REF!</definedName>
    <definedName name="운전사_운반차001" localSheetId="8">#REF!</definedName>
    <definedName name="운전사_운반차001" localSheetId="12">#REF!</definedName>
    <definedName name="운전사_운반차001" localSheetId="15">#REF!</definedName>
    <definedName name="운전사_운반차001" localSheetId="10">#REF!</definedName>
    <definedName name="운전사_운반차001" localSheetId="7">#REF!</definedName>
    <definedName name="운전사_운반차001" localSheetId="11">#REF!</definedName>
    <definedName name="운전사_운반차001">#REF!</definedName>
    <definedName name="운전사_운반차002" localSheetId="8">#REF!</definedName>
    <definedName name="운전사_운반차002" localSheetId="12">#REF!</definedName>
    <definedName name="운전사_운반차002" localSheetId="15">#REF!</definedName>
    <definedName name="운전사_운반차002" localSheetId="10">#REF!</definedName>
    <definedName name="운전사_운반차002" localSheetId="7">#REF!</definedName>
    <definedName name="운전사_운반차002" localSheetId="11">#REF!</definedName>
    <definedName name="운전사_운반차002">#REF!</definedName>
    <definedName name="운전사_운반차011" localSheetId="8">#REF!</definedName>
    <definedName name="운전사_운반차011" localSheetId="12">#REF!</definedName>
    <definedName name="운전사_운반차011" localSheetId="15">#REF!</definedName>
    <definedName name="운전사_운반차011" localSheetId="10">#REF!</definedName>
    <definedName name="운전사_운반차011" localSheetId="7">#REF!</definedName>
    <definedName name="운전사_운반차011" localSheetId="11">#REF!</definedName>
    <definedName name="운전사_운반차011">#REF!</definedName>
    <definedName name="운전사_운반차982" localSheetId="8">#REF!</definedName>
    <definedName name="운전사_운반차982" localSheetId="12">#REF!</definedName>
    <definedName name="운전사_운반차982" localSheetId="15">#REF!</definedName>
    <definedName name="운전사_운반차982" localSheetId="10">#REF!</definedName>
    <definedName name="운전사_운반차982" localSheetId="7">#REF!</definedName>
    <definedName name="운전사_운반차982" localSheetId="11">#REF!</definedName>
    <definedName name="운전사_운반차982">#REF!</definedName>
    <definedName name="운전사_운반차991" localSheetId="8">#REF!</definedName>
    <definedName name="운전사_운반차991" localSheetId="12">#REF!</definedName>
    <definedName name="운전사_운반차991" localSheetId="15">#REF!</definedName>
    <definedName name="운전사_운반차991" localSheetId="10">#REF!</definedName>
    <definedName name="운전사_운반차991" localSheetId="7">#REF!</definedName>
    <definedName name="운전사_운반차991" localSheetId="11">#REF!</definedName>
    <definedName name="운전사_운반차991">#REF!</definedName>
    <definedName name="운전사_운반차992" localSheetId="8">#REF!</definedName>
    <definedName name="운전사_운반차992" localSheetId="12">#REF!</definedName>
    <definedName name="운전사_운반차992" localSheetId="15">#REF!</definedName>
    <definedName name="운전사_운반차992" localSheetId="10">#REF!</definedName>
    <definedName name="운전사_운반차992" localSheetId="7">#REF!</definedName>
    <definedName name="운전사_운반차992" localSheetId="11">#REF!</definedName>
    <definedName name="운전사_운반차992">#REF!</definedName>
    <definedName name="운전조" localSheetId="8">#REF!</definedName>
    <definedName name="운전조" localSheetId="12">#REF!</definedName>
    <definedName name="운전조" localSheetId="15">#REF!</definedName>
    <definedName name="운전조" localSheetId="10">#REF!</definedName>
    <definedName name="운전조" localSheetId="7">#REF!</definedName>
    <definedName name="운전조" localSheetId="11">#REF!</definedName>
    <definedName name="운전조">#REF!</definedName>
    <definedName name="원" localSheetId="8">#REF!</definedName>
    <definedName name="원" localSheetId="12">#REF!</definedName>
    <definedName name="원" localSheetId="15">#REF!</definedName>
    <definedName name="원" localSheetId="10">#REF!</definedName>
    <definedName name="원" localSheetId="7">#REF!</definedName>
    <definedName name="원" localSheetId="11">#REF!</definedName>
    <definedName name="원">#REF!</definedName>
    <definedName name="원가" localSheetId="8">#N/A</definedName>
    <definedName name="원가" localSheetId="12">#N/A</definedName>
    <definedName name="원가" localSheetId="10">#N/A</definedName>
    <definedName name="원가">[0]!원가</definedName>
    <definedName name="원가2005" localSheetId="8">#N/A</definedName>
    <definedName name="원가2005" localSheetId="12">#N/A</definedName>
    <definedName name="원가2005" localSheetId="10">#N/A</definedName>
    <definedName name="원가2005">[0]!원가2005</definedName>
    <definedName name="원가5" localSheetId="8">#REF!</definedName>
    <definedName name="원가5" localSheetId="12">#REF!</definedName>
    <definedName name="원가5" localSheetId="15">#REF!</definedName>
    <definedName name="원가5" localSheetId="10">#REF!</definedName>
    <definedName name="원가5" localSheetId="7">#REF!</definedName>
    <definedName name="원가5" localSheetId="11">#REF!</definedName>
    <definedName name="원가5">#REF!</definedName>
    <definedName name="원가6" localSheetId="8">#REF!</definedName>
    <definedName name="원가6" localSheetId="12">#REF!</definedName>
    <definedName name="원가6" localSheetId="15">#REF!</definedName>
    <definedName name="원가6" localSheetId="10">#REF!</definedName>
    <definedName name="원가6" localSheetId="7">#REF!</definedName>
    <definedName name="원가6" localSheetId="11">#REF!</definedName>
    <definedName name="원가6">#REF!</definedName>
    <definedName name="원가계산" localSheetId="8">#REF!</definedName>
    <definedName name="원가계산" localSheetId="12">#REF!</definedName>
    <definedName name="원가계산" localSheetId="15">#REF!</definedName>
    <definedName name="원가계산" localSheetId="10">#REF!</definedName>
    <definedName name="원가계산" localSheetId="7">#REF!</definedName>
    <definedName name="원가계산" localSheetId="11">#REF!</definedName>
    <definedName name="원가계산">#REF!</definedName>
    <definedName name="원가계산서" localSheetId="8">#REF!</definedName>
    <definedName name="원가계산서" localSheetId="12">#REF!</definedName>
    <definedName name="원가계산서" localSheetId="15">#REF!</definedName>
    <definedName name="원가계산서" localSheetId="10">#REF!</definedName>
    <definedName name="원가계산서" localSheetId="7">#REF!</definedName>
    <definedName name="원가계산서" localSheetId="11">#REF!</definedName>
    <definedName name="원가계산서">#REF!</definedName>
    <definedName name="원가계산창" localSheetId="10">#N/A</definedName>
    <definedName name="원가계산창">[0]!원가계산창</definedName>
    <definedName name="원자력계장공001" localSheetId="8">#REF!</definedName>
    <definedName name="원자력계장공001" localSheetId="12">#REF!</definedName>
    <definedName name="원자력계장공001" localSheetId="15">#REF!</definedName>
    <definedName name="원자력계장공001" localSheetId="10">#REF!</definedName>
    <definedName name="원자력계장공001" localSheetId="7">#REF!</definedName>
    <definedName name="원자력계장공001" localSheetId="11">#REF!</definedName>
    <definedName name="원자력계장공001">#REF!</definedName>
    <definedName name="원자력계장공002" localSheetId="8">#REF!</definedName>
    <definedName name="원자력계장공002" localSheetId="12">#REF!</definedName>
    <definedName name="원자력계장공002" localSheetId="15">#REF!</definedName>
    <definedName name="원자력계장공002" localSheetId="10">#REF!</definedName>
    <definedName name="원자력계장공002" localSheetId="7">#REF!</definedName>
    <definedName name="원자력계장공002" localSheetId="11">#REF!</definedName>
    <definedName name="원자력계장공002">#REF!</definedName>
    <definedName name="원자력계장공011" localSheetId="8">#REF!</definedName>
    <definedName name="원자력계장공011" localSheetId="12">#REF!</definedName>
    <definedName name="원자력계장공011" localSheetId="15">#REF!</definedName>
    <definedName name="원자력계장공011" localSheetId="10">#REF!</definedName>
    <definedName name="원자력계장공011" localSheetId="7">#REF!</definedName>
    <definedName name="원자력계장공011" localSheetId="11">#REF!</definedName>
    <definedName name="원자력계장공011">#REF!</definedName>
    <definedName name="원자력계장공982" localSheetId="8">#REF!</definedName>
    <definedName name="원자력계장공982" localSheetId="12">#REF!</definedName>
    <definedName name="원자력계장공982" localSheetId="15">#REF!</definedName>
    <definedName name="원자력계장공982" localSheetId="10">#REF!</definedName>
    <definedName name="원자력계장공982" localSheetId="7">#REF!</definedName>
    <definedName name="원자력계장공982" localSheetId="11">#REF!</definedName>
    <definedName name="원자력계장공982">#REF!</definedName>
    <definedName name="원자력계장공991" localSheetId="8">#REF!</definedName>
    <definedName name="원자력계장공991" localSheetId="12">#REF!</definedName>
    <definedName name="원자력계장공991" localSheetId="15">#REF!</definedName>
    <definedName name="원자력계장공991" localSheetId="10">#REF!</definedName>
    <definedName name="원자력계장공991" localSheetId="7">#REF!</definedName>
    <definedName name="원자력계장공991" localSheetId="11">#REF!</definedName>
    <definedName name="원자력계장공991">#REF!</definedName>
    <definedName name="원자력계장공992" localSheetId="8">#REF!</definedName>
    <definedName name="원자력계장공992" localSheetId="12">#REF!</definedName>
    <definedName name="원자력계장공992" localSheetId="15">#REF!</definedName>
    <definedName name="원자력계장공992" localSheetId="10">#REF!</definedName>
    <definedName name="원자력계장공992" localSheetId="7">#REF!</definedName>
    <definedName name="원자력계장공992" localSheetId="11">#REF!</definedName>
    <definedName name="원자력계장공992">#REF!</definedName>
    <definedName name="원자력기계설치공001" localSheetId="8">#REF!</definedName>
    <definedName name="원자력기계설치공001" localSheetId="12">#REF!</definedName>
    <definedName name="원자력기계설치공001" localSheetId="15">#REF!</definedName>
    <definedName name="원자력기계설치공001" localSheetId="10">#REF!</definedName>
    <definedName name="원자력기계설치공001" localSheetId="7">#REF!</definedName>
    <definedName name="원자력기계설치공001" localSheetId="11">#REF!</definedName>
    <definedName name="원자력기계설치공001">#REF!</definedName>
    <definedName name="원자력기계설치공002" localSheetId="8">#REF!</definedName>
    <definedName name="원자력기계설치공002" localSheetId="12">#REF!</definedName>
    <definedName name="원자력기계설치공002" localSheetId="15">#REF!</definedName>
    <definedName name="원자력기계설치공002" localSheetId="10">#REF!</definedName>
    <definedName name="원자력기계설치공002" localSheetId="7">#REF!</definedName>
    <definedName name="원자력기계설치공002" localSheetId="11">#REF!</definedName>
    <definedName name="원자력기계설치공002">#REF!</definedName>
    <definedName name="원자력기계설치공011" localSheetId="8">#REF!</definedName>
    <definedName name="원자력기계설치공011" localSheetId="12">#REF!</definedName>
    <definedName name="원자력기계설치공011" localSheetId="15">#REF!</definedName>
    <definedName name="원자력기계설치공011" localSheetId="10">#REF!</definedName>
    <definedName name="원자력기계설치공011" localSheetId="7">#REF!</definedName>
    <definedName name="원자력기계설치공011" localSheetId="11">#REF!</definedName>
    <definedName name="원자력기계설치공011">#REF!</definedName>
    <definedName name="원자력기계설치공982" localSheetId="8">#REF!</definedName>
    <definedName name="원자력기계설치공982" localSheetId="12">#REF!</definedName>
    <definedName name="원자력기계설치공982" localSheetId="15">#REF!</definedName>
    <definedName name="원자력기계설치공982" localSheetId="10">#REF!</definedName>
    <definedName name="원자력기계설치공982" localSheetId="7">#REF!</definedName>
    <definedName name="원자력기계설치공982" localSheetId="11">#REF!</definedName>
    <definedName name="원자력기계설치공982">#REF!</definedName>
    <definedName name="원자력기계설치공991" localSheetId="8">#REF!</definedName>
    <definedName name="원자력기계설치공991" localSheetId="12">#REF!</definedName>
    <definedName name="원자력기계설치공991" localSheetId="15">#REF!</definedName>
    <definedName name="원자력기계설치공991" localSheetId="10">#REF!</definedName>
    <definedName name="원자력기계설치공991" localSheetId="7">#REF!</definedName>
    <definedName name="원자력기계설치공991" localSheetId="11">#REF!</definedName>
    <definedName name="원자력기계설치공991">#REF!</definedName>
    <definedName name="원자력기계설치공992" localSheetId="8">#REF!</definedName>
    <definedName name="원자력기계설치공992" localSheetId="12">#REF!</definedName>
    <definedName name="원자력기계설치공992" localSheetId="15">#REF!</definedName>
    <definedName name="원자력기계설치공992" localSheetId="10">#REF!</definedName>
    <definedName name="원자력기계설치공992" localSheetId="7">#REF!</definedName>
    <definedName name="원자력기계설치공992" localSheetId="11">#REF!</definedName>
    <definedName name="원자력기계설치공992">#REF!</definedName>
    <definedName name="원자력기술자001" localSheetId="8">#REF!</definedName>
    <definedName name="원자력기술자001" localSheetId="12">#REF!</definedName>
    <definedName name="원자력기술자001" localSheetId="15">#REF!</definedName>
    <definedName name="원자력기술자001" localSheetId="10">#REF!</definedName>
    <definedName name="원자력기술자001" localSheetId="7">#REF!</definedName>
    <definedName name="원자력기술자001" localSheetId="11">#REF!</definedName>
    <definedName name="원자력기술자001">#REF!</definedName>
    <definedName name="원자력기술자002" localSheetId="8">#REF!</definedName>
    <definedName name="원자력기술자002" localSheetId="12">#REF!</definedName>
    <definedName name="원자력기술자002" localSheetId="15">#REF!</definedName>
    <definedName name="원자력기술자002" localSheetId="10">#REF!</definedName>
    <definedName name="원자력기술자002" localSheetId="7">#REF!</definedName>
    <definedName name="원자력기술자002" localSheetId="11">#REF!</definedName>
    <definedName name="원자력기술자002">#REF!</definedName>
    <definedName name="원자력기술자011" localSheetId="8">#REF!</definedName>
    <definedName name="원자력기술자011" localSheetId="12">#REF!</definedName>
    <definedName name="원자력기술자011" localSheetId="15">#REF!</definedName>
    <definedName name="원자력기술자011" localSheetId="10">#REF!</definedName>
    <definedName name="원자력기술자011" localSheetId="7">#REF!</definedName>
    <definedName name="원자력기술자011" localSheetId="11">#REF!</definedName>
    <definedName name="원자력기술자011">#REF!</definedName>
    <definedName name="원자력기술자982" localSheetId="8">#REF!</definedName>
    <definedName name="원자력기술자982" localSheetId="12">#REF!</definedName>
    <definedName name="원자력기술자982" localSheetId="15">#REF!</definedName>
    <definedName name="원자력기술자982" localSheetId="10">#REF!</definedName>
    <definedName name="원자력기술자982" localSheetId="7">#REF!</definedName>
    <definedName name="원자력기술자982" localSheetId="11">#REF!</definedName>
    <definedName name="원자력기술자982">#REF!</definedName>
    <definedName name="원자력기술자991" localSheetId="8">#REF!</definedName>
    <definedName name="원자력기술자991" localSheetId="12">#REF!</definedName>
    <definedName name="원자력기술자991" localSheetId="15">#REF!</definedName>
    <definedName name="원자력기술자991" localSheetId="10">#REF!</definedName>
    <definedName name="원자력기술자991" localSheetId="7">#REF!</definedName>
    <definedName name="원자력기술자991" localSheetId="11">#REF!</definedName>
    <definedName name="원자력기술자991">#REF!</definedName>
    <definedName name="원자력기술자992" localSheetId="8">#REF!</definedName>
    <definedName name="원자력기술자992" localSheetId="12">#REF!</definedName>
    <definedName name="원자력기술자992" localSheetId="15">#REF!</definedName>
    <definedName name="원자력기술자992" localSheetId="10">#REF!</definedName>
    <definedName name="원자력기술자992" localSheetId="7">#REF!</definedName>
    <definedName name="원자력기술자992" localSheetId="11">#REF!</definedName>
    <definedName name="원자력기술자992">#REF!</definedName>
    <definedName name="원자력덕트공001" localSheetId="8">#REF!</definedName>
    <definedName name="원자력덕트공001" localSheetId="12">#REF!</definedName>
    <definedName name="원자력덕트공001" localSheetId="15">#REF!</definedName>
    <definedName name="원자력덕트공001" localSheetId="10">#REF!</definedName>
    <definedName name="원자력덕트공001" localSheetId="7">#REF!</definedName>
    <definedName name="원자력덕트공001" localSheetId="11">#REF!</definedName>
    <definedName name="원자력덕트공001">#REF!</definedName>
    <definedName name="원자력덕트공002" localSheetId="8">#REF!</definedName>
    <definedName name="원자력덕트공002" localSheetId="12">#REF!</definedName>
    <definedName name="원자력덕트공002" localSheetId="15">#REF!</definedName>
    <definedName name="원자력덕트공002" localSheetId="10">#REF!</definedName>
    <definedName name="원자력덕트공002" localSheetId="7">#REF!</definedName>
    <definedName name="원자력덕트공002" localSheetId="11">#REF!</definedName>
    <definedName name="원자력덕트공002">#REF!</definedName>
    <definedName name="원자력덕트공011" localSheetId="8">#REF!</definedName>
    <definedName name="원자력덕트공011" localSheetId="12">#REF!</definedName>
    <definedName name="원자력덕트공011" localSheetId="15">#REF!</definedName>
    <definedName name="원자력덕트공011" localSheetId="10">#REF!</definedName>
    <definedName name="원자력덕트공011" localSheetId="7">#REF!</definedName>
    <definedName name="원자력덕트공011" localSheetId="11">#REF!</definedName>
    <definedName name="원자력덕트공011">#REF!</definedName>
    <definedName name="원자력덕트공982" localSheetId="8">#REF!</definedName>
    <definedName name="원자력덕트공982" localSheetId="12">#REF!</definedName>
    <definedName name="원자력덕트공982" localSheetId="15">#REF!</definedName>
    <definedName name="원자력덕트공982" localSheetId="10">#REF!</definedName>
    <definedName name="원자력덕트공982" localSheetId="7">#REF!</definedName>
    <definedName name="원자력덕트공982" localSheetId="11">#REF!</definedName>
    <definedName name="원자력덕트공982">#REF!</definedName>
    <definedName name="원자력덕트공991" localSheetId="8">#REF!</definedName>
    <definedName name="원자력덕트공991" localSheetId="12">#REF!</definedName>
    <definedName name="원자력덕트공991" localSheetId="15">#REF!</definedName>
    <definedName name="원자력덕트공991" localSheetId="10">#REF!</definedName>
    <definedName name="원자력덕트공991" localSheetId="7">#REF!</definedName>
    <definedName name="원자력덕트공991" localSheetId="11">#REF!</definedName>
    <definedName name="원자력덕트공991">#REF!</definedName>
    <definedName name="원자력덕트공992" localSheetId="8">#REF!</definedName>
    <definedName name="원자력덕트공992" localSheetId="12">#REF!</definedName>
    <definedName name="원자력덕트공992" localSheetId="15">#REF!</definedName>
    <definedName name="원자력덕트공992" localSheetId="10">#REF!</definedName>
    <definedName name="원자력덕트공992" localSheetId="7">#REF!</definedName>
    <definedName name="원자력덕트공992" localSheetId="11">#REF!</definedName>
    <definedName name="원자력덕트공992">#REF!</definedName>
    <definedName name="원자력배관공001" localSheetId="8">#REF!</definedName>
    <definedName name="원자력배관공001" localSheetId="12">#REF!</definedName>
    <definedName name="원자력배관공001" localSheetId="15">#REF!</definedName>
    <definedName name="원자력배관공001" localSheetId="10">#REF!</definedName>
    <definedName name="원자력배관공001" localSheetId="7">#REF!</definedName>
    <definedName name="원자력배관공001" localSheetId="11">#REF!</definedName>
    <definedName name="원자력배관공001">#REF!</definedName>
    <definedName name="원자력배관공002" localSheetId="8">#REF!</definedName>
    <definedName name="원자력배관공002" localSheetId="12">#REF!</definedName>
    <definedName name="원자력배관공002" localSheetId="15">#REF!</definedName>
    <definedName name="원자력배관공002" localSheetId="10">#REF!</definedName>
    <definedName name="원자력배관공002" localSheetId="7">#REF!</definedName>
    <definedName name="원자력배관공002" localSheetId="11">#REF!</definedName>
    <definedName name="원자력배관공002">#REF!</definedName>
    <definedName name="원자력배관공011" localSheetId="8">#REF!</definedName>
    <definedName name="원자력배관공011" localSheetId="12">#REF!</definedName>
    <definedName name="원자력배관공011" localSheetId="15">#REF!</definedName>
    <definedName name="원자력배관공011" localSheetId="10">#REF!</definedName>
    <definedName name="원자력배관공011" localSheetId="7">#REF!</definedName>
    <definedName name="원자력배관공011" localSheetId="11">#REF!</definedName>
    <definedName name="원자력배관공011">#REF!</definedName>
    <definedName name="원자력배관공982" localSheetId="8">#REF!</definedName>
    <definedName name="원자력배관공982" localSheetId="12">#REF!</definedName>
    <definedName name="원자력배관공982" localSheetId="15">#REF!</definedName>
    <definedName name="원자력배관공982" localSheetId="10">#REF!</definedName>
    <definedName name="원자력배관공982" localSheetId="7">#REF!</definedName>
    <definedName name="원자력배관공982" localSheetId="11">#REF!</definedName>
    <definedName name="원자력배관공982">#REF!</definedName>
    <definedName name="원자력배관공991" localSheetId="8">#REF!</definedName>
    <definedName name="원자력배관공991" localSheetId="12">#REF!</definedName>
    <definedName name="원자력배관공991" localSheetId="15">#REF!</definedName>
    <definedName name="원자력배관공991" localSheetId="10">#REF!</definedName>
    <definedName name="원자력배관공991" localSheetId="7">#REF!</definedName>
    <definedName name="원자력배관공991" localSheetId="11">#REF!</definedName>
    <definedName name="원자력배관공991">#REF!</definedName>
    <definedName name="원자력배관공992" localSheetId="8">#REF!</definedName>
    <definedName name="원자력배관공992" localSheetId="12">#REF!</definedName>
    <definedName name="원자력배관공992" localSheetId="15">#REF!</definedName>
    <definedName name="원자력배관공992" localSheetId="10">#REF!</definedName>
    <definedName name="원자력배관공992" localSheetId="7">#REF!</definedName>
    <definedName name="원자력배관공992" localSheetId="11">#REF!</definedName>
    <definedName name="원자력배관공992">#REF!</definedName>
    <definedName name="원자력보온공001" localSheetId="8">#REF!</definedName>
    <definedName name="원자력보온공001" localSheetId="12">#REF!</definedName>
    <definedName name="원자력보온공001" localSheetId="15">#REF!</definedName>
    <definedName name="원자력보온공001" localSheetId="10">#REF!</definedName>
    <definedName name="원자력보온공001" localSheetId="7">#REF!</definedName>
    <definedName name="원자력보온공001" localSheetId="11">#REF!</definedName>
    <definedName name="원자력보온공001">#REF!</definedName>
    <definedName name="원자력보온공002" localSheetId="8">#REF!</definedName>
    <definedName name="원자력보온공002" localSheetId="12">#REF!</definedName>
    <definedName name="원자력보온공002" localSheetId="15">#REF!</definedName>
    <definedName name="원자력보온공002" localSheetId="10">#REF!</definedName>
    <definedName name="원자력보온공002" localSheetId="7">#REF!</definedName>
    <definedName name="원자력보온공002" localSheetId="11">#REF!</definedName>
    <definedName name="원자력보온공002">#REF!</definedName>
    <definedName name="원자력보온공011" localSheetId="8">#REF!</definedName>
    <definedName name="원자력보온공011" localSheetId="12">#REF!</definedName>
    <definedName name="원자력보온공011" localSheetId="15">#REF!</definedName>
    <definedName name="원자력보온공011" localSheetId="10">#REF!</definedName>
    <definedName name="원자력보온공011" localSheetId="7">#REF!</definedName>
    <definedName name="원자력보온공011" localSheetId="11">#REF!</definedName>
    <definedName name="원자력보온공011">#REF!</definedName>
    <definedName name="원자력보온공982" localSheetId="8">#REF!</definedName>
    <definedName name="원자력보온공982" localSheetId="12">#REF!</definedName>
    <definedName name="원자력보온공982" localSheetId="15">#REF!</definedName>
    <definedName name="원자력보온공982" localSheetId="10">#REF!</definedName>
    <definedName name="원자력보온공982" localSheetId="7">#REF!</definedName>
    <definedName name="원자력보온공982" localSheetId="11">#REF!</definedName>
    <definedName name="원자력보온공982">#REF!</definedName>
    <definedName name="원자력보온공991" localSheetId="8">#REF!</definedName>
    <definedName name="원자력보온공991" localSheetId="12">#REF!</definedName>
    <definedName name="원자력보온공991" localSheetId="15">#REF!</definedName>
    <definedName name="원자력보온공991" localSheetId="10">#REF!</definedName>
    <definedName name="원자력보온공991" localSheetId="7">#REF!</definedName>
    <definedName name="원자력보온공991" localSheetId="11">#REF!</definedName>
    <definedName name="원자력보온공991">#REF!</definedName>
    <definedName name="원자력보온공992" localSheetId="8">#REF!</definedName>
    <definedName name="원자력보온공992" localSheetId="12">#REF!</definedName>
    <definedName name="원자력보온공992" localSheetId="15">#REF!</definedName>
    <definedName name="원자력보온공992" localSheetId="10">#REF!</definedName>
    <definedName name="원자력보온공992" localSheetId="7">#REF!</definedName>
    <definedName name="원자력보온공992" localSheetId="11">#REF!</definedName>
    <definedName name="원자력보온공992">#REF!</definedName>
    <definedName name="원자력용접공001" localSheetId="8">#REF!</definedName>
    <definedName name="원자력용접공001" localSheetId="12">#REF!</definedName>
    <definedName name="원자력용접공001" localSheetId="15">#REF!</definedName>
    <definedName name="원자력용접공001" localSheetId="10">#REF!</definedName>
    <definedName name="원자력용접공001" localSheetId="7">#REF!</definedName>
    <definedName name="원자력용접공001" localSheetId="11">#REF!</definedName>
    <definedName name="원자력용접공001">#REF!</definedName>
    <definedName name="원자력용접공002" localSheetId="8">#REF!</definedName>
    <definedName name="원자력용접공002" localSheetId="12">#REF!</definedName>
    <definedName name="원자력용접공002" localSheetId="15">#REF!</definedName>
    <definedName name="원자력용접공002" localSheetId="10">#REF!</definedName>
    <definedName name="원자력용접공002" localSheetId="7">#REF!</definedName>
    <definedName name="원자력용접공002" localSheetId="11">#REF!</definedName>
    <definedName name="원자력용접공002">#REF!</definedName>
    <definedName name="원자력용접공011" localSheetId="8">#REF!</definedName>
    <definedName name="원자력용접공011" localSheetId="12">#REF!</definedName>
    <definedName name="원자력용접공011" localSheetId="15">#REF!</definedName>
    <definedName name="원자력용접공011" localSheetId="10">#REF!</definedName>
    <definedName name="원자력용접공011" localSheetId="7">#REF!</definedName>
    <definedName name="원자력용접공011" localSheetId="11">#REF!</definedName>
    <definedName name="원자력용접공011">#REF!</definedName>
    <definedName name="원자력용접공982" localSheetId="8">#REF!</definedName>
    <definedName name="원자력용접공982" localSheetId="12">#REF!</definedName>
    <definedName name="원자력용접공982" localSheetId="15">#REF!</definedName>
    <definedName name="원자력용접공982" localSheetId="10">#REF!</definedName>
    <definedName name="원자력용접공982" localSheetId="7">#REF!</definedName>
    <definedName name="원자력용접공982" localSheetId="11">#REF!</definedName>
    <definedName name="원자력용접공982">#REF!</definedName>
    <definedName name="원자력용접공991" localSheetId="8">#REF!</definedName>
    <definedName name="원자력용접공991" localSheetId="12">#REF!</definedName>
    <definedName name="원자력용접공991" localSheetId="15">#REF!</definedName>
    <definedName name="원자력용접공991" localSheetId="10">#REF!</definedName>
    <definedName name="원자력용접공991" localSheetId="7">#REF!</definedName>
    <definedName name="원자력용접공991" localSheetId="11">#REF!</definedName>
    <definedName name="원자력용접공991">#REF!</definedName>
    <definedName name="원자력용접공992" localSheetId="8">#REF!</definedName>
    <definedName name="원자력용접공992" localSheetId="12">#REF!</definedName>
    <definedName name="원자력용접공992" localSheetId="15">#REF!</definedName>
    <definedName name="원자력용접공992" localSheetId="10">#REF!</definedName>
    <definedName name="원자력용접공992" localSheetId="7">#REF!</definedName>
    <definedName name="원자력용접공992" localSheetId="11">#REF!</definedName>
    <definedName name="원자력용접공992">#REF!</definedName>
    <definedName name="원자력제관공001" localSheetId="8">#REF!</definedName>
    <definedName name="원자력제관공001" localSheetId="12">#REF!</definedName>
    <definedName name="원자력제관공001" localSheetId="15">#REF!</definedName>
    <definedName name="원자력제관공001" localSheetId="10">#REF!</definedName>
    <definedName name="원자력제관공001" localSheetId="7">#REF!</definedName>
    <definedName name="원자력제관공001" localSheetId="11">#REF!</definedName>
    <definedName name="원자력제관공001">#REF!</definedName>
    <definedName name="원자력제관공002" localSheetId="8">#REF!</definedName>
    <definedName name="원자력제관공002" localSheetId="12">#REF!</definedName>
    <definedName name="원자력제관공002" localSheetId="15">#REF!</definedName>
    <definedName name="원자력제관공002" localSheetId="10">#REF!</definedName>
    <definedName name="원자력제관공002" localSheetId="7">#REF!</definedName>
    <definedName name="원자력제관공002" localSheetId="11">#REF!</definedName>
    <definedName name="원자력제관공002">#REF!</definedName>
    <definedName name="원자력제관공011" localSheetId="8">#REF!</definedName>
    <definedName name="원자력제관공011" localSheetId="12">#REF!</definedName>
    <definedName name="원자력제관공011" localSheetId="15">#REF!</definedName>
    <definedName name="원자력제관공011" localSheetId="10">#REF!</definedName>
    <definedName name="원자력제관공011" localSheetId="7">#REF!</definedName>
    <definedName name="원자력제관공011" localSheetId="11">#REF!</definedName>
    <definedName name="원자력제관공011">#REF!</definedName>
    <definedName name="원자력제관공982" localSheetId="8">#REF!</definedName>
    <definedName name="원자력제관공982" localSheetId="12">#REF!</definedName>
    <definedName name="원자력제관공982" localSheetId="15">#REF!</definedName>
    <definedName name="원자력제관공982" localSheetId="10">#REF!</definedName>
    <definedName name="원자력제관공982" localSheetId="7">#REF!</definedName>
    <definedName name="원자력제관공982" localSheetId="11">#REF!</definedName>
    <definedName name="원자력제관공982">#REF!</definedName>
    <definedName name="원자력제관공991" localSheetId="8">#REF!</definedName>
    <definedName name="원자력제관공991" localSheetId="12">#REF!</definedName>
    <definedName name="원자력제관공991" localSheetId="15">#REF!</definedName>
    <definedName name="원자력제관공991" localSheetId="10">#REF!</definedName>
    <definedName name="원자력제관공991" localSheetId="7">#REF!</definedName>
    <definedName name="원자력제관공991" localSheetId="11">#REF!</definedName>
    <definedName name="원자력제관공991">#REF!</definedName>
    <definedName name="원자력제관공992" localSheetId="8">#REF!</definedName>
    <definedName name="원자력제관공992" localSheetId="12">#REF!</definedName>
    <definedName name="원자력제관공992" localSheetId="15">#REF!</definedName>
    <definedName name="원자력제관공992" localSheetId="10">#REF!</definedName>
    <definedName name="원자력제관공992" localSheetId="7">#REF!</definedName>
    <definedName name="원자력제관공992" localSheetId="11">#REF!</definedName>
    <definedName name="원자력제관공992">#REF!</definedName>
    <definedName name="원자력케이블전공001" localSheetId="8">#REF!</definedName>
    <definedName name="원자력케이블전공001" localSheetId="12">#REF!</definedName>
    <definedName name="원자력케이블전공001" localSheetId="15">#REF!</definedName>
    <definedName name="원자력케이블전공001" localSheetId="10">#REF!</definedName>
    <definedName name="원자력케이블전공001" localSheetId="7">#REF!</definedName>
    <definedName name="원자력케이블전공001" localSheetId="11">#REF!</definedName>
    <definedName name="원자력케이블전공001">#REF!</definedName>
    <definedName name="원자력케이블전공002" localSheetId="8">#REF!</definedName>
    <definedName name="원자력케이블전공002" localSheetId="12">#REF!</definedName>
    <definedName name="원자력케이블전공002" localSheetId="15">#REF!</definedName>
    <definedName name="원자력케이블전공002" localSheetId="10">#REF!</definedName>
    <definedName name="원자력케이블전공002" localSheetId="7">#REF!</definedName>
    <definedName name="원자력케이블전공002" localSheetId="11">#REF!</definedName>
    <definedName name="원자력케이블전공002">#REF!</definedName>
    <definedName name="원자력케이블전공011" localSheetId="8">#REF!</definedName>
    <definedName name="원자력케이블전공011" localSheetId="12">#REF!</definedName>
    <definedName name="원자력케이블전공011" localSheetId="15">#REF!</definedName>
    <definedName name="원자력케이블전공011" localSheetId="10">#REF!</definedName>
    <definedName name="원자력케이블전공011" localSheetId="7">#REF!</definedName>
    <definedName name="원자력케이블전공011" localSheetId="11">#REF!</definedName>
    <definedName name="원자력케이블전공011">#REF!</definedName>
    <definedName name="원자력케이블전공982" localSheetId="8">#REF!</definedName>
    <definedName name="원자력케이블전공982" localSheetId="12">#REF!</definedName>
    <definedName name="원자력케이블전공982" localSheetId="15">#REF!</definedName>
    <definedName name="원자력케이블전공982" localSheetId="10">#REF!</definedName>
    <definedName name="원자력케이블전공982" localSheetId="7">#REF!</definedName>
    <definedName name="원자력케이블전공982" localSheetId="11">#REF!</definedName>
    <definedName name="원자력케이블전공982">#REF!</definedName>
    <definedName name="원자력케이블전공991" localSheetId="8">#REF!</definedName>
    <definedName name="원자력케이블전공991" localSheetId="12">#REF!</definedName>
    <definedName name="원자력케이블전공991" localSheetId="15">#REF!</definedName>
    <definedName name="원자력케이블전공991" localSheetId="10">#REF!</definedName>
    <definedName name="원자력케이블전공991" localSheetId="7">#REF!</definedName>
    <definedName name="원자력케이블전공991" localSheetId="11">#REF!</definedName>
    <definedName name="원자력케이블전공991">#REF!</definedName>
    <definedName name="원자력케이블전공992" localSheetId="8">#REF!</definedName>
    <definedName name="원자력케이블전공992" localSheetId="12">#REF!</definedName>
    <definedName name="원자력케이블전공992" localSheetId="15">#REF!</definedName>
    <definedName name="원자력케이블전공992" localSheetId="10">#REF!</definedName>
    <definedName name="원자력케이블전공992" localSheetId="7">#REF!</definedName>
    <definedName name="원자력케이블전공992" localSheetId="11">#REF!</definedName>
    <definedName name="원자력케이블전공992">#REF!</definedName>
    <definedName name="원자력특별인부001" localSheetId="8">#REF!</definedName>
    <definedName name="원자력특별인부001" localSheetId="12">#REF!</definedName>
    <definedName name="원자력특별인부001" localSheetId="15">#REF!</definedName>
    <definedName name="원자력특별인부001" localSheetId="10">#REF!</definedName>
    <definedName name="원자력특별인부001" localSheetId="7">#REF!</definedName>
    <definedName name="원자력특별인부001" localSheetId="11">#REF!</definedName>
    <definedName name="원자력특별인부001">#REF!</definedName>
    <definedName name="원자력특별인부002" localSheetId="8">#REF!</definedName>
    <definedName name="원자력특별인부002" localSheetId="12">#REF!</definedName>
    <definedName name="원자력특별인부002" localSheetId="15">#REF!</definedName>
    <definedName name="원자력특별인부002" localSheetId="10">#REF!</definedName>
    <definedName name="원자력특별인부002" localSheetId="7">#REF!</definedName>
    <definedName name="원자력특별인부002" localSheetId="11">#REF!</definedName>
    <definedName name="원자력특별인부002">#REF!</definedName>
    <definedName name="원자력특별인부011" localSheetId="8">#REF!</definedName>
    <definedName name="원자력특별인부011" localSheetId="12">#REF!</definedName>
    <definedName name="원자력특별인부011" localSheetId="15">#REF!</definedName>
    <definedName name="원자력특별인부011" localSheetId="10">#REF!</definedName>
    <definedName name="원자력특별인부011" localSheetId="7">#REF!</definedName>
    <definedName name="원자력특별인부011" localSheetId="11">#REF!</definedName>
    <definedName name="원자력특별인부011">#REF!</definedName>
    <definedName name="원자력특별인부982" localSheetId="8">#REF!</definedName>
    <definedName name="원자력특별인부982" localSheetId="12">#REF!</definedName>
    <definedName name="원자력특별인부982" localSheetId="15">#REF!</definedName>
    <definedName name="원자력특별인부982" localSheetId="10">#REF!</definedName>
    <definedName name="원자력특별인부982" localSheetId="7">#REF!</definedName>
    <definedName name="원자력특별인부982" localSheetId="11">#REF!</definedName>
    <definedName name="원자력특별인부982">#REF!</definedName>
    <definedName name="원자력특별인부991" localSheetId="8">#REF!</definedName>
    <definedName name="원자력특별인부991" localSheetId="12">#REF!</definedName>
    <definedName name="원자력특별인부991" localSheetId="15">#REF!</definedName>
    <definedName name="원자력특별인부991" localSheetId="10">#REF!</definedName>
    <definedName name="원자력특별인부991" localSheetId="7">#REF!</definedName>
    <definedName name="원자력특별인부991" localSheetId="11">#REF!</definedName>
    <definedName name="원자력특별인부991">#REF!</definedName>
    <definedName name="원자력특별인부992" localSheetId="8">#REF!</definedName>
    <definedName name="원자력특별인부992" localSheetId="12">#REF!</definedName>
    <definedName name="원자력특별인부992" localSheetId="15">#REF!</definedName>
    <definedName name="원자력특별인부992" localSheetId="10">#REF!</definedName>
    <definedName name="원자력특별인부992" localSheetId="7">#REF!</definedName>
    <definedName name="원자력특별인부992" localSheetId="11">#REF!</definedName>
    <definedName name="원자력특별인부992">#REF!</definedName>
    <definedName name="원자력품질관리사001" localSheetId="8">#REF!</definedName>
    <definedName name="원자력품질관리사001" localSheetId="12">#REF!</definedName>
    <definedName name="원자력품질관리사001" localSheetId="15">#REF!</definedName>
    <definedName name="원자력품질관리사001" localSheetId="10">#REF!</definedName>
    <definedName name="원자력품질관리사001" localSheetId="7">#REF!</definedName>
    <definedName name="원자력품질관리사001" localSheetId="11">#REF!</definedName>
    <definedName name="원자력품질관리사001">#REF!</definedName>
    <definedName name="원자력품질관리사002" localSheetId="8">#REF!</definedName>
    <definedName name="원자력품질관리사002" localSheetId="12">#REF!</definedName>
    <definedName name="원자력품질관리사002" localSheetId="15">#REF!</definedName>
    <definedName name="원자력품질관리사002" localSheetId="10">#REF!</definedName>
    <definedName name="원자력품질관리사002" localSheetId="7">#REF!</definedName>
    <definedName name="원자력품질관리사002" localSheetId="11">#REF!</definedName>
    <definedName name="원자력품질관리사002">#REF!</definedName>
    <definedName name="원자력품질관리사011" localSheetId="8">#REF!</definedName>
    <definedName name="원자력품질관리사011" localSheetId="12">#REF!</definedName>
    <definedName name="원자력품질관리사011" localSheetId="15">#REF!</definedName>
    <definedName name="원자력품질관리사011" localSheetId="10">#REF!</definedName>
    <definedName name="원자력품질관리사011" localSheetId="7">#REF!</definedName>
    <definedName name="원자력품질관리사011" localSheetId="11">#REF!</definedName>
    <definedName name="원자력품질관리사011">#REF!</definedName>
    <definedName name="원자력품질관리사982" localSheetId="8">#REF!</definedName>
    <definedName name="원자력품질관리사982" localSheetId="12">#REF!</definedName>
    <definedName name="원자력품질관리사982" localSheetId="15">#REF!</definedName>
    <definedName name="원자력품질관리사982" localSheetId="10">#REF!</definedName>
    <definedName name="원자력품질관리사982" localSheetId="7">#REF!</definedName>
    <definedName name="원자력품질관리사982" localSheetId="11">#REF!</definedName>
    <definedName name="원자력품질관리사982">#REF!</definedName>
    <definedName name="원자력품질관리사991" localSheetId="8">#REF!</definedName>
    <definedName name="원자력품질관리사991" localSheetId="12">#REF!</definedName>
    <definedName name="원자력품질관리사991" localSheetId="15">#REF!</definedName>
    <definedName name="원자력품질관리사991" localSheetId="10">#REF!</definedName>
    <definedName name="원자력품질관리사991" localSheetId="7">#REF!</definedName>
    <definedName name="원자력품질관리사991" localSheetId="11">#REF!</definedName>
    <definedName name="원자력품질관리사991">#REF!</definedName>
    <definedName name="원자력품질관리사992" localSheetId="8">#REF!</definedName>
    <definedName name="원자력품질관리사992" localSheetId="12">#REF!</definedName>
    <definedName name="원자력품질관리사992" localSheetId="15">#REF!</definedName>
    <definedName name="원자력품질관리사992" localSheetId="10">#REF!</definedName>
    <definedName name="원자력품질관리사992" localSheetId="7">#REF!</definedName>
    <definedName name="원자력품질관리사992" localSheetId="11">#REF!</definedName>
    <definedName name="원자력품질관리사992">#REF!</definedName>
    <definedName name="원자력플랜트전공001" localSheetId="8">#REF!</definedName>
    <definedName name="원자력플랜트전공001" localSheetId="12">#REF!</definedName>
    <definedName name="원자력플랜트전공001" localSheetId="15">#REF!</definedName>
    <definedName name="원자력플랜트전공001" localSheetId="10">#REF!</definedName>
    <definedName name="원자력플랜트전공001" localSheetId="7">#REF!</definedName>
    <definedName name="원자력플랜트전공001" localSheetId="11">#REF!</definedName>
    <definedName name="원자력플랜트전공001">#REF!</definedName>
    <definedName name="원자력플랜트전공002" localSheetId="8">#REF!</definedName>
    <definedName name="원자력플랜트전공002" localSheetId="12">#REF!</definedName>
    <definedName name="원자력플랜트전공002" localSheetId="15">#REF!</definedName>
    <definedName name="원자력플랜트전공002" localSheetId="10">#REF!</definedName>
    <definedName name="원자력플랜트전공002" localSheetId="7">#REF!</definedName>
    <definedName name="원자력플랜트전공002" localSheetId="11">#REF!</definedName>
    <definedName name="원자력플랜트전공002">#REF!</definedName>
    <definedName name="원자력플랜트전공011" localSheetId="8">#REF!</definedName>
    <definedName name="원자력플랜트전공011" localSheetId="12">#REF!</definedName>
    <definedName name="원자력플랜트전공011" localSheetId="15">#REF!</definedName>
    <definedName name="원자력플랜트전공011" localSheetId="10">#REF!</definedName>
    <definedName name="원자력플랜트전공011" localSheetId="7">#REF!</definedName>
    <definedName name="원자력플랜트전공011" localSheetId="11">#REF!</definedName>
    <definedName name="원자력플랜트전공011">#REF!</definedName>
    <definedName name="원자력플랜트전공982" localSheetId="8">#REF!</definedName>
    <definedName name="원자력플랜트전공982" localSheetId="12">#REF!</definedName>
    <definedName name="원자력플랜트전공982" localSheetId="15">#REF!</definedName>
    <definedName name="원자력플랜트전공982" localSheetId="10">#REF!</definedName>
    <definedName name="원자력플랜트전공982" localSheetId="7">#REF!</definedName>
    <definedName name="원자력플랜트전공982" localSheetId="11">#REF!</definedName>
    <definedName name="원자력플랜트전공982">#REF!</definedName>
    <definedName name="원자력플랜트전공991" localSheetId="8">#REF!</definedName>
    <definedName name="원자력플랜트전공991" localSheetId="12">#REF!</definedName>
    <definedName name="원자력플랜트전공991" localSheetId="15">#REF!</definedName>
    <definedName name="원자력플랜트전공991" localSheetId="10">#REF!</definedName>
    <definedName name="원자력플랜트전공991" localSheetId="7">#REF!</definedName>
    <definedName name="원자력플랜트전공991" localSheetId="11">#REF!</definedName>
    <definedName name="원자력플랜트전공991">#REF!</definedName>
    <definedName name="원자력플랜트전공992" localSheetId="8">#REF!</definedName>
    <definedName name="원자력플랜트전공992" localSheetId="12">#REF!</definedName>
    <definedName name="원자력플랜트전공992" localSheetId="15">#REF!</definedName>
    <definedName name="원자력플랜트전공992" localSheetId="10">#REF!</definedName>
    <definedName name="원자력플랜트전공992" localSheetId="7">#REF!</definedName>
    <definedName name="원자력플랜트전공992" localSheetId="11">#REF!</definedName>
    <definedName name="원자력플랜트전공992">#REF!</definedName>
    <definedName name="월명출력" localSheetId="22">노임!월명출력</definedName>
    <definedName name="월명출력" localSheetId="18">신규단산!월명출력</definedName>
    <definedName name="월명출력" localSheetId="23">'자재(사급자재)'!월명출력</definedName>
    <definedName name="월명출력" localSheetId="21">중기기초자료!월명출력</definedName>
    <definedName name="월명출력" localSheetId="20">중기사용료!월명출력</definedName>
    <definedName name="월명출력" localSheetId="19">중기사용료목록!월명출력</definedName>
    <definedName name="월명출력" localSheetId="26">중기전역변수!월명출력</definedName>
    <definedName name="월명출력">[0]!월명출력</definedName>
    <definedName name="위" localSheetId="8">#REF!</definedName>
    <definedName name="위" localSheetId="12">#REF!</definedName>
    <definedName name="위" localSheetId="15">#REF!</definedName>
    <definedName name="위" localSheetId="10">#REF!</definedName>
    <definedName name="위" localSheetId="7">#REF!</definedName>
    <definedName name="위" localSheetId="11">#REF!</definedName>
    <definedName name="위">#REF!</definedName>
    <definedName name="위1" localSheetId="8">#REF!</definedName>
    <definedName name="위1" localSheetId="12">#REF!</definedName>
    <definedName name="위1" localSheetId="15">#REF!</definedName>
    <definedName name="위1" localSheetId="10">#REF!</definedName>
    <definedName name="위1" localSheetId="7">#REF!</definedName>
    <definedName name="위1" localSheetId="11">#REF!</definedName>
    <definedName name="위1">#REF!</definedName>
    <definedName name="위생공001" localSheetId="8">#REF!</definedName>
    <definedName name="위생공001" localSheetId="12">#REF!</definedName>
    <definedName name="위생공001" localSheetId="15">#REF!</definedName>
    <definedName name="위생공001" localSheetId="10">#REF!</definedName>
    <definedName name="위생공001" localSheetId="7">#REF!</definedName>
    <definedName name="위생공001" localSheetId="11">#REF!</definedName>
    <definedName name="위생공001">#REF!</definedName>
    <definedName name="위생공002" localSheetId="8">#REF!</definedName>
    <definedName name="위생공002" localSheetId="12">#REF!</definedName>
    <definedName name="위생공002" localSheetId="15">#REF!</definedName>
    <definedName name="위생공002" localSheetId="10">#REF!</definedName>
    <definedName name="위생공002" localSheetId="7">#REF!</definedName>
    <definedName name="위생공002" localSheetId="11">#REF!</definedName>
    <definedName name="위생공002">#REF!</definedName>
    <definedName name="위생공011" localSheetId="8">#REF!</definedName>
    <definedName name="위생공011" localSheetId="12">#REF!</definedName>
    <definedName name="위생공011" localSheetId="15">#REF!</definedName>
    <definedName name="위생공011" localSheetId="10">#REF!</definedName>
    <definedName name="위생공011" localSheetId="7">#REF!</definedName>
    <definedName name="위생공011" localSheetId="11">#REF!</definedName>
    <definedName name="위생공011">#REF!</definedName>
    <definedName name="위생공982" localSheetId="8">#REF!</definedName>
    <definedName name="위생공982" localSheetId="12">#REF!</definedName>
    <definedName name="위생공982" localSheetId="15">#REF!</definedName>
    <definedName name="위생공982" localSheetId="10">#REF!</definedName>
    <definedName name="위생공982" localSheetId="7">#REF!</definedName>
    <definedName name="위생공982" localSheetId="11">#REF!</definedName>
    <definedName name="위생공982">#REF!</definedName>
    <definedName name="위생공991" localSheetId="8">#REF!</definedName>
    <definedName name="위생공991" localSheetId="12">#REF!</definedName>
    <definedName name="위생공991" localSheetId="15">#REF!</definedName>
    <definedName name="위생공991" localSheetId="10">#REF!</definedName>
    <definedName name="위생공991" localSheetId="7">#REF!</definedName>
    <definedName name="위생공991" localSheetId="11">#REF!</definedName>
    <definedName name="위생공991">#REF!</definedName>
    <definedName name="위생공992" localSheetId="8">#REF!</definedName>
    <definedName name="위생공992" localSheetId="12">#REF!</definedName>
    <definedName name="위생공992" localSheetId="15">#REF!</definedName>
    <definedName name="위생공992" localSheetId="10">#REF!</definedName>
    <definedName name="위생공992" localSheetId="7">#REF!</definedName>
    <definedName name="위생공992" localSheetId="11">#REF!</definedName>
    <definedName name="위생공992">#REF!</definedName>
    <definedName name="위치도" localSheetId="8">ErrorHandler_1</definedName>
    <definedName name="위치도" localSheetId="12">ErrorHandler_1</definedName>
    <definedName name="위치도" localSheetId="15">ErrorHandler_1</definedName>
    <definedName name="위치도" localSheetId="10">ErrorHandler_1</definedName>
    <definedName name="위치도" localSheetId="7">ErrorHandler_1</definedName>
    <definedName name="위치도" localSheetId="11">ErrorHandler_1</definedName>
    <definedName name="위치도">ErrorHandler_1</definedName>
    <definedName name="유량계심도" localSheetId="8">#REF!</definedName>
    <definedName name="유량계심도" localSheetId="12">#REF!</definedName>
    <definedName name="유량계심도" localSheetId="22">#REF!</definedName>
    <definedName name="유량계심도" localSheetId="18">#REF!</definedName>
    <definedName name="유량계심도" localSheetId="15">#REF!</definedName>
    <definedName name="유량계심도" localSheetId="21">#REF!</definedName>
    <definedName name="유량계심도" localSheetId="20">#REF!</definedName>
    <definedName name="유량계심도" localSheetId="19">#REF!</definedName>
    <definedName name="유량계심도" localSheetId="26">#REF!</definedName>
    <definedName name="유량계심도">#REF!</definedName>
    <definedName name="유량계잔토" localSheetId="8">#REF!</definedName>
    <definedName name="유량계잔토" localSheetId="12">#REF!</definedName>
    <definedName name="유량계잔토" localSheetId="22">#REF!</definedName>
    <definedName name="유량계잔토" localSheetId="18">#REF!</definedName>
    <definedName name="유량계잔토" localSheetId="15">#REF!</definedName>
    <definedName name="유량계잔토" localSheetId="21">#REF!</definedName>
    <definedName name="유량계잔토" localSheetId="20">#REF!</definedName>
    <definedName name="유량계잔토" localSheetId="19">#REF!</definedName>
    <definedName name="유량계잔토" localSheetId="26">#REF!</definedName>
    <definedName name="유량계잔토">#REF!</definedName>
    <definedName name="유량계폭" localSheetId="8">#REF!</definedName>
    <definedName name="유량계폭" localSheetId="12">#REF!</definedName>
    <definedName name="유량계폭" localSheetId="22">#REF!</definedName>
    <definedName name="유량계폭" localSheetId="18">#REF!</definedName>
    <definedName name="유량계폭" localSheetId="15">#REF!</definedName>
    <definedName name="유량계폭" localSheetId="21">#REF!</definedName>
    <definedName name="유량계폭" localSheetId="20">#REF!</definedName>
    <definedName name="유량계폭" localSheetId="19">#REF!</definedName>
    <definedName name="유량계폭" localSheetId="26">#REF!</definedName>
    <definedName name="유량계폭">#REF!</definedName>
    <definedName name="유량계하단" localSheetId="8">#REF!</definedName>
    <definedName name="유량계하단" localSheetId="12">#REF!</definedName>
    <definedName name="유량계하단" localSheetId="22">#REF!</definedName>
    <definedName name="유량계하단" localSheetId="18">#REF!</definedName>
    <definedName name="유량계하단" localSheetId="15">#REF!</definedName>
    <definedName name="유량계하단" localSheetId="21">#REF!</definedName>
    <definedName name="유량계하단" localSheetId="20">#REF!</definedName>
    <definedName name="유량계하단" localSheetId="19">#REF!</definedName>
    <definedName name="유량계하단" localSheetId="26">#REF!</definedName>
    <definedName name="유량계하단">#REF!</definedName>
    <definedName name="유리공001" localSheetId="8">#REF!</definedName>
    <definedName name="유리공001" localSheetId="12">#REF!</definedName>
    <definedName name="유리공001" localSheetId="15">#REF!</definedName>
    <definedName name="유리공001" localSheetId="10">#REF!</definedName>
    <definedName name="유리공001" localSheetId="7">#REF!</definedName>
    <definedName name="유리공001" localSheetId="11">#REF!</definedName>
    <definedName name="유리공001">#REF!</definedName>
    <definedName name="유리공002" localSheetId="8">#REF!</definedName>
    <definedName name="유리공002" localSheetId="12">#REF!</definedName>
    <definedName name="유리공002" localSheetId="15">#REF!</definedName>
    <definedName name="유리공002" localSheetId="10">#REF!</definedName>
    <definedName name="유리공002" localSheetId="7">#REF!</definedName>
    <definedName name="유리공002" localSheetId="11">#REF!</definedName>
    <definedName name="유리공002">#REF!</definedName>
    <definedName name="유리공011" localSheetId="8">#REF!</definedName>
    <definedName name="유리공011" localSheetId="12">#REF!</definedName>
    <definedName name="유리공011" localSheetId="15">#REF!</definedName>
    <definedName name="유리공011" localSheetId="10">#REF!</definedName>
    <definedName name="유리공011" localSheetId="7">#REF!</definedName>
    <definedName name="유리공011" localSheetId="11">#REF!</definedName>
    <definedName name="유리공011">#REF!</definedName>
    <definedName name="유리공982" localSheetId="8">#REF!</definedName>
    <definedName name="유리공982" localSheetId="12">#REF!</definedName>
    <definedName name="유리공982" localSheetId="15">#REF!</definedName>
    <definedName name="유리공982" localSheetId="10">#REF!</definedName>
    <definedName name="유리공982" localSheetId="7">#REF!</definedName>
    <definedName name="유리공982" localSheetId="11">#REF!</definedName>
    <definedName name="유리공982">#REF!</definedName>
    <definedName name="유리공991" localSheetId="8">#REF!</definedName>
    <definedName name="유리공991" localSheetId="12">#REF!</definedName>
    <definedName name="유리공991" localSheetId="15">#REF!</definedName>
    <definedName name="유리공991" localSheetId="10">#REF!</definedName>
    <definedName name="유리공991" localSheetId="7">#REF!</definedName>
    <definedName name="유리공991" localSheetId="11">#REF!</definedName>
    <definedName name="유리공991">#REF!</definedName>
    <definedName name="유리공992" localSheetId="8">#REF!</definedName>
    <definedName name="유리공992" localSheetId="12">#REF!</definedName>
    <definedName name="유리공992" localSheetId="15">#REF!</definedName>
    <definedName name="유리공992" localSheetId="10">#REF!</definedName>
    <definedName name="유리공992" localSheetId="7">#REF!</definedName>
    <definedName name="유리공992" localSheetId="11">#REF!</definedName>
    <definedName name="유리공992">#REF!</definedName>
    <definedName name="은행나무" localSheetId="8">#REF!</definedName>
    <definedName name="은행나무" localSheetId="12">#REF!</definedName>
    <definedName name="은행나무" localSheetId="15">#REF!</definedName>
    <definedName name="은행나무" localSheetId="10">#REF!</definedName>
    <definedName name="은행나무" localSheetId="7">#REF!</definedName>
    <definedName name="은행나무" localSheetId="11">#REF!</definedName>
    <definedName name="은행나무">#REF!</definedName>
    <definedName name="은행나무H3.5" localSheetId="8">#REF!</definedName>
    <definedName name="은행나무H3.5" localSheetId="12">#REF!</definedName>
    <definedName name="은행나무H3.5" localSheetId="15">#REF!</definedName>
    <definedName name="은행나무H3.5" localSheetId="10">#REF!</definedName>
    <definedName name="은행나무H3.5" localSheetId="7">#REF!</definedName>
    <definedName name="은행나무H3.5" localSheetId="11">#REF!</definedName>
    <definedName name="은행나무H3.5">#REF!</definedName>
    <definedName name="의" localSheetId="10" hidden="1">{#N/A,#N/A,FALSE,"운반시간"}</definedName>
    <definedName name="의" hidden="1">{#N/A,#N/A,FALSE,"운반시간"}</definedName>
    <definedName name="이" localSheetId="8">#REF!</definedName>
    <definedName name="이" localSheetId="12">#REF!</definedName>
    <definedName name="이" localSheetId="15">#REF!</definedName>
    <definedName name="이" localSheetId="10">#REF!</definedName>
    <definedName name="이" localSheetId="7">#REF!</definedName>
    <definedName name="이" localSheetId="11">#REF!</definedName>
    <definedName name="이">#REF!</definedName>
    <definedName name="이경훈" localSheetId="8">#REF!</definedName>
    <definedName name="이경훈" localSheetId="12">#REF!</definedName>
    <definedName name="이경훈" localSheetId="22">#REF!</definedName>
    <definedName name="이경훈" localSheetId="18">#REF!</definedName>
    <definedName name="이경훈" localSheetId="15">#REF!</definedName>
    <definedName name="이경훈" localSheetId="21">#REF!</definedName>
    <definedName name="이경훈" localSheetId="20">#REF!</definedName>
    <definedName name="이경훈" localSheetId="19">#REF!</definedName>
    <definedName name="이경훈" localSheetId="26">#REF!</definedName>
    <definedName name="이경훈">#REF!</definedName>
    <definedName name="이공구가설비" localSheetId="8">#REF!</definedName>
    <definedName name="이공구가설비" localSheetId="12">#REF!</definedName>
    <definedName name="이공구가설비" localSheetId="15">#REF!</definedName>
    <definedName name="이공구가설비" localSheetId="10">#REF!</definedName>
    <definedName name="이공구가설비" localSheetId="7">#REF!</definedName>
    <definedName name="이공구가설비" localSheetId="11">#REF!</definedName>
    <definedName name="이공구가설비">#REF!</definedName>
    <definedName name="이공구간접노무비" localSheetId="8">#REF!</definedName>
    <definedName name="이공구간접노무비" localSheetId="12">#REF!</definedName>
    <definedName name="이공구간접노무비" localSheetId="15">#REF!</definedName>
    <definedName name="이공구간접노무비" localSheetId="10">#REF!</definedName>
    <definedName name="이공구간접노무비" localSheetId="7">#REF!</definedName>
    <definedName name="이공구간접노무비" localSheetId="11">#REF!</definedName>
    <definedName name="이공구간접노무비">#REF!</definedName>
    <definedName name="이공구공사원가" localSheetId="8">#REF!</definedName>
    <definedName name="이공구공사원가" localSheetId="12">#REF!</definedName>
    <definedName name="이공구공사원가" localSheetId="15">#REF!</definedName>
    <definedName name="이공구공사원가" localSheetId="10">#REF!</definedName>
    <definedName name="이공구공사원가" localSheetId="7">#REF!</definedName>
    <definedName name="이공구공사원가" localSheetId="11">#REF!</definedName>
    <definedName name="이공구공사원가">#REF!</definedName>
    <definedName name="이공구기타경비" localSheetId="8">#REF!</definedName>
    <definedName name="이공구기타경비" localSheetId="12">#REF!</definedName>
    <definedName name="이공구기타경비" localSheetId="15">#REF!</definedName>
    <definedName name="이공구기타경비" localSheetId="10">#REF!</definedName>
    <definedName name="이공구기타경비" localSheetId="7">#REF!</definedName>
    <definedName name="이공구기타경비" localSheetId="11">#REF!</definedName>
    <definedName name="이공구기타경비">#REF!</definedName>
    <definedName name="이공구산재보험료" localSheetId="8">#REF!</definedName>
    <definedName name="이공구산재보험료" localSheetId="12">#REF!</definedName>
    <definedName name="이공구산재보험료" localSheetId="15">#REF!</definedName>
    <definedName name="이공구산재보험료" localSheetId="10">#REF!</definedName>
    <definedName name="이공구산재보험료" localSheetId="7">#REF!</definedName>
    <definedName name="이공구산재보험료" localSheetId="11">#REF!</definedName>
    <definedName name="이공구산재보험료">#REF!</definedName>
    <definedName name="이공구안전관리비" localSheetId="8">#REF!</definedName>
    <definedName name="이공구안전관리비" localSheetId="12">#REF!</definedName>
    <definedName name="이공구안전관리비" localSheetId="15">#REF!</definedName>
    <definedName name="이공구안전관리비" localSheetId="10">#REF!</definedName>
    <definedName name="이공구안전관리비" localSheetId="7">#REF!</definedName>
    <definedName name="이공구안전관리비" localSheetId="11">#REF!</definedName>
    <definedName name="이공구안전관리비">#REF!</definedName>
    <definedName name="이공구이윤" localSheetId="8">#REF!</definedName>
    <definedName name="이공구이윤" localSheetId="12">#REF!</definedName>
    <definedName name="이공구이윤" localSheetId="15">#REF!</definedName>
    <definedName name="이공구이윤" localSheetId="10">#REF!</definedName>
    <definedName name="이공구이윤" localSheetId="7">#REF!</definedName>
    <definedName name="이공구이윤" localSheetId="11">#REF!</definedName>
    <definedName name="이공구이윤">#REF!</definedName>
    <definedName name="이공구일반관리비" localSheetId="8">#REF!</definedName>
    <definedName name="이공구일반관리비" localSheetId="12">#REF!</definedName>
    <definedName name="이공구일반관리비" localSheetId="15">#REF!</definedName>
    <definedName name="이공구일반관리비" localSheetId="10">#REF!</definedName>
    <definedName name="이공구일반관리비" localSheetId="7">#REF!</definedName>
    <definedName name="이공구일반관리비" localSheetId="11">#REF!</definedName>
    <definedName name="이공구일반관리비">#REF!</definedName>
    <definedName name="이름충돌" localSheetId="8">#REF!</definedName>
    <definedName name="이름충돌" localSheetId="12">#REF!</definedName>
    <definedName name="이름충돌" localSheetId="15">#REF!</definedName>
    <definedName name="이름충돌" localSheetId="10">#REF!</definedName>
    <definedName name="이름충돌" localSheetId="7">#REF!</definedName>
    <definedName name="이름충돌" localSheetId="11">#REF!</definedName>
    <definedName name="이름충돌">#REF!</definedName>
    <definedName name="이삼" localSheetId="0">#REF!</definedName>
    <definedName name="이삼" localSheetId="8">#REF!</definedName>
    <definedName name="이삼" localSheetId="12">#REF!</definedName>
    <definedName name="이삼" localSheetId="15">#REF!</definedName>
    <definedName name="이삼" localSheetId="10">#REF!</definedName>
    <definedName name="이삼" localSheetId="7">#REF!</definedName>
    <definedName name="이삼" localSheetId="11">#REF!</definedName>
    <definedName name="이삼">#REF!</definedName>
    <definedName name="이상" localSheetId="8">#REF!</definedName>
    <definedName name="이상" localSheetId="12">#REF!</definedName>
    <definedName name="이상" localSheetId="15">#REF!</definedName>
    <definedName name="이상" localSheetId="10">#REF!</definedName>
    <definedName name="이상" localSheetId="7">#REF!</definedName>
    <definedName name="이상" localSheetId="11">#REF!</definedName>
    <definedName name="이상">#REF!</definedName>
    <definedName name="이식" localSheetId="8">#REF!</definedName>
    <definedName name="이식" localSheetId="12">#REF!</definedName>
    <definedName name="이식" localSheetId="15">#REF!</definedName>
    <definedName name="이식" localSheetId="10">#REF!</definedName>
    <definedName name="이식" localSheetId="7">#REF!</definedName>
    <definedName name="이식" localSheetId="11">#REF!</definedName>
    <definedName name="이식">#REF!</definedName>
    <definedName name="이윤" localSheetId="8">#REF!</definedName>
    <definedName name="이윤" localSheetId="12">#REF!</definedName>
    <definedName name="이윤" localSheetId="15">#REF!</definedName>
    <definedName name="이윤" localSheetId="10">#REF!</definedName>
    <definedName name="이윤" localSheetId="7">#REF!</definedName>
    <definedName name="이윤" localSheetId="11">#REF!</definedName>
    <definedName name="이윤">#REF!</definedName>
    <definedName name="이팝나무H3.5" localSheetId="8">#REF!</definedName>
    <definedName name="이팝나무H3.5" localSheetId="12">#REF!</definedName>
    <definedName name="이팝나무H3.5" localSheetId="15">#REF!</definedName>
    <definedName name="이팝나무H3.5" localSheetId="10">#REF!</definedName>
    <definedName name="이팝나무H3.5" localSheetId="7">#REF!</definedName>
    <definedName name="이팝나무H3.5" localSheetId="11">#REF!</definedName>
    <definedName name="이팝나무H3.5">#REF!</definedName>
    <definedName name="이ㅏㅓ리ㅏ먼" localSheetId="8">#N/A</definedName>
    <definedName name="이ㅏㅓ리ㅏ먼" localSheetId="12">#N/A</definedName>
    <definedName name="이ㅏㅓ리ㅏ먼" localSheetId="10">#N/A</definedName>
    <definedName name="이ㅏㅓ리ㅏ먼">[0]!이ㅏㅓ리ㅏ먼</definedName>
    <definedName name="인가번호" localSheetId="8">#REF!</definedName>
    <definedName name="인가번호" localSheetId="12">#REF!</definedName>
    <definedName name="인가번호" localSheetId="15">#REF!</definedName>
    <definedName name="인가번호" localSheetId="10">#REF!</definedName>
    <definedName name="인가번호" localSheetId="7">#REF!</definedName>
    <definedName name="인가번호" localSheetId="11">#REF!</definedName>
    <definedName name="인가번호">#REF!</definedName>
    <definedName name="인건비" localSheetId="8">#REF!</definedName>
    <definedName name="인건비" localSheetId="12">#REF!</definedName>
    <definedName name="인건비" localSheetId="15">#REF!</definedName>
    <definedName name="인건비" localSheetId="10">#REF!</definedName>
    <definedName name="인건비" localSheetId="7">#REF!</definedName>
    <definedName name="인건비" localSheetId="11">#REF!</definedName>
    <definedName name="인건비">#REF!</definedName>
    <definedName name="인동덩쿨" localSheetId="8">#REF!</definedName>
    <definedName name="인동덩쿨" localSheetId="12">#REF!</definedName>
    <definedName name="인동덩쿨" localSheetId="15">#REF!</definedName>
    <definedName name="인동덩쿨" localSheetId="10">#REF!</definedName>
    <definedName name="인동덩쿨" localSheetId="7">#REF!</definedName>
    <definedName name="인동덩쿨" localSheetId="11">#REF!</definedName>
    <definedName name="인동덩쿨">#REF!</definedName>
    <definedName name="인부신상자료" localSheetId="8">#REF!</definedName>
    <definedName name="인부신상자료" localSheetId="12">#REF!</definedName>
    <definedName name="인부신상자료" localSheetId="15">#REF!</definedName>
    <definedName name="인부신상자료" localSheetId="10">#REF!</definedName>
    <definedName name="인부신상자료" localSheetId="7">#REF!</definedName>
    <definedName name="인부신상자료" localSheetId="11">#REF!</definedName>
    <definedName name="인부신상자료">#REF!</definedName>
    <definedName name="인쇄양식" localSheetId="10">#N/A</definedName>
    <definedName name="인쇄양식">[0]!인쇄양식</definedName>
    <definedName name="인쇄영역" localSheetId="8">#REF!</definedName>
    <definedName name="인쇄영역" localSheetId="12">#REF!</definedName>
    <definedName name="인쇄영역" localSheetId="15">#REF!</definedName>
    <definedName name="인쇄영역" localSheetId="10">#REF!</definedName>
    <definedName name="인쇄영역" localSheetId="7">#REF!</definedName>
    <definedName name="인쇄영역" localSheetId="11">#REF!</definedName>
    <definedName name="인쇄영역">#REF!</definedName>
    <definedName name="인쇄영역2" localSheetId="8">#REF!</definedName>
    <definedName name="인쇄영역2" localSheetId="12">#REF!</definedName>
    <definedName name="인쇄영역2" localSheetId="15">#REF!</definedName>
    <definedName name="인쇄영역2" localSheetId="10">#REF!</definedName>
    <definedName name="인쇄영역2" localSheetId="7">#REF!</definedName>
    <definedName name="인쇄영역2" localSheetId="11">#REF!</definedName>
    <definedName name="인쇄영역2">#REF!</definedName>
    <definedName name="인입" localSheetId="8">#REF!</definedName>
    <definedName name="인입" localSheetId="12">#REF!</definedName>
    <definedName name="인입" localSheetId="15">#REF!</definedName>
    <definedName name="인입" localSheetId="10">#REF!</definedName>
    <definedName name="인입" localSheetId="7">#REF!</definedName>
    <definedName name="인입" localSheetId="11">#REF!</definedName>
    <definedName name="인입">#REF!</definedName>
    <definedName name="일공구직영비" localSheetId="8">#REF!</definedName>
    <definedName name="일공구직영비" localSheetId="12">#REF!</definedName>
    <definedName name="일공구직영비" localSheetId="15">#REF!</definedName>
    <definedName name="일공구직영비" localSheetId="10">#REF!</definedName>
    <definedName name="일공구직영비" localSheetId="7">#REF!</definedName>
    <definedName name="일공구직영비" localSheetId="11">#REF!</definedName>
    <definedName name="일공구직영비">#REF!</definedName>
    <definedName name="일대" localSheetId="8">#REF!</definedName>
    <definedName name="일대" localSheetId="12">#REF!</definedName>
    <definedName name="일대" localSheetId="15">#REF!</definedName>
    <definedName name="일대" localSheetId="10">#REF!</definedName>
    <definedName name="일대" localSheetId="7">#REF!</definedName>
    <definedName name="일대" localSheetId="11">#REF!</definedName>
    <definedName name="일대">#REF!</definedName>
    <definedName name="일반관리비" localSheetId="8">#REF!</definedName>
    <definedName name="일반관리비" localSheetId="12">#REF!</definedName>
    <definedName name="일반관리비" localSheetId="15">#REF!</definedName>
    <definedName name="일반관리비" localSheetId="10">#REF!</definedName>
    <definedName name="일반관리비" localSheetId="7">#REF!</definedName>
    <definedName name="일반관리비" localSheetId="11">#REF!</definedName>
    <definedName name="일반관리비">#REF!</definedName>
    <definedName name="일반통신설비" localSheetId="8">#REF!</definedName>
    <definedName name="일반통신설비" localSheetId="12">#REF!</definedName>
    <definedName name="일반통신설비" localSheetId="15">#REF!</definedName>
    <definedName name="일반통신설비" localSheetId="10">#REF!</definedName>
    <definedName name="일반통신설비" localSheetId="7">#REF!</definedName>
    <definedName name="일반통신설비" localSheetId="11">#REF!</definedName>
    <definedName name="일반통신설비">#REF!</definedName>
    <definedName name="일위" localSheetId="8">#REF!,#REF!</definedName>
    <definedName name="일위" localSheetId="12">#REF!,#REF!</definedName>
    <definedName name="일위" localSheetId="22">#REF!,#REF!</definedName>
    <definedName name="일위" localSheetId="18">#REF!,#REF!</definedName>
    <definedName name="일위" localSheetId="15">#REF!,#REF!</definedName>
    <definedName name="일위" localSheetId="10">#REF!,#REF!</definedName>
    <definedName name="일위" localSheetId="7">#REF!,#REF!</definedName>
    <definedName name="일위" localSheetId="11">#REF!,#REF!</definedName>
    <definedName name="일위" localSheetId="21">#REF!,#REF!</definedName>
    <definedName name="일위" localSheetId="20">#REF!,#REF!</definedName>
    <definedName name="일위" localSheetId="19">#REF!,#REF!</definedName>
    <definedName name="일위" localSheetId="26">#REF!,#REF!</definedName>
    <definedName name="일위">#REF!,#REF!</definedName>
    <definedName name="일위1" localSheetId="8">#REF!</definedName>
    <definedName name="일위1" localSheetId="12">#REF!</definedName>
    <definedName name="일위1" localSheetId="15">#REF!</definedName>
    <definedName name="일위1" localSheetId="10">#REF!</definedName>
    <definedName name="일위1" localSheetId="7">#REF!</definedName>
    <definedName name="일위1" localSheetId="11">#REF!</definedName>
    <definedName name="일위1">#REF!</definedName>
    <definedName name="일위규격매크로" localSheetId="8">[13]!일위규격매크로</definedName>
    <definedName name="일위규격매크로" localSheetId="12">[13]!일위규격매크로</definedName>
    <definedName name="일위규격매크로" localSheetId="15">[13]!일위규격매크로</definedName>
    <definedName name="일위규격매크로">[13]!일위규격매크로</definedName>
    <definedName name="일위대가" localSheetId="8">#REF!</definedName>
    <definedName name="일위대가" localSheetId="12">#REF!</definedName>
    <definedName name="일위대가" localSheetId="15">#REF!</definedName>
    <definedName name="일위대가" localSheetId="10">#REF!</definedName>
    <definedName name="일위대가" localSheetId="7">#REF!</definedName>
    <definedName name="일위대가" localSheetId="11">#REF!</definedName>
    <definedName name="일위대가">#REF!</definedName>
    <definedName name="일위대가1" localSheetId="8">#REF!</definedName>
    <definedName name="일위대가1" localSheetId="12">#REF!</definedName>
    <definedName name="일위대가1" localSheetId="15">#REF!</definedName>
    <definedName name="일위대가1" localSheetId="10">#REF!</definedName>
    <definedName name="일위대가1" localSheetId="7">#REF!</definedName>
    <definedName name="일위대가1" localSheetId="11">#REF!</definedName>
    <definedName name="일위대가1">#REF!</definedName>
    <definedName name="일위대가2" localSheetId="8">#REF!</definedName>
    <definedName name="일위대가2" localSheetId="12">#REF!</definedName>
    <definedName name="일위대가2" localSheetId="15">#REF!</definedName>
    <definedName name="일위대가2" localSheetId="10">#REF!</definedName>
    <definedName name="일위대가2" localSheetId="7">#REF!</definedName>
    <definedName name="일위대가2" localSheetId="11">#REF!</definedName>
    <definedName name="일위대가2">#REF!</definedName>
    <definedName name="일위대가집계표" localSheetId="8">#REF!</definedName>
    <definedName name="일위대가집계표" localSheetId="12">#REF!</definedName>
    <definedName name="일위대가집계표" localSheetId="15">#REF!</definedName>
    <definedName name="일위대가집계표" localSheetId="10">#REF!</definedName>
    <definedName name="일위대가집계표" localSheetId="7">#REF!</definedName>
    <definedName name="일위대가집계표" localSheetId="11">#REF!</definedName>
    <definedName name="일위대가집계표">#REF!</definedName>
    <definedName name="일위대가표" localSheetId="8">#REF!</definedName>
    <definedName name="일위대가표" localSheetId="12">#REF!</definedName>
    <definedName name="일위대가표" localSheetId="15">#REF!</definedName>
    <definedName name="일위대가표" localSheetId="10">#REF!</definedName>
    <definedName name="일위대가표" localSheetId="7">#REF!</definedName>
    <definedName name="일위대가표" localSheetId="11">#REF!</definedName>
    <definedName name="일위대가표">#REF!</definedName>
    <definedName name="일위산출" localSheetId="8">#REF!</definedName>
    <definedName name="일위산출" localSheetId="12">#REF!</definedName>
    <definedName name="일위산출" localSheetId="15">#REF!</definedName>
    <definedName name="일위산출" localSheetId="10">#REF!</definedName>
    <definedName name="일위산출" localSheetId="7">#REF!</definedName>
    <definedName name="일위산출" localSheetId="11">#REF!</definedName>
    <definedName name="일위산출">#REF!</definedName>
    <definedName name="일위산출1" localSheetId="8">#REF!</definedName>
    <definedName name="일위산출1" localSheetId="12">#REF!</definedName>
    <definedName name="일위산출1" localSheetId="15">#REF!</definedName>
    <definedName name="일위산출1" localSheetId="10">#REF!</definedName>
    <definedName name="일위산출1" localSheetId="7">#REF!</definedName>
    <definedName name="일위산출1" localSheetId="11">#REF!</definedName>
    <definedName name="일위산출1">#REF!</definedName>
    <definedName name="일위코드입력매크로" localSheetId="8">[13]!일위코드입력매크로</definedName>
    <definedName name="일위코드입력매크로" localSheetId="12">[13]!일위코드입력매크로</definedName>
    <definedName name="일위코드입력매크로" localSheetId="15">[13]!일위코드입력매크로</definedName>
    <definedName name="일위코드입력매크로">[13]!일위코드입력매크로</definedName>
    <definedName name="일위화면복귀매크로" localSheetId="8">[13]!일위화면복귀매크로</definedName>
    <definedName name="일위화면복귀매크로" localSheetId="12">[13]!일위화면복귀매크로</definedName>
    <definedName name="일위화면복귀매크로" localSheetId="15">[13]!일위화면복귀매크로</definedName>
    <definedName name="일위화면복귀매크로">[13]!일위화면복귀매크로</definedName>
    <definedName name="임상건축" localSheetId="8">#REF!</definedName>
    <definedName name="임상건축" localSheetId="12">#REF!</definedName>
    <definedName name="임상건축" localSheetId="15">#REF!</definedName>
    <definedName name="임상건축" localSheetId="10">#REF!</definedName>
    <definedName name="임상건축" localSheetId="7">#REF!</definedName>
    <definedName name="임상건축" localSheetId="11">#REF!</definedName>
    <definedName name="임상건축">#REF!</definedName>
    <definedName name="임상기계" localSheetId="8">#REF!</definedName>
    <definedName name="임상기계" localSheetId="12">#REF!</definedName>
    <definedName name="임상기계" localSheetId="15">#REF!</definedName>
    <definedName name="임상기계" localSheetId="10">#REF!</definedName>
    <definedName name="임상기계" localSheetId="7">#REF!</definedName>
    <definedName name="임상기계" localSheetId="11">#REF!</definedName>
    <definedName name="임상기계">#REF!</definedName>
    <definedName name="임상소방" localSheetId="8">#REF!</definedName>
    <definedName name="임상소방" localSheetId="12">#REF!</definedName>
    <definedName name="임상소방" localSheetId="15">#REF!</definedName>
    <definedName name="임상소방" localSheetId="10">#REF!</definedName>
    <definedName name="임상소방" localSheetId="7">#REF!</definedName>
    <definedName name="임상소방" localSheetId="11">#REF!</definedName>
    <definedName name="임상소방">#REF!</definedName>
    <definedName name="임상전기" localSheetId="8">#REF!</definedName>
    <definedName name="임상전기" localSheetId="12">#REF!</definedName>
    <definedName name="임상전기" localSheetId="15">#REF!</definedName>
    <definedName name="임상전기" localSheetId="10">#REF!</definedName>
    <definedName name="임상전기" localSheetId="7">#REF!</definedName>
    <definedName name="임상전기" localSheetId="11">#REF!</definedName>
    <definedName name="임상전기">#REF!</definedName>
    <definedName name="임상조경" localSheetId="8">#REF!</definedName>
    <definedName name="임상조경" localSheetId="12">#REF!</definedName>
    <definedName name="임상조경" localSheetId="15">#REF!</definedName>
    <definedName name="임상조경" localSheetId="10">#REF!</definedName>
    <definedName name="임상조경" localSheetId="7">#REF!</definedName>
    <definedName name="임상조경" localSheetId="11">#REF!</definedName>
    <definedName name="임상조경">#REF!</definedName>
    <definedName name="임상토목" localSheetId="8">#REF!</definedName>
    <definedName name="임상토목" localSheetId="12">#REF!</definedName>
    <definedName name="임상토목" localSheetId="15">#REF!</definedName>
    <definedName name="임상토목" localSheetId="10">#REF!</definedName>
    <definedName name="임상토목" localSheetId="7">#REF!</definedName>
    <definedName name="임상토목" localSheetId="11">#REF!</definedName>
    <definedName name="임상토목">#REF!</definedName>
    <definedName name="임상통신" localSheetId="8">#REF!</definedName>
    <definedName name="임상통신" localSheetId="12">#REF!</definedName>
    <definedName name="임상통신" localSheetId="15">#REF!</definedName>
    <definedName name="임상통신" localSheetId="10">#REF!</definedName>
    <definedName name="임상통신" localSheetId="7">#REF!</definedName>
    <definedName name="임상통신" localSheetId="11">#REF!</definedName>
    <definedName name="임상통신">#REF!</definedName>
    <definedName name="ㅈㅁ" localSheetId="9">#REF!</definedName>
    <definedName name="ㅈㅁ" localSheetId="13">#REF!</definedName>
    <definedName name="ㅈㅁ" localSheetId="8">#REF!</definedName>
    <definedName name="ㅈㅁ" localSheetId="12">#REF!</definedName>
    <definedName name="ㅈㅁ" localSheetId="15">#REF!</definedName>
    <definedName name="ㅈㅁ" localSheetId="10">#REF!</definedName>
    <definedName name="ㅈㅁ" localSheetId="7">#REF!</definedName>
    <definedName name="ㅈㅁ" localSheetId="11">#REF!</definedName>
    <definedName name="ㅈㅁ">#REF!</definedName>
    <definedName name="ㅈㅈ" localSheetId="8" hidden="1">#REF!</definedName>
    <definedName name="ㅈㅈ" localSheetId="12" hidden="1">#REF!</definedName>
    <definedName name="ㅈㅈ" localSheetId="22" hidden="1">{#N/A,#N/A,FALSE,"조골재"}</definedName>
    <definedName name="ㅈㅈ" localSheetId="18" hidden="1">{#N/A,#N/A,FALSE,"조골재"}</definedName>
    <definedName name="ㅈㅈ" localSheetId="17" hidden="1">{#N/A,#N/A,FALSE,"조골재"}</definedName>
    <definedName name="ㅈㅈ" localSheetId="15" hidden="1">#REF!</definedName>
    <definedName name="ㅈㅈ" localSheetId="10" hidden="1">#REF!</definedName>
    <definedName name="ㅈㅈ" localSheetId="7" hidden="1">#REF!</definedName>
    <definedName name="ㅈㅈ" localSheetId="11" hidden="1">#REF!</definedName>
    <definedName name="ㅈㅈ" localSheetId="23" hidden="1">{#N/A,#N/A,FALSE,"조골재"}</definedName>
    <definedName name="ㅈㅈ" localSheetId="21" hidden="1">{#N/A,#N/A,FALSE,"조골재"}</definedName>
    <definedName name="ㅈㅈ" localSheetId="20" hidden="1">{#N/A,#N/A,FALSE,"조골재"}</definedName>
    <definedName name="ㅈㅈ" localSheetId="19" hidden="1">{#N/A,#N/A,FALSE,"조골재"}</definedName>
    <definedName name="ㅈㅈ" localSheetId="26" hidden="1">{#N/A,#N/A,FALSE,"조골재"}</definedName>
    <definedName name="ㅈㅈ" hidden="1">#REF!</definedName>
    <definedName name="자귀나무" localSheetId="8">#REF!</definedName>
    <definedName name="자귀나무" localSheetId="12">#REF!</definedName>
    <definedName name="자귀나무" localSheetId="15">#REF!</definedName>
    <definedName name="자귀나무" localSheetId="10">#REF!</definedName>
    <definedName name="자귀나무" localSheetId="7">#REF!</definedName>
    <definedName name="자귀나무" localSheetId="11">#REF!</definedName>
    <definedName name="자귀나무">#REF!</definedName>
    <definedName name="자귀나무H3.0xR8" localSheetId="8">#REF!</definedName>
    <definedName name="자귀나무H3.0xR8" localSheetId="12">#REF!</definedName>
    <definedName name="자귀나무H3.0xR8" localSheetId="15">#REF!</definedName>
    <definedName name="자귀나무H3.0xR8" localSheetId="10">#REF!</definedName>
    <definedName name="자귀나무H3.0xR8" localSheetId="7">#REF!</definedName>
    <definedName name="자귀나무H3.0xR8" localSheetId="11">#REF!</definedName>
    <definedName name="자귀나무H3.0xR8">#REF!</definedName>
    <definedName name="자동화재탐지설비" localSheetId="8">#REF!</definedName>
    <definedName name="자동화재탐지설비" localSheetId="12">#REF!</definedName>
    <definedName name="자동화재탐지설비" localSheetId="15">#REF!</definedName>
    <definedName name="자동화재탐지설비" localSheetId="10">#REF!</definedName>
    <definedName name="자동화재탐지설비" localSheetId="7">#REF!</definedName>
    <definedName name="자동화재탐지설비" localSheetId="11">#REF!</definedName>
    <definedName name="자동화재탐지설비">#REF!</definedName>
    <definedName name="자료">OFFSET([12]data!$A$2,0,0,COUNTA([12]data!$A$1:$A$65536)-1,5)</definedName>
    <definedName name="자료1" localSheetId="8">#REF!</definedName>
    <definedName name="자료1" localSheetId="12">#REF!</definedName>
    <definedName name="자료1" localSheetId="15">#REF!</definedName>
    <definedName name="자료1" localSheetId="10">#REF!</definedName>
    <definedName name="자료1" localSheetId="7">#REF!</definedName>
    <definedName name="자료1" localSheetId="11">#REF!</definedName>
    <definedName name="자료1">#REF!</definedName>
    <definedName name="자료2" localSheetId="8">#REF!</definedName>
    <definedName name="자료2" localSheetId="12">#REF!</definedName>
    <definedName name="자료2" localSheetId="15">#REF!</definedName>
    <definedName name="자료2" localSheetId="10">#REF!</definedName>
    <definedName name="자료2" localSheetId="7">#REF!</definedName>
    <definedName name="자료2" localSheetId="11">#REF!</definedName>
    <definedName name="자료2">#REF!</definedName>
    <definedName name="자재" localSheetId="8">#N/A</definedName>
    <definedName name="자재" localSheetId="12">#N/A</definedName>
    <definedName name="자재" localSheetId="10">#N/A</definedName>
    <definedName name="자재">[0]!자재</definedName>
    <definedName name="자재단가" localSheetId="8">#REF!</definedName>
    <definedName name="자재단가" localSheetId="12">#REF!</definedName>
    <definedName name="자재단가" localSheetId="15">#REF!</definedName>
    <definedName name="자재단가" localSheetId="10">#REF!</definedName>
    <definedName name="자재단가" localSheetId="7">#REF!</definedName>
    <definedName name="자재단가" localSheetId="11">#REF!</definedName>
    <definedName name="자재단가">#REF!</definedName>
    <definedName name="자재단가수정완료" localSheetId="8">#N/A</definedName>
    <definedName name="자재단가수정완료" localSheetId="12">#N/A</definedName>
    <definedName name="자재단가수정완료" localSheetId="10">#N/A</definedName>
    <definedName name="자재단가수정완료">[0]!자재단가수정완료</definedName>
    <definedName name="자재단가표" localSheetId="8">#REF!</definedName>
    <definedName name="자재단가표" localSheetId="12">#REF!</definedName>
    <definedName name="자재단가표" localSheetId="15">#REF!</definedName>
    <definedName name="자재단가표" localSheetId="10">#REF!</definedName>
    <definedName name="자재단가표" localSheetId="7">#REF!</definedName>
    <definedName name="자재단가표" localSheetId="11">#REF!</definedName>
    <definedName name="자재단가표">#REF!</definedName>
    <definedName name="자재인력조달" localSheetId="10">#N/A</definedName>
    <definedName name="자재인력조달">[0]!자재인력조달</definedName>
    <definedName name="작성자" localSheetId="8">#REF!</definedName>
    <definedName name="작성자" localSheetId="12">#REF!</definedName>
    <definedName name="작성자" localSheetId="15">#REF!</definedName>
    <definedName name="작성자" localSheetId="10">#REF!</definedName>
    <definedName name="작성자" localSheetId="7">#REF!</definedName>
    <definedName name="작성자" localSheetId="11">#REF!</definedName>
    <definedName name="작성자">#REF!</definedName>
    <definedName name="작업" localSheetId="8">#REF!</definedName>
    <definedName name="작업" localSheetId="12">#REF!</definedName>
    <definedName name="작업" localSheetId="15">#REF!</definedName>
    <definedName name="작업" localSheetId="10">#REF!</definedName>
    <definedName name="작업" localSheetId="7">#REF!</definedName>
    <definedName name="작업" localSheetId="11">#REF!</definedName>
    <definedName name="작업">#REF!</definedName>
    <definedName name="작업반장001" localSheetId="8">#REF!</definedName>
    <definedName name="작업반장001" localSheetId="12">#REF!</definedName>
    <definedName name="작업반장001" localSheetId="15">#REF!</definedName>
    <definedName name="작업반장001" localSheetId="10">#REF!</definedName>
    <definedName name="작업반장001" localSheetId="7">#REF!</definedName>
    <definedName name="작업반장001" localSheetId="11">#REF!</definedName>
    <definedName name="작업반장001">#REF!</definedName>
    <definedName name="작업반장002" localSheetId="8">#REF!</definedName>
    <definedName name="작업반장002" localSheetId="12">#REF!</definedName>
    <definedName name="작업반장002" localSheetId="15">#REF!</definedName>
    <definedName name="작업반장002" localSheetId="10">#REF!</definedName>
    <definedName name="작업반장002" localSheetId="7">#REF!</definedName>
    <definedName name="작업반장002" localSheetId="11">#REF!</definedName>
    <definedName name="작업반장002">#REF!</definedName>
    <definedName name="작업반장011" localSheetId="8">#REF!</definedName>
    <definedName name="작업반장011" localSheetId="12">#REF!</definedName>
    <definedName name="작업반장011" localSheetId="15">#REF!</definedName>
    <definedName name="작업반장011" localSheetId="10">#REF!</definedName>
    <definedName name="작업반장011" localSheetId="7">#REF!</definedName>
    <definedName name="작업반장011" localSheetId="11">#REF!</definedName>
    <definedName name="작업반장011">#REF!</definedName>
    <definedName name="작업반장982" localSheetId="8">#REF!</definedName>
    <definedName name="작업반장982" localSheetId="12">#REF!</definedName>
    <definedName name="작업반장982" localSheetId="15">#REF!</definedName>
    <definedName name="작업반장982" localSheetId="10">#REF!</definedName>
    <definedName name="작업반장982" localSheetId="7">#REF!</definedName>
    <definedName name="작업반장982" localSheetId="11">#REF!</definedName>
    <definedName name="작업반장982">#REF!</definedName>
    <definedName name="작업반장991" localSheetId="8">#REF!</definedName>
    <definedName name="작업반장991" localSheetId="12">#REF!</definedName>
    <definedName name="작업반장991" localSheetId="15">#REF!</definedName>
    <definedName name="작업반장991" localSheetId="10">#REF!</definedName>
    <definedName name="작업반장991" localSheetId="7">#REF!</definedName>
    <definedName name="작업반장991" localSheetId="11">#REF!</definedName>
    <definedName name="작업반장991">#REF!</definedName>
    <definedName name="작업반장992" localSheetId="8">#REF!</definedName>
    <definedName name="작업반장992" localSheetId="12">#REF!</definedName>
    <definedName name="작업반장992" localSheetId="15">#REF!</definedName>
    <definedName name="작업반장992" localSheetId="10">#REF!</definedName>
    <definedName name="작업반장992" localSheetId="7">#REF!</definedName>
    <definedName name="작업반장992" localSheetId="11">#REF!</definedName>
    <definedName name="작업반장992">#REF!</definedName>
    <definedName name="작업부산물" localSheetId="8">#REF!</definedName>
    <definedName name="작업부산물" localSheetId="12">#REF!</definedName>
    <definedName name="작업부산물" localSheetId="15">#REF!</definedName>
    <definedName name="작업부산물" localSheetId="10">#REF!</definedName>
    <definedName name="작업부산물" localSheetId="7">#REF!</definedName>
    <definedName name="작업부산물" localSheetId="11">#REF!</definedName>
    <definedName name="작업부산물">#REF!</definedName>
    <definedName name="잔" localSheetId="8">#REF!</definedName>
    <definedName name="잔" localSheetId="12">#REF!</definedName>
    <definedName name="잔" localSheetId="15">#REF!</definedName>
    <definedName name="잔" localSheetId="10">#REF!</definedName>
    <definedName name="잔" localSheetId="7">#REF!</definedName>
    <definedName name="잔" localSheetId="11">#REF!</definedName>
    <definedName name="잔">#REF!</definedName>
    <definedName name="잔디" localSheetId="8">#REF!</definedName>
    <definedName name="잔디" localSheetId="12">#REF!</definedName>
    <definedName name="잔디" localSheetId="15">#REF!</definedName>
    <definedName name="잔디" localSheetId="10">#REF!</definedName>
    <definedName name="잔디" localSheetId="7">#REF!</definedName>
    <definedName name="잔디" localSheetId="11">#REF!</definedName>
    <definedName name="잔디">#REF!</definedName>
    <definedName name="잔디_평떼" localSheetId="8">#REF!</definedName>
    <definedName name="잔디_평떼" localSheetId="12">#REF!</definedName>
    <definedName name="잔디_평떼" localSheetId="15">#REF!</definedName>
    <definedName name="잔디_평떼" localSheetId="10">#REF!</definedName>
    <definedName name="잔디_평떼" localSheetId="7">#REF!</definedName>
    <definedName name="잔디_평떼" localSheetId="11">#REF!</definedName>
    <definedName name="잔디_평떼">#REF!</definedName>
    <definedName name="잔토2A" localSheetId="8">#REF!</definedName>
    <definedName name="잔토2A" localSheetId="12">#REF!</definedName>
    <definedName name="잔토2A" localSheetId="22">#REF!</definedName>
    <definedName name="잔토2A" localSheetId="18">#REF!</definedName>
    <definedName name="잔토2A" localSheetId="15">#REF!</definedName>
    <definedName name="잔토2A" localSheetId="21">#REF!</definedName>
    <definedName name="잔토2A" localSheetId="20">#REF!</definedName>
    <definedName name="잔토2A" localSheetId="19">#REF!</definedName>
    <definedName name="잔토2A" localSheetId="26">#REF!</definedName>
    <definedName name="잔토2A">#REF!</definedName>
    <definedName name="잔토2AC" localSheetId="8">#REF!</definedName>
    <definedName name="잔토2AC" localSheetId="12">#REF!</definedName>
    <definedName name="잔토2AC" localSheetId="22">#REF!</definedName>
    <definedName name="잔토2AC" localSheetId="18">#REF!</definedName>
    <definedName name="잔토2AC" localSheetId="15">#REF!</definedName>
    <definedName name="잔토2AC" localSheetId="21">#REF!</definedName>
    <definedName name="잔토2AC" localSheetId="20">#REF!</definedName>
    <definedName name="잔토2AC" localSheetId="19">#REF!</definedName>
    <definedName name="잔토2AC" localSheetId="26">#REF!</definedName>
    <definedName name="잔토2AC">#REF!</definedName>
    <definedName name="잔토2고압" localSheetId="8">#REF!</definedName>
    <definedName name="잔토2고압" localSheetId="12">#REF!</definedName>
    <definedName name="잔토2고압" localSheetId="22">#REF!</definedName>
    <definedName name="잔토2고압" localSheetId="18">#REF!</definedName>
    <definedName name="잔토2고압" localSheetId="15">#REF!</definedName>
    <definedName name="잔토2고압" localSheetId="21">#REF!</definedName>
    <definedName name="잔토2고압" localSheetId="20">#REF!</definedName>
    <definedName name="잔토2고압" localSheetId="19">#REF!</definedName>
    <definedName name="잔토2고압" localSheetId="26">#REF!</definedName>
    <definedName name="잔토2고압">#REF!</definedName>
    <definedName name="잔토4A" localSheetId="8">#REF!</definedName>
    <definedName name="잔토4A" localSheetId="12">#REF!</definedName>
    <definedName name="잔토4A" localSheetId="22">#REF!</definedName>
    <definedName name="잔토4A" localSheetId="18">#REF!</definedName>
    <definedName name="잔토4A" localSheetId="15">#REF!</definedName>
    <definedName name="잔토4A" localSheetId="21">#REF!</definedName>
    <definedName name="잔토4A" localSheetId="20">#REF!</definedName>
    <definedName name="잔토4A" localSheetId="19">#REF!</definedName>
    <definedName name="잔토4A" localSheetId="26">#REF!</definedName>
    <definedName name="잔토4A">#REF!</definedName>
    <definedName name="잔토4AC" localSheetId="8">#REF!</definedName>
    <definedName name="잔토4AC" localSheetId="12">#REF!</definedName>
    <definedName name="잔토4AC" localSheetId="22">#REF!</definedName>
    <definedName name="잔토4AC" localSheetId="18">#REF!</definedName>
    <definedName name="잔토4AC" localSheetId="15">#REF!</definedName>
    <definedName name="잔토4AC" localSheetId="21">#REF!</definedName>
    <definedName name="잔토4AC" localSheetId="20">#REF!</definedName>
    <definedName name="잔토4AC" localSheetId="19">#REF!</definedName>
    <definedName name="잔토4AC" localSheetId="26">#REF!</definedName>
    <definedName name="잔토4AC">#REF!</definedName>
    <definedName name="잔토4고압" localSheetId="8">#REF!</definedName>
    <definedName name="잔토4고압" localSheetId="12">#REF!</definedName>
    <definedName name="잔토4고압" localSheetId="22">#REF!</definedName>
    <definedName name="잔토4고압" localSheetId="18">#REF!</definedName>
    <definedName name="잔토4고압" localSheetId="15">#REF!</definedName>
    <definedName name="잔토4고압" localSheetId="21">#REF!</definedName>
    <definedName name="잔토4고압" localSheetId="20">#REF!</definedName>
    <definedName name="잔토4고압" localSheetId="19">#REF!</definedName>
    <definedName name="잔토4고압" localSheetId="26">#REF!</definedName>
    <definedName name="잔토4고압">#REF!</definedName>
    <definedName name="잠수부001" localSheetId="8">#REF!</definedName>
    <definedName name="잠수부001" localSheetId="12">#REF!</definedName>
    <definedName name="잠수부001" localSheetId="15">#REF!</definedName>
    <definedName name="잠수부001" localSheetId="10">#REF!</definedName>
    <definedName name="잠수부001" localSheetId="7">#REF!</definedName>
    <definedName name="잠수부001" localSheetId="11">#REF!</definedName>
    <definedName name="잠수부001">#REF!</definedName>
    <definedName name="잠수부002" localSheetId="8">#REF!</definedName>
    <definedName name="잠수부002" localSheetId="12">#REF!</definedName>
    <definedName name="잠수부002" localSheetId="15">#REF!</definedName>
    <definedName name="잠수부002" localSheetId="10">#REF!</definedName>
    <definedName name="잠수부002" localSheetId="7">#REF!</definedName>
    <definedName name="잠수부002" localSheetId="11">#REF!</definedName>
    <definedName name="잠수부002">#REF!</definedName>
    <definedName name="잠수부011" localSheetId="8">#REF!</definedName>
    <definedName name="잠수부011" localSheetId="12">#REF!</definedName>
    <definedName name="잠수부011" localSheetId="15">#REF!</definedName>
    <definedName name="잠수부011" localSheetId="10">#REF!</definedName>
    <definedName name="잠수부011" localSheetId="7">#REF!</definedName>
    <definedName name="잠수부011" localSheetId="11">#REF!</definedName>
    <definedName name="잠수부011">#REF!</definedName>
    <definedName name="잠수부982" localSheetId="8">#REF!</definedName>
    <definedName name="잠수부982" localSheetId="12">#REF!</definedName>
    <definedName name="잠수부982" localSheetId="15">#REF!</definedName>
    <definedName name="잠수부982" localSheetId="10">#REF!</definedName>
    <definedName name="잠수부982" localSheetId="7">#REF!</definedName>
    <definedName name="잠수부982" localSheetId="11">#REF!</definedName>
    <definedName name="잠수부982">#REF!</definedName>
    <definedName name="잠수부991" localSheetId="8">#REF!</definedName>
    <definedName name="잠수부991" localSheetId="12">#REF!</definedName>
    <definedName name="잠수부991" localSheetId="15">#REF!</definedName>
    <definedName name="잠수부991" localSheetId="10">#REF!</definedName>
    <definedName name="잠수부991" localSheetId="7">#REF!</definedName>
    <definedName name="잠수부991" localSheetId="11">#REF!</definedName>
    <definedName name="잠수부991">#REF!</definedName>
    <definedName name="잠수부992" localSheetId="8">#REF!</definedName>
    <definedName name="잠수부992" localSheetId="12">#REF!</definedName>
    <definedName name="잠수부992" localSheetId="15">#REF!</definedName>
    <definedName name="잠수부992" localSheetId="10">#REF!</definedName>
    <definedName name="잠수부992" localSheetId="7">#REF!</definedName>
    <definedName name="잠수부992" localSheetId="11">#REF!</definedName>
    <definedName name="잠수부992">#REF!</definedName>
    <definedName name="잣나무" localSheetId="8">#REF!</definedName>
    <definedName name="잣나무" localSheetId="12">#REF!</definedName>
    <definedName name="잣나무" localSheetId="15">#REF!</definedName>
    <definedName name="잣나무" localSheetId="10">#REF!</definedName>
    <definedName name="잣나무" localSheetId="7">#REF!</definedName>
    <definedName name="잣나무" localSheetId="11">#REF!</definedName>
    <definedName name="잣나무">#REF!</definedName>
    <definedName name="장산교" localSheetId="8">#REF!</definedName>
    <definedName name="장산교" localSheetId="12">#REF!</definedName>
    <definedName name="장산교" localSheetId="15">#REF!</definedName>
    <definedName name="장산교" localSheetId="10">#REF!</definedName>
    <definedName name="장산교" localSheetId="7">#REF!</definedName>
    <definedName name="장산교" localSheetId="11">#REF!</definedName>
    <definedName name="장산교">#REF!</definedName>
    <definedName name="장순상" localSheetId="9">#REF!</definedName>
    <definedName name="장순상" localSheetId="13">#REF!</definedName>
    <definedName name="장순상" localSheetId="8">#REF!</definedName>
    <definedName name="장순상" localSheetId="12">#REF!</definedName>
    <definedName name="장순상" localSheetId="15">#REF!</definedName>
    <definedName name="장순상" localSheetId="10">#REF!</definedName>
    <definedName name="장순상" localSheetId="7">#REF!</definedName>
    <definedName name="장순상" localSheetId="11">#REF!</definedName>
    <definedName name="장순상">#REF!</definedName>
    <definedName name="재" localSheetId="8">#REF!</definedName>
    <definedName name="재" localSheetId="12">#REF!</definedName>
    <definedName name="재" localSheetId="15">#REF!</definedName>
    <definedName name="재" localSheetId="10">#REF!</definedName>
    <definedName name="재" localSheetId="7">#REF!</definedName>
    <definedName name="재" localSheetId="11">#REF!</definedName>
    <definedName name="재">#REF!</definedName>
    <definedName name="재료" localSheetId="8">#REF!</definedName>
    <definedName name="재료" localSheetId="12">#REF!</definedName>
    <definedName name="재료" localSheetId="15">#REF!</definedName>
    <definedName name="재료" localSheetId="10">#REF!</definedName>
    <definedName name="재료" localSheetId="7">#REF!</definedName>
    <definedName name="재료" localSheetId="11">#REF!</definedName>
    <definedName name="재료">#REF!</definedName>
    <definedName name="재료비" localSheetId="8">#REF!</definedName>
    <definedName name="재료비" localSheetId="12">#REF!</definedName>
    <definedName name="재료비" localSheetId="15">#REF!</definedName>
    <definedName name="재료비" localSheetId="10">#REF!</definedName>
    <definedName name="재료비" localSheetId="7">#REF!</definedName>
    <definedName name="재료비" localSheetId="11">#REF!</definedName>
    <definedName name="재료비">#REF!</definedName>
    <definedName name="재료집계3" localSheetId="8">#REF!</definedName>
    <definedName name="재료집계3" localSheetId="12">#REF!</definedName>
    <definedName name="재료집계3" localSheetId="15">#REF!</definedName>
    <definedName name="재료집계3" localSheetId="10">#REF!</definedName>
    <definedName name="재료집계3" localSheetId="7">#REF!</definedName>
    <definedName name="재료집계3" localSheetId="11">#REF!</definedName>
    <definedName name="재료집계3">#REF!</definedName>
    <definedName name="저압케이블전공" localSheetId="8">#REF!</definedName>
    <definedName name="저압케이블전공" localSheetId="12">#REF!</definedName>
    <definedName name="저압케이블전공" localSheetId="15">#REF!</definedName>
    <definedName name="저압케이블전공" localSheetId="10">#REF!</definedName>
    <definedName name="저압케이블전공" localSheetId="7">#REF!</definedName>
    <definedName name="저압케이블전공" localSheetId="11">#REF!</definedName>
    <definedName name="저압케이블전공">#REF!</definedName>
    <definedName name="저압케이블전공001" localSheetId="8">#REF!</definedName>
    <definedName name="저압케이블전공001" localSheetId="12">#REF!</definedName>
    <definedName name="저압케이블전공001" localSheetId="15">#REF!</definedName>
    <definedName name="저압케이블전공001" localSheetId="10">#REF!</definedName>
    <definedName name="저압케이블전공001" localSheetId="7">#REF!</definedName>
    <definedName name="저압케이블전공001" localSheetId="11">#REF!</definedName>
    <definedName name="저압케이블전공001">#REF!</definedName>
    <definedName name="저압케이블전공002" localSheetId="8">#REF!</definedName>
    <definedName name="저압케이블전공002" localSheetId="12">#REF!</definedName>
    <definedName name="저압케이블전공002" localSheetId="15">#REF!</definedName>
    <definedName name="저압케이블전공002" localSheetId="10">#REF!</definedName>
    <definedName name="저압케이블전공002" localSheetId="7">#REF!</definedName>
    <definedName name="저압케이블전공002" localSheetId="11">#REF!</definedName>
    <definedName name="저압케이블전공002">#REF!</definedName>
    <definedName name="저압케이블전공011" localSheetId="8">#REF!</definedName>
    <definedName name="저압케이블전공011" localSheetId="12">#REF!</definedName>
    <definedName name="저압케이블전공011" localSheetId="15">#REF!</definedName>
    <definedName name="저압케이블전공011" localSheetId="10">#REF!</definedName>
    <definedName name="저압케이블전공011" localSheetId="7">#REF!</definedName>
    <definedName name="저압케이블전공011" localSheetId="11">#REF!</definedName>
    <definedName name="저압케이블전공011">#REF!</definedName>
    <definedName name="저압케이블전공982" localSheetId="8">#REF!</definedName>
    <definedName name="저압케이블전공982" localSheetId="12">#REF!</definedName>
    <definedName name="저압케이블전공982" localSheetId="15">#REF!</definedName>
    <definedName name="저압케이블전공982" localSheetId="10">#REF!</definedName>
    <definedName name="저압케이블전공982" localSheetId="7">#REF!</definedName>
    <definedName name="저압케이블전공982" localSheetId="11">#REF!</definedName>
    <definedName name="저압케이블전공982">#REF!</definedName>
    <definedName name="저압케이블전공991" localSheetId="8">#REF!</definedName>
    <definedName name="저압케이블전공991" localSheetId="12">#REF!</definedName>
    <definedName name="저압케이블전공991" localSheetId="15">#REF!</definedName>
    <definedName name="저압케이블전공991" localSheetId="10">#REF!</definedName>
    <definedName name="저압케이블전공991" localSheetId="7">#REF!</definedName>
    <definedName name="저압케이블전공991" localSheetId="11">#REF!</definedName>
    <definedName name="저압케이블전공991">#REF!</definedName>
    <definedName name="저압케이블전공992" localSheetId="8">#REF!</definedName>
    <definedName name="저압케이블전공992" localSheetId="12">#REF!</definedName>
    <definedName name="저압케이블전공992" localSheetId="15">#REF!</definedName>
    <definedName name="저압케이블전공992" localSheetId="10">#REF!</definedName>
    <definedName name="저압케이블전공992" localSheetId="7">#REF!</definedName>
    <definedName name="저압케이블전공992" localSheetId="11">#REF!</definedName>
    <definedName name="저압케이블전공992">#REF!</definedName>
    <definedName name="저케" localSheetId="8">#REF!</definedName>
    <definedName name="저케" localSheetId="12">#REF!</definedName>
    <definedName name="저케" localSheetId="15">#REF!</definedName>
    <definedName name="저케" localSheetId="10">#REF!</definedName>
    <definedName name="저케" localSheetId="7">#REF!</definedName>
    <definedName name="저케" localSheetId="11">#REF!</definedName>
    <definedName name="저케">#REF!</definedName>
    <definedName name="저판" localSheetId="9">#REF!</definedName>
    <definedName name="저판" localSheetId="13">#REF!</definedName>
    <definedName name="저판" localSheetId="8">#REF!</definedName>
    <definedName name="저판" localSheetId="12">#REF!</definedName>
    <definedName name="저판" localSheetId="15">#REF!</definedName>
    <definedName name="저판" localSheetId="10">#REF!</definedName>
    <definedName name="저판" localSheetId="7">#REF!</definedName>
    <definedName name="저판" localSheetId="11">#REF!</definedName>
    <definedName name="저판">#REF!</definedName>
    <definedName name="저항DC" localSheetId="8">#REF!</definedName>
    <definedName name="저항DC" localSheetId="12">#REF!</definedName>
    <definedName name="저항DC" localSheetId="15">#REF!</definedName>
    <definedName name="저항DC" localSheetId="10">#REF!</definedName>
    <definedName name="저항DC" localSheetId="7">#REF!</definedName>
    <definedName name="저항DC" localSheetId="11">#REF!</definedName>
    <definedName name="저항DC">#REF!</definedName>
    <definedName name="전" localSheetId="8">#N/A</definedName>
    <definedName name="전" localSheetId="12">#N/A</definedName>
    <definedName name="전" localSheetId="10">#N/A</definedName>
    <definedName name="전">[0]!전</definedName>
    <definedName name="전기공사기사_전기공사기사1급001" localSheetId="8">#REF!</definedName>
    <definedName name="전기공사기사_전기공사기사1급001" localSheetId="12">#REF!</definedName>
    <definedName name="전기공사기사_전기공사기사1급001" localSheetId="15">#REF!</definedName>
    <definedName name="전기공사기사_전기공사기사1급001" localSheetId="10">#REF!</definedName>
    <definedName name="전기공사기사_전기공사기사1급001" localSheetId="7">#REF!</definedName>
    <definedName name="전기공사기사_전기공사기사1급001" localSheetId="11">#REF!</definedName>
    <definedName name="전기공사기사_전기공사기사1급001">#REF!</definedName>
    <definedName name="전기공사기사_전기공사기사1급002" localSheetId="8">#REF!</definedName>
    <definedName name="전기공사기사_전기공사기사1급002" localSheetId="12">#REF!</definedName>
    <definedName name="전기공사기사_전기공사기사1급002" localSheetId="15">#REF!</definedName>
    <definedName name="전기공사기사_전기공사기사1급002" localSheetId="10">#REF!</definedName>
    <definedName name="전기공사기사_전기공사기사1급002" localSheetId="7">#REF!</definedName>
    <definedName name="전기공사기사_전기공사기사1급002" localSheetId="11">#REF!</definedName>
    <definedName name="전기공사기사_전기공사기사1급002">#REF!</definedName>
    <definedName name="전기공사기사_전기공사기사1급011" localSheetId="8">#REF!</definedName>
    <definedName name="전기공사기사_전기공사기사1급011" localSheetId="12">#REF!</definedName>
    <definedName name="전기공사기사_전기공사기사1급011" localSheetId="15">#REF!</definedName>
    <definedName name="전기공사기사_전기공사기사1급011" localSheetId="10">#REF!</definedName>
    <definedName name="전기공사기사_전기공사기사1급011" localSheetId="7">#REF!</definedName>
    <definedName name="전기공사기사_전기공사기사1급011" localSheetId="11">#REF!</definedName>
    <definedName name="전기공사기사_전기공사기사1급011">#REF!</definedName>
    <definedName name="전기공사기사_전기공사기사1급982" localSheetId="8">#REF!</definedName>
    <definedName name="전기공사기사_전기공사기사1급982" localSheetId="12">#REF!</definedName>
    <definedName name="전기공사기사_전기공사기사1급982" localSheetId="15">#REF!</definedName>
    <definedName name="전기공사기사_전기공사기사1급982" localSheetId="10">#REF!</definedName>
    <definedName name="전기공사기사_전기공사기사1급982" localSheetId="7">#REF!</definedName>
    <definedName name="전기공사기사_전기공사기사1급982" localSheetId="11">#REF!</definedName>
    <definedName name="전기공사기사_전기공사기사1급982">#REF!</definedName>
    <definedName name="전기공사기사_전기공사기사1급991" localSheetId="8">#REF!</definedName>
    <definedName name="전기공사기사_전기공사기사1급991" localSheetId="12">#REF!</definedName>
    <definedName name="전기공사기사_전기공사기사1급991" localSheetId="15">#REF!</definedName>
    <definedName name="전기공사기사_전기공사기사1급991" localSheetId="10">#REF!</definedName>
    <definedName name="전기공사기사_전기공사기사1급991" localSheetId="7">#REF!</definedName>
    <definedName name="전기공사기사_전기공사기사1급991" localSheetId="11">#REF!</definedName>
    <definedName name="전기공사기사_전기공사기사1급991">#REF!</definedName>
    <definedName name="전기공사기사_전기공사기사1급992" localSheetId="8">#REF!</definedName>
    <definedName name="전기공사기사_전기공사기사1급992" localSheetId="12">#REF!</definedName>
    <definedName name="전기공사기사_전기공사기사1급992" localSheetId="15">#REF!</definedName>
    <definedName name="전기공사기사_전기공사기사1급992" localSheetId="10">#REF!</definedName>
    <definedName name="전기공사기사_전기공사기사1급992" localSheetId="7">#REF!</definedName>
    <definedName name="전기공사기사_전기공사기사1급992" localSheetId="11">#REF!</definedName>
    <definedName name="전기공사기사_전기공사기사1급992">#REF!</definedName>
    <definedName name="전기공사산업기사_전기공사기사2급001" localSheetId="8">#REF!</definedName>
    <definedName name="전기공사산업기사_전기공사기사2급001" localSheetId="12">#REF!</definedName>
    <definedName name="전기공사산업기사_전기공사기사2급001" localSheetId="15">#REF!</definedName>
    <definedName name="전기공사산업기사_전기공사기사2급001" localSheetId="10">#REF!</definedName>
    <definedName name="전기공사산업기사_전기공사기사2급001" localSheetId="7">#REF!</definedName>
    <definedName name="전기공사산업기사_전기공사기사2급001" localSheetId="11">#REF!</definedName>
    <definedName name="전기공사산업기사_전기공사기사2급001">#REF!</definedName>
    <definedName name="전기공사산업기사_전기공사기사2급002" localSheetId="8">#REF!</definedName>
    <definedName name="전기공사산업기사_전기공사기사2급002" localSheetId="12">#REF!</definedName>
    <definedName name="전기공사산업기사_전기공사기사2급002" localSheetId="15">#REF!</definedName>
    <definedName name="전기공사산업기사_전기공사기사2급002" localSheetId="10">#REF!</definedName>
    <definedName name="전기공사산업기사_전기공사기사2급002" localSheetId="7">#REF!</definedName>
    <definedName name="전기공사산업기사_전기공사기사2급002" localSheetId="11">#REF!</definedName>
    <definedName name="전기공사산업기사_전기공사기사2급002">#REF!</definedName>
    <definedName name="전기공사산업기사_전기공사기사2급011" localSheetId="8">#REF!</definedName>
    <definedName name="전기공사산업기사_전기공사기사2급011" localSheetId="12">#REF!</definedName>
    <definedName name="전기공사산업기사_전기공사기사2급011" localSheetId="15">#REF!</definedName>
    <definedName name="전기공사산업기사_전기공사기사2급011" localSheetId="10">#REF!</definedName>
    <definedName name="전기공사산업기사_전기공사기사2급011" localSheetId="7">#REF!</definedName>
    <definedName name="전기공사산업기사_전기공사기사2급011" localSheetId="11">#REF!</definedName>
    <definedName name="전기공사산업기사_전기공사기사2급011">#REF!</definedName>
    <definedName name="전기공사산업기사_전기공사기사2급982" localSheetId="8">#REF!</definedName>
    <definedName name="전기공사산업기사_전기공사기사2급982" localSheetId="12">#REF!</definedName>
    <definedName name="전기공사산업기사_전기공사기사2급982" localSheetId="15">#REF!</definedName>
    <definedName name="전기공사산업기사_전기공사기사2급982" localSheetId="10">#REF!</definedName>
    <definedName name="전기공사산업기사_전기공사기사2급982" localSheetId="7">#REF!</definedName>
    <definedName name="전기공사산업기사_전기공사기사2급982" localSheetId="11">#REF!</definedName>
    <definedName name="전기공사산업기사_전기공사기사2급982">#REF!</definedName>
    <definedName name="전기공사산업기사_전기공사기사2급991" localSheetId="8">#REF!</definedName>
    <definedName name="전기공사산업기사_전기공사기사2급991" localSheetId="12">#REF!</definedName>
    <definedName name="전기공사산업기사_전기공사기사2급991" localSheetId="15">#REF!</definedName>
    <definedName name="전기공사산업기사_전기공사기사2급991" localSheetId="10">#REF!</definedName>
    <definedName name="전기공사산업기사_전기공사기사2급991" localSheetId="7">#REF!</definedName>
    <definedName name="전기공사산업기사_전기공사기사2급991" localSheetId="11">#REF!</definedName>
    <definedName name="전기공사산업기사_전기공사기사2급991">#REF!</definedName>
    <definedName name="전기공사산업기사_전기공사기사2급992" localSheetId="8">#REF!</definedName>
    <definedName name="전기공사산업기사_전기공사기사2급992" localSheetId="12">#REF!</definedName>
    <definedName name="전기공사산업기사_전기공사기사2급992" localSheetId="15">#REF!</definedName>
    <definedName name="전기공사산업기사_전기공사기사2급992" localSheetId="10">#REF!</definedName>
    <definedName name="전기공사산업기사_전기공사기사2급992" localSheetId="7">#REF!</definedName>
    <definedName name="전기공사산업기사_전기공사기사2급992" localSheetId="11">#REF!</definedName>
    <definedName name="전기공사산업기사_전기공사기사2급992">#REF!</definedName>
    <definedName name="전등공량" localSheetId="8">#REF!</definedName>
    <definedName name="전등공량" localSheetId="12">#REF!</definedName>
    <definedName name="전등공량" localSheetId="15">#REF!</definedName>
    <definedName name="전등공량" localSheetId="10">#REF!</definedName>
    <definedName name="전등공량" localSheetId="7">#REF!</definedName>
    <definedName name="전등공량" localSheetId="11">#REF!</definedName>
    <definedName name="전등공량">#REF!</definedName>
    <definedName name="전등신설" localSheetId="8">#REF!</definedName>
    <definedName name="전등신설" localSheetId="12">#REF!</definedName>
    <definedName name="전등신설" localSheetId="15">#REF!</definedName>
    <definedName name="전등신설" localSheetId="10">#REF!</definedName>
    <definedName name="전등신설" localSheetId="7">#REF!</definedName>
    <definedName name="전등신설" localSheetId="11">#REF!</definedName>
    <definedName name="전등신설">#REF!</definedName>
    <definedName name="전력" localSheetId="8">#REF!</definedName>
    <definedName name="전력" localSheetId="12">#REF!</definedName>
    <definedName name="전력" localSheetId="15">#REF!</definedName>
    <definedName name="전력" localSheetId="10">#REF!</definedName>
    <definedName name="전력" localSheetId="7">#REF!</definedName>
    <definedName name="전력" localSheetId="11">#REF!</definedName>
    <definedName name="전력">#REF!</definedName>
    <definedName name="전류" localSheetId="8">#REF!</definedName>
    <definedName name="전류" localSheetId="12">#REF!</definedName>
    <definedName name="전류" localSheetId="15">#REF!</definedName>
    <definedName name="전류" localSheetId="10">#REF!</definedName>
    <definedName name="전류" localSheetId="7">#REF!</definedName>
    <definedName name="전류" localSheetId="11">#REF!</definedName>
    <definedName name="전류">#REF!</definedName>
    <definedName name="전류2" localSheetId="8">#REF!</definedName>
    <definedName name="전류2" localSheetId="12">#REF!</definedName>
    <definedName name="전류2" localSheetId="15">#REF!</definedName>
    <definedName name="전류2" localSheetId="10">#REF!</definedName>
    <definedName name="전류2" localSheetId="7">#REF!</definedName>
    <definedName name="전류2" localSheetId="11">#REF!</definedName>
    <definedName name="전류2">#REF!</definedName>
    <definedName name="전류3" localSheetId="8">#REF!</definedName>
    <definedName name="전류3" localSheetId="12">#REF!</definedName>
    <definedName name="전류3" localSheetId="15">#REF!</definedName>
    <definedName name="전류3" localSheetId="10">#REF!</definedName>
    <definedName name="전류3" localSheetId="7">#REF!</definedName>
    <definedName name="전류3" localSheetId="11">#REF!</definedName>
    <definedName name="전류3">#REF!</definedName>
    <definedName name="전류4" localSheetId="8">#REF!</definedName>
    <definedName name="전류4" localSheetId="12">#REF!</definedName>
    <definedName name="전류4" localSheetId="15">#REF!</definedName>
    <definedName name="전류4" localSheetId="10">#REF!</definedName>
    <definedName name="전류4" localSheetId="7">#REF!</definedName>
    <definedName name="전류4" localSheetId="11">#REF!</definedName>
    <definedName name="전류4">#REF!</definedName>
    <definedName name="전열공량" localSheetId="8">#REF!</definedName>
    <definedName name="전열공량" localSheetId="12">#REF!</definedName>
    <definedName name="전열공량" localSheetId="15">#REF!</definedName>
    <definedName name="전열공량" localSheetId="10">#REF!</definedName>
    <definedName name="전열공량" localSheetId="7">#REF!</definedName>
    <definedName name="전열공량" localSheetId="11">#REF!</definedName>
    <definedName name="전열공량">#REF!</definedName>
    <definedName name="전장" localSheetId="0">#REF!</definedName>
    <definedName name="전장" localSheetId="9">#REF!</definedName>
    <definedName name="전장" localSheetId="13">#REF!</definedName>
    <definedName name="전장" localSheetId="8">#REF!</definedName>
    <definedName name="전장" localSheetId="12">#REF!</definedName>
    <definedName name="전장" localSheetId="15">#REF!</definedName>
    <definedName name="전장" localSheetId="10">#REF!</definedName>
    <definedName name="전장" localSheetId="7">#REF!</definedName>
    <definedName name="전장" localSheetId="11">#REF!</definedName>
    <definedName name="전장">#REF!</definedName>
    <definedName name="전토압1" localSheetId="9">#REF!</definedName>
    <definedName name="전토압1" localSheetId="13">#REF!</definedName>
    <definedName name="전토압1" localSheetId="8">#REF!</definedName>
    <definedName name="전토압1" localSheetId="12">#REF!</definedName>
    <definedName name="전토압1" localSheetId="15">#REF!</definedName>
    <definedName name="전토압1" localSheetId="10">#REF!</definedName>
    <definedName name="전토압1" localSheetId="7">#REF!</definedName>
    <definedName name="전토압1" localSheetId="11">#REF!</definedName>
    <definedName name="전토압1">#REF!</definedName>
    <definedName name="전토압2" localSheetId="9">#REF!</definedName>
    <definedName name="전토압2" localSheetId="13">#REF!</definedName>
    <definedName name="전토압2" localSheetId="8">#REF!</definedName>
    <definedName name="전토압2" localSheetId="12">#REF!</definedName>
    <definedName name="전토압2" localSheetId="15">#REF!</definedName>
    <definedName name="전토압2" localSheetId="10">#REF!</definedName>
    <definedName name="전토압2" localSheetId="7">#REF!</definedName>
    <definedName name="전토압2" localSheetId="11">#REF!</definedName>
    <definedName name="전토압2">#REF!</definedName>
    <definedName name="전토압3" localSheetId="8">#REF!</definedName>
    <definedName name="전토압3" localSheetId="12">#REF!</definedName>
    <definedName name="전토압3" localSheetId="15">#REF!</definedName>
    <definedName name="전토압3" localSheetId="10">#REF!</definedName>
    <definedName name="전토압3" localSheetId="7">#REF!</definedName>
    <definedName name="전토압3" localSheetId="11">#REF!</definedName>
    <definedName name="전토압3">#REF!</definedName>
    <definedName name="전토압4" localSheetId="8">#REF!</definedName>
    <definedName name="전토압4" localSheetId="12">#REF!</definedName>
    <definedName name="전토압4" localSheetId="15">#REF!</definedName>
    <definedName name="전토압4" localSheetId="10">#REF!</definedName>
    <definedName name="전토압4" localSheetId="7">#REF!</definedName>
    <definedName name="전토압4" localSheetId="11">#REF!</definedName>
    <definedName name="전토압4">#REF!</definedName>
    <definedName name="절_단_공" localSheetId="8">#REF!</definedName>
    <definedName name="절_단_공" localSheetId="12">#REF!</definedName>
    <definedName name="절_단_공" localSheetId="15">#REF!</definedName>
    <definedName name="절_단_공" localSheetId="10">#REF!</definedName>
    <definedName name="절_단_공" localSheetId="7">#REF!</definedName>
    <definedName name="절_단_공" localSheetId="11">#REF!</definedName>
    <definedName name="절_단_공">#REF!</definedName>
    <definedName name="절단A" localSheetId="8">#REF!</definedName>
    <definedName name="절단A" localSheetId="12">#REF!</definedName>
    <definedName name="절단A" localSheetId="22">#REF!</definedName>
    <definedName name="절단A" localSheetId="18">#REF!</definedName>
    <definedName name="절단A" localSheetId="15">#REF!</definedName>
    <definedName name="절단A" localSheetId="21">#REF!</definedName>
    <definedName name="절단A" localSheetId="20">#REF!</definedName>
    <definedName name="절단A" localSheetId="19">#REF!</definedName>
    <definedName name="절단A" localSheetId="26">#REF!</definedName>
    <definedName name="절단A">#REF!</definedName>
    <definedName name="절단AC" localSheetId="8">#REF!</definedName>
    <definedName name="절단AC" localSheetId="12">#REF!</definedName>
    <definedName name="절단AC" localSheetId="22">#REF!</definedName>
    <definedName name="절단AC" localSheetId="18">#REF!</definedName>
    <definedName name="절단AC" localSheetId="15">#REF!</definedName>
    <definedName name="절단AC" localSheetId="21">#REF!</definedName>
    <definedName name="절단AC" localSheetId="20">#REF!</definedName>
    <definedName name="절단AC" localSheetId="19">#REF!</definedName>
    <definedName name="절단AC" localSheetId="26">#REF!</definedName>
    <definedName name="절단AC">#REF!</definedName>
    <definedName name="절단C" localSheetId="8">#REF!</definedName>
    <definedName name="절단C" localSheetId="12">#REF!</definedName>
    <definedName name="절단C" localSheetId="22">#REF!</definedName>
    <definedName name="절단C" localSheetId="18">#REF!</definedName>
    <definedName name="절단C" localSheetId="15">#REF!</definedName>
    <definedName name="절단C" localSheetId="21">#REF!</definedName>
    <definedName name="절단C" localSheetId="20">#REF!</definedName>
    <definedName name="절단C" localSheetId="19">#REF!</definedName>
    <definedName name="절단C" localSheetId="26">#REF!</definedName>
    <definedName name="절단C">#REF!</definedName>
    <definedName name="절단공001" localSheetId="8">#REF!</definedName>
    <definedName name="절단공001" localSheetId="12">#REF!</definedName>
    <definedName name="절단공001" localSheetId="15">#REF!</definedName>
    <definedName name="절단공001" localSheetId="10">#REF!</definedName>
    <definedName name="절단공001" localSheetId="7">#REF!</definedName>
    <definedName name="절단공001" localSheetId="11">#REF!</definedName>
    <definedName name="절단공001">#REF!</definedName>
    <definedName name="절단공002" localSheetId="8">#REF!</definedName>
    <definedName name="절단공002" localSheetId="12">#REF!</definedName>
    <definedName name="절단공002" localSheetId="15">#REF!</definedName>
    <definedName name="절단공002" localSheetId="10">#REF!</definedName>
    <definedName name="절단공002" localSheetId="7">#REF!</definedName>
    <definedName name="절단공002" localSheetId="11">#REF!</definedName>
    <definedName name="절단공002">#REF!</definedName>
    <definedName name="절단공011" localSheetId="8">#REF!</definedName>
    <definedName name="절단공011" localSheetId="12">#REF!</definedName>
    <definedName name="절단공011" localSheetId="15">#REF!</definedName>
    <definedName name="절단공011" localSheetId="10">#REF!</definedName>
    <definedName name="절단공011" localSheetId="7">#REF!</definedName>
    <definedName name="절단공011" localSheetId="11">#REF!</definedName>
    <definedName name="절단공011">#REF!</definedName>
    <definedName name="절단공982" localSheetId="8">#REF!</definedName>
    <definedName name="절단공982" localSheetId="12">#REF!</definedName>
    <definedName name="절단공982" localSheetId="15">#REF!</definedName>
    <definedName name="절단공982" localSheetId="10">#REF!</definedName>
    <definedName name="절단공982" localSheetId="7">#REF!</definedName>
    <definedName name="절단공982" localSheetId="11">#REF!</definedName>
    <definedName name="절단공982">#REF!</definedName>
    <definedName name="절단공991" localSheetId="8">#REF!</definedName>
    <definedName name="절단공991" localSheetId="12">#REF!</definedName>
    <definedName name="절단공991" localSheetId="15">#REF!</definedName>
    <definedName name="절단공991" localSheetId="10">#REF!</definedName>
    <definedName name="절단공991" localSheetId="7">#REF!</definedName>
    <definedName name="절단공991" localSheetId="11">#REF!</definedName>
    <definedName name="절단공991">#REF!</definedName>
    <definedName name="절단공992" localSheetId="8">#REF!</definedName>
    <definedName name="절단공992" localSheetId="12">#REF!</definedName>
    <definedName name="절단공992" localSheetId="15">#REF!</definedName>
    <definedName name="절단공992" localSheetId="10">#REF!</definedName>
    <definedName name="절단공992" localSheetId="7">#REF!</definedName>
    <definedName name="절단공992" localSheetId="11">#REF!</definedName>
    <definedName name="절단공992">#REF!</definedName>
    <definedName name="절단잔토" localSheetId="8">#REF!</definedName>
    <definedName name="절단잔토" localSheetId="12">#REF!</definedName>
    <definedName name="절단잔토" localSheetId="22">#REF!</definedName>
    <definedName name="절단잔토" localSheetId="18">#REF!</definedName>
    <definedName name="절단잔토" localSheetId="15">#REF!</definedName>
    <definedName name="절단잔토" localSheetId="21">#REF!</definedName>
    <definedName name="절단잔토" localSheetId="20">#REF!</definedName>
    <definedName name="절단잔토" localSheetId="19">#REF!</definedName>
    <definedName name="절단잔토" localSheetId="26">#REF!</definedName>
    <definedName name="절단잔토">#REF!</definedName>
    <definedName name="점멸기" localSheetId="8">#REF!</definedName>
    <definedName name="점멸기" localSheetId="12">#REF!</definedName>
    <definedName name="점멸기" localSheetId="15">#REF!</definedName>
    <definedName name="점멸기" localSheetId="10">#REF!</definedName>
    <definedName name="점멸기" localSheetId="7">#REF!</definedName>
    <definedName name="점멸기" localSheetId="11">#REF!</definedName>
    <definedName name="점멸기">#REF!</definedName>
    <definedName name="점멸기입력" localSheetId="8">#N/A</definedName>
    <definedName name="점멸기입력" localSheetId="12">#N/A</definedName>
    <definedName name="점멸기입력" localSheetId="10">#N/A</definedName>
    <definedName name="점멸기입력">[0]!점멸기입력</definedName>
    <definedName name="점토" localSheetId="8">BlankMacro1</definedName>
    <definedName name="점토" localSheetId="12">BlankMacro1</definedName>
    <definedName name="점토" localSheetId="15">BlankMacro1</definedName>
    <definedName name="점토" localSheetId="10">BlankMacro1</definedName>
    <definedName name="점토" localSheetId="7">BlankMacro1</definedName>
    <definedName name="점토" localSheetId="11">BlankMacro1</definedName>
    <definedName name="점토">BlankMacro1</definedName>
    <definedName name="점토1" localSheetId="8">BlankMacro1</definedName>
    <definedName name="점토1" localSheetId="12">BlankMacro1</definedName>
    <definedName name="점토1" localSheetId="15">BlankMacro1</definedName>
    <definedName name="점토1" localSheetId="10">BlankMacro1</definedName>
    <definedName name="점토1" localSheetId="7">BlankMacro1</definedName>
    <definedName name="점토1" localSheetId="11">BlankMacro1</definedName>
    <definedName name="점토1">BlankMacro1</definedName>
    <definedName name="접지" localSheetId="8">#REF!</definedName>
    <definedName name="접지" localSheetId="12">#REF!</definedName>
    <definedName name="접지" localSheetId="15">#REF!</definedName>
    <definedName name="접지" localSheetId="10">#REF!</definedName>
    <definedName name="접지" localSheetId="7">#REF!</definedName>
    <definedName name="접지" localSheetId="11">#REF!</definedName>
    <definedName name="접지">#REF!</definedName>
    <definedName name="접지1" localSheetId="8">#REF!</definedName>
    <definedName name="접지1" localSheetId="12">#REF!</definedName>
    <definedName name="접지1" localSheetId="15">#REF!</definedName>
    <definedName name="접지1" localSheetId="10">#REF!</definedName>
    <definedName name="접지1" localSheetId="7">#REF!</definedName>
    <definedName name="접지1" localSheetId="11">#REF!</definedName>
    <definedName name="접지1">#REF!</definedName>
    <definedName name="접지선" localSheetId="8">#REF!</definedName>
    <definedName name="접지선" localSheetId="12">#REF!</definedName>
    <definedName name="접지선" localSheetId="15">#REF!</definedName>
    <definedName name="접지선" localSheetId="10">#REF!</definedName>
    <definedName name="접지선" localSheetId="7">#REF!</definedName>
    <definedName name="접지선" localSheetId="11">#REF!</definedName>
    <definedName name="접지선">#REF!</definedName>
    <definedName name="접지장치" localSheetId="8">#REF!</definedName>
    <definedName name="접지장치" localSheetId="12">#REF!</definedName>
    <definedName name="접지장치" localSheetId="15">#REF!</definedName>
    <definedName name="접지장치" localSheetId="10">#REF!</definedName>
    <definedName name="접지장치" localSheetId="7">#REF!</definedName>
    <definedName name="접지장치" localSheetId="11">#REF!</definedName>
    <definedName name="접지장치">#REF!</definedName>
    <definedName name="정문" localSheetId="8">#REF!</definedName>
    <definedName name="정문" localSheetId="12">#REF!</definedName>
    <definedName name="정문" localSheetId="15">#REF!</definedName>
    <definedName name="정문" localSheetId="10">#REF!</definedName>
    <definedName name="정문" localSheetId="7">#REF!</definedName>
    <definedName name="정문" localSheetId="11">#REF!</definedName>
    <definedName name="정문">#REF!</definedName>
    <definedName name="정산" localSheetId="10" hidden="1">{#N/A,#N/A,FALSE,"Sheet1"}</definedName>
    <definedName name="정산" hidden="1">{#N/A,#N/A,FALSE,"Sheet1"}</definedName>
    <definedName name="정지" localSheetId="8">#REF!</definedName>
    <definedName name="정지" localSheetId="12">#REF!</definedName>
    <definedName name="정지" localSheetId="15">#REF!</definedName>
    <definedName name="정지" localSheetId="10">#REF!</definedName>
    <definedName name="정지" localSheetId="7">#REF!</definedName>
    <definedName name="정지" localSheetId="11">#REF!</definedName>
    <definedName name="정지">#REF!</definedName>
    <definedName name="제경비율" localSheetId="8">#REF!</definedName>
    <definedName name="제경비율" localSheetId="12">#REF!</definedName>
    <definedName name="제경비율" localSheetId="15">#REF!</definedName>
    <definedName name="제경비율" localSheetId="10">#REF!</definedName>
    <definedName name="제경비율" localSheetId="7">#REF!</definedName>
    <definedName name="제경비율" localSheetId="11">#REF!</definedName>
    <definedName name="제경비율">#REF!</definedName>
    <definedName name="제도사001" localSheetId="8">#REF!</definedName>
    <definedName name="제도사001" localSheetId="12">#REF!</definedName>
    <definedName name="제도사001" localSheetId="15">#REF!</definedName>
    <definedName name="제도사001" localSheetId="10">#REF!</definedName>
    <definedName name="제도사001" localSheetId="7">#REF!</definedName>
    <definedName name="제도사001" localSheetId="11">#REF!</definedName>
    <definedName name="제도사001">#REF!</definedName>
    <definedName name="제도사002" localSheetId="8">#REF!</definedName>
    <definedName name="제도사002" localSheetId="12">#REF!</definedName>
    <definedName name="제도사002" localSheetId="15">#REF!</definedName>
    <definedName name="제도사002" localSheetId="10">#REF!</definedName>
    <definedName name="제도사002" localSheetId="7">#REF!</definedName>
    <definedName name="제도사002" localSheetId="11">#REF!</definedName>
    <definedName name="제도사002">#REF!</definedName>
    <definedName name="제도사011" localSheetId="8">#REF!</definedName>
    <definedName name="제도사011" localSheetId="12">#REF!</definedName>
    <definedName name="제도사011" localSheetId="15">#REF!</definedName>
    <definedName name="제도사011" localSheetId="10">#REF!</definedName>
    <definedName name="제도사011" localSheetId="7">#REF!</definedName>
    <definedName name="제도사011" localSheetId="11">#REF!</definedName>
    <definedName name="제도사011">#REF!</definedName>
    <definedName name="제도사982" localSheetId="8">#REF!</definedName>
    <definedName name="제도사982" localSheetId="12">#REF!</definedName>
    <definedName name="제도사982" localSheetId="15">#REF!</definedName>
    <definedName name="제도사982" localSheetId="10">#REF!</definedName>
    <definedName name="제도사982" localSheetId="7">#REF!</definedName>
    <definedName name="제도사982" localSheetId="11">#REF!</definedName>
    <definedName name="제도사982">#REF!</definedName>
    <definedName name="제도사991" localSheetId="8">#REF!</definedName>
    <definedName name="제도사991" localSheetId="12">#REF!</definedName>
    <definedName name="제도사991" localSheetId="15">#REF!</definedName>
    <definedName name="제도사991" localSheetId="10">#REF!</definedName>
    <definedName name="제도사991" localSheetId="7">#REF!</definedName>
    <definedName name="제도사991" localSheetId="11">#REF!</definedName>
    <definedName name="제도사991">#REF!</definedName>
    <definedName name="제도사992" localSheetId="8">#REF!</definedName>
    <definedName name="제도사992" localSheetId="12">#REF!</definedName>
    <definedName name="제도사992" localSheetId="15">#REF!</definedName>
    <definedName name="제도사992" localSheetId="10">#REF!</definedName>
    <definedName name="제도사992" localSheetId="7">#REF!</definedName>
    <definedName name="제도사992" localSheetId="11">#REF!</definedName>
    <definedName name="제도사992">#REF!</definedName>
    <definedName name="제철축로공001" localSheetId="8">#REF!</definedName>
    <definedName name="제철축로공001" localSheetId="12">#REF!</definedName>
    <definedName name="제철축로공001" localSheetId="15">#REF!</definedName>
    <definedName name="제철축로공001" localSheetId="10">#REF!</definedName>
    <definedName name="제철축로공001" localSheetId="7">#REF!</definedName>
    <definedName name="제철축로공001" localSheetId="11">#REF!</definedName>
    <definedName name="제철축로공001">#REF!</definedName>
    <definedName name="제철축로공002" localSheetId="8">#REF!</definedName>
    <definedName name="제철축로공002" localSheetId="12">#REF!</definedName>
    <definedName name="제철축로공002" localSheetId="15">#REF!</definedName>
    <definedName name="제철축로공002" localSheetId="10">#REF!</definedName>
    <definedName name="제철축로공002" localSheetId="7">#REF!</definedName>
    <definedName name="제철축로공002" localSheetId="11">#REF!</definedName>
    <definedName name="제철축로공002">#REF!</definedName>
    <definedName name="제철축로공011" localSheetId="8">#REF!</definedName>
    <definedName name="제철축로공011" localSheetId="12">#REF!</definedName>
    <definedName name="제철축로공011" localSheetId="15">#REF!</definedName>
    <definedName name="제철축로공011" localSheetId="10">#REF!</definedName>
    <definedName name="제철축로공011" localSheetId="7">#REF!</definedName>
    <definedName name="제철축로공011" localSheetId="11">#REF!</definedName>
    <definedName name="제철축로공011">#REF!</definedName>
    <definedName name="제철축로공982" localSheetId="8">#REF!</definedName>
    <definedName name="제철축로공982" localSheetId="12">#REF!</definedName>
    <definedName name="제철축로공982" localSheetId="15">#REF!</definedName>
    <definedName name="제철축로공982" localSheetId="10">#REF!</definedName>
    <definedName name="제철축로공982" localSheetId="7">#REF!</definedName>
    <definedName name="제철축로공982" localSheetId="11">#REF!</definedName>
    <definedName name="제철축로공982">#REF!</definedName>
    <definedName name="제철축로공991" localSheetId="8">#REF!</definedName>
    <definedName name="제철축로공991" localSheetId="12">#REF!</definedName>
    <definedName name="제철축로공991" localSheetId="15">#REF!</definedName>
    <definedName name="제철축로공991" localSheetId="10">#REF!</definedName>
    <definedName name="제철축로공991" localSheetId="7">#REF!</definedName>
    <definedName name="제철축로공991" localSheetId="11">#REF!</definedName>
    <definedName name="제철축로공991">#REF!</definedName>
    <definedName name="제철축로공992" localSheetId="8">#REF!</definedName>
    <definedName name="제철축로공992" localSheetId="12">#REF!</definedName>
    <definedName name="제철축로공992" localSheetId="15">#REF!</definedName>
    <definedName name="제철축로공992" localSheetId="10">#REF!</definedName>
    <definedName name="제철축로공992" localSheetId="7">#REF!</definedName>
    <definedName name="제철축로공992" localSheetId="11">#REF!</definedName>
    <definedName name="제철축로공992">#REF!</definedName>
    <definedName name="조_적_공" localSheetId="8">#REF!</definedName>
    <definedName name="조_적_공" localSheetId="12">#REF!</definedName>
    <definedName name="조_적_공" localSheetId="15">#REF!</definedName>
    <definedName name="조_적_공" localSheetId="10">#REF!</definedName>
    <definedName name="조_적_공" localSheetId="7">#REF!</definedName>
    <definedName name="조_적_공" localSheetId="11">#REF!</definedName>
    <definedName name="조_적_공">#REF!</definedName>
    <definedName name="조경공001" localSheetId="8">#REF!</definedName>
    <definedName name="조경공001" localSheetId="12">#REF!</definedName>
    <definedName name="조경공001" localSheetId="15">#REF!</definedName>
    <definedName name="조경공001" localSheetId="10">#REF!</definedName>
    <definedName name="조경공001" localSheetId="7">#REF!</definedName>
    <definedName name="조경공001" localSheetId="11">#REF!</definedName>
    <definedName name="조경공001">#REF!</definedName>
    <definedName name="조경공002" localSheetId="8">#REF!</definedName>
    <definedName name="조경공002" localSheetId="12">#REF!</definedName>
    <definedName name="조경공002" localSheetId="15">#REF!</definedName>
    <definedName name="조경공002" localSheetId="10">#REF!</definedName>
    <definedName name="조경공002" localSheetId="7">#REF!</definedName>
    <definedName name="조경공002" localSheetId="11">#REF!</definedName>
    <definedName name="조경공002">#REF!</definedName>
    <definedName name="조경공011" localSheetId="8">#REF!</definedName>
    <definedName name="조경공011" localSheetId="12">#REF!</definedName>
    <definedName name="조경공011" localSheetId="15">#REF!</definedName>
    <definedName name="조경공011" localSheetId="10">#REF!</definedName>
    <definedName name="조경공011" localSheetId="7">#REF!</definedName>
    <definedName name="조경공011" localSheetId="11">#REF!</definedName>
    <definedName name="조경공011">#REF!</definedName>
    <definedName name="조경공982" localSheetId="8">#REF!</definedName>
    <definedName name="조경공982" localSheetId="12">#REF!</definedName>
    <definedName name="조경공982" localSheetId="15">#REF!</definedName>
    <definedName name="조경공982" localSheetId="10">#REF!</definedName>
    <definedName name="조경공982" localSheetId="7">#REF!</definedName>
    <definedName name="조경공982" localSheetId="11">#REF!</definedName>
    <definedName name="조경공982">#REF!</definedName>
    <definedName name="조경공991" localSheetId="8">#REF!</definedName>
    <definedName name="조경공991" localSheetId="12">#REF!</definedName>
    <definedName name="조경공991" localSheetId="15">#REF!</definedName>
    <definedName name="조경공991" localSheetId="10">#REF!</definedName>
    <definedName name="조경공991" localSheetId="7">#REF!</definedName>
    <definedName name="조경공991" localSheetId="11">#REF!</definedName>
    <definedName name="조경공991">#REF!</definedName>
    <definedName name="조경공992" localSheetId="8">#REF!</definedName>
    <definedName name="조경공992" localSheetId="12">#REF!</definedName>
    <definedName name="조경공992" localSheetId="15">#REF!</definedName>
    <definedName name="조경공992" localSheetId="10">#REF!</definedName>
    <definedName name="조경공992" localSheetId="7">#REF!</definedName>
    <definedName name="조경공992" localSheetId="11">#REF!</definedName>
    <definedName name="조경공992">#REF!</definedName>
    <definedName name="조경수목비" localSheetId="8">#REF!</definedName>
    <definedName name="조경수목비" localSheetId="12">#REF!</definedName>
    <definedName name="조경수목비" localSheetId="15">#REF!</definedName>
    <definedName name="조경수목비" localSheetId="10">#REF!</definedName>
    <definedName name="조경수목비" localSheetId="7">#REF!</definedName>
    <definedName name="조경수목비" localSheetId="11">#REF!</definedName>
    <definedName name="조경수목비">#REF!</definedName>
    <definedName name="조기준곤원가" localSheetId="8">[14]!Macro12</definedName>
    <definedName name="조기준곤원가" localSheetId="12">[14]!Macro12</definedName>
    <definedName name="조기준곤원가" localSheetId="15">[14]!Macro12</definedName>
    <definedName name="조기준곤원가">[14]!Macro12</definedName>
    <definedName name="조달수수료" localSheetId="8">#REF!</definedName>
    <definedName name="조달수수료" localSheetId="12">#REF!</definedName>
    <definedName name="조달수수료" localSheetId="15">#REF!</definedName>
    <definedName name="조달수수료" localSheetId="10">#REF!</definedName>
    <definedName name="조달수수료" localSheetId="7">#REF!</definedName>
    <definedName name="조달수수료" localSheetId="11">#REF!</definedName>
    <definedName name="조달수수료">#REF!</definedName>
    <definedName name="조도" localSheetId="8">#REF!</definedName>
    <definedName name="조도" localSheetId="12">#REF!</definedName>
    <definedName name="조도" localSheetId="15">#REF!</definedName>
    <definedName name="조도" localSheetId="10">#REF!</definedName>
    <definedName name="조도" localSheetId="7">#REF!</definedName>
    <definedName name="조도" localSheetId="11">#REF!</definedName>
    <definedName name="조도">#REF!</definedName>
    <definedName name="조도1" localSheetId="8">#REF!</definedName>
    <definedName name="조도1" localSheetId="12">#REF!</definedName>
    <definedName name="조도1" localSheetId="15">#REF!</definedName>
    <definedName name="조도1" localSheetId="10">#REF!</definedName>
    <definedName name="조도1" localSheetId="7">#REF!</definedName>
    <definedName name="조도1" localSheetId="11">#REF!</definedName>
    <definedName name="조도1">#REF!</definedName>
    <definedName name="조도2" localSheetId="8">#REF!</definedName>
    <definedName name="조도2" localSheetId="12">#REF!</definedName>
    <definedName name="조도2" localSheetId="15">#REF!</definedName>
    <definedName name="조도2" localSheetId="10">#REF!</definedName>
    <definedName name="조도2" localSheetId="7">#REF!</definedName>
    <definedName name="조도2" localSheetId="11">#REF!</definedName>
    <definedName name="조도2">#REF!</definedName>
    <definedName name="조력공001" localSheetId="8">#REF!</definedName>
    <definedName name="조력공001" localSheetId="12">#REF!</definedName>
    <definedName name="조력공001" localSheetId="15">#REF!</definedName>
    <definedName name="조력공001" localSheetId="10">#REF!</definedName>
    <definedName name="조력공001" localSheetId="7">#REF!</definedName>
    <definedName name="조력공001" localSheetId="11">#REF!</definedName>
    <definedName name="조력공001">#REF!</definedName>
    <definedName name="조력공002" localSheetId="8">#REF!</definedName>
    <definedName name="조력공002" localSheetId="12">#REF!</definedName>
    <definedName name="조력공002" localSheetId="15">#REF!</definedName>
    <definedName name="조력공002" localSheetId="10">#REF!</definedName>
    <definedName name="조력공002" localSheetId="7">#REF!</definedName>
    <definedName name="조력공002" localSheetId="11">#REF!</definedName>
    <definedName name="조력공002">#REF!</definedName>
    <definedName name="조력공011" localSheetId="8">#REF!</definedName>
    <definedName name="조력공011" localSheetId="12">#REF!</definedName>
    <definedName name="조력공011" localSheetId="15">#REF!</definedName>
    <definedName name="조력공011" localSheetId="10">#REF!</definedName>
    <definedName name="조력공011" localSheetId="7">#REF!</definedName>
    <definedName name="조력공011" localSheetId="11">#REF!</definedName>
    <definedName name="조력공011">#REF!</definedName>
    <definedName name="조력공982" localSheetId="8">#REF!</definedName>
    <definedName name="조력공982" localSheetId="12">#REF!</definedName>
    <definedName name="조력공982" localSheetId="15">#REF!</definedName>
    <definedName name="조력공982" localSheetId="10">#REF!</definedName>
    <definedName name="조력공982" localSheetId="7">#REF!</definedName>
    <definedName name="조력공982" localSheetId="11">#REF!</definedName>
    <definedName name="조력공982">#REF!</definedName>
    <definedName name="조력공991" localSheetId="8">#REF!</definedName>
    <definedName name="조력공991" localSheetId="12">#REF!</definedName>
    <definedName name="조력공991" localSheetId="15">#REF!</definedName>
    <definedName name="조력공991" localSheetId="10">#REF!</definedName>
    <definedName name="조력공991" localSheetId="7">#REF!</definedName>
    <definedName name="조력공991" localSheetId="11">#REF!</definedName>
    <definedName name="조력공991">#REF!</definedName>
    <definedName name="조력공992" localSheetId="8">#REF!</definedName>
    <definedName name="조력공992" localSheetId="12">#REF!</definedName>
    <definedName name="조력공992" localSheetId="15">#REF!</definedName>
    <definedName name="조력공992" localSheetId="10">#REF!</definedName>
    <definedName name="조력공992" localSheetId="7">#REF!</definedName>
    <definedName name="조력공992" localSheetId="11">#REF!</definedName>
    <definedName name="조력공992">#REF!</definedName>
    <definedName name="조림인부001" localSheetId="8">#REF!</definedName>
    <definedName name="조림인부001" localSheetId="12">#REF!</definedName>
    <definedName name="조림인부001" localSheetId="15">#REF!</definedName>
    <definedName name="조림인부001" localSheetId="10">#REF!</definedName>
    <definedName name="조림인부001" localSheetId="7">#REF!</definedName>
    <definedName name="조림인부001" localSheetId="11">#REF!</definedName>
    <definedName name="조림인부001">#REF!</definedName>
    <definedName name="조림인부002" localSheetId="8">#REF!</definedName>
    <definedName name="조림인부002" localSheetId="12">#REF!</definedName>
    <definedName name="조림인부002" localSheetId="15">#REF!</definedName>
    <definedName name="조림인부002" localSheetId="10">#REF!</definedName>
    <definedName name="조림인부002" localSheetId="7">#REF!</definedName>
    <definedName name="조림인부002" localSheetId="11">#REF!</definedName>
    <definedName name="조림인부002">#REF!</definedName>
    <definedName name="조림인부011" localSheetId="8">#REF!</definedName>
    <definedName name="조림인부011" localSheetId="12">#REF!</definedName>
    <definedName name="조림인부011" localSheetId="15">#REF!</definedName>
    <definedName name="조림인부011" localSheetId="10">#REF!</definedName>
    <definedName name="조림인부011" localSheetId="7">#REF!</definedName>
    <definedName name="조림인부011" localSheetId="11">#REF!</definedName>
    <definedName name="조림인부011">#REF!</definedName>
    <definedName name="조림인부982" localSheetId="8">#REF!</definedName>
    <definedName name="조림인부982" localSheetId="12">#REF!</definedName>
    <definedName name="조림인부982" localSheetId="15">#REF!</definedName>
    <definedName name="조림인부982" localSheetId="10">#REF!</definedName>
    <definedName name="조림인부982" localSheetId="7">#REF!</definedName>
    <definedName name="조림인부982" localSheetId="11">#REF!</definedName>
    <definedName name="조림인부982">#REF!</definedName>
    <definedName name="조림인부991" localSheetId="8">#REF!</definedName>
    <definedName name="조림인부991" localSheetId="12">#REF!</definedName>
    <definedName name="조림인부991" localSheetId="15">#REF!</definedName>
    <definedName name="조림인부991" localSheetId="10">#REF!</definedName>
    <definedName name="조림인부991" localSheetId="7">#REF!</definedName>
    <definedName name="조림인부991" localSheetId="11">#REF!</definedName>
    <definedName name="조림인부991">#REF!</definedName>
    <definedName name="조림인부992" localSheetId="8">#REF!</definedName>
    <definedName name="조림인부992" localSheetId="12">#REF!</definedName>
    <definedName name="조림인부992" localSheetId="15">#REF!</definedName>
    <definedName name="조림인부992" localSheetId="10">#REF!</definedName>
    <definedName name="조림인부992" localSheetId="7">#REF!</definedName>
    <definedName name="조림인부992" localSheetId="11">#REF!</definedName>
    <definedName name="조림인부992">#REF!</definedName>
    <definedName name="조명부하" localSheetId="8">#REF!</definedName>
    <definedName name="조명부하" localSheetId="12">#REF!</definedName>
    <definedName name="조명부하" localSheetId="15">#REF!</definedName>
    <definedName name="조명부하" localSheetId="10">#REF!</definedName>
    <definedName name="조명부하" localSheetId="7">#REF!</definedName>
    <definedName name="조명부하" localSheetId="11">#REF!</definedName>
    <definedName name="조명부하">#REF!</definedName>
    <definedName name="조장" localSheetId="8">#REF!</definedName>
    <definedName name="조장" localSheetId="12">#REF!</definedName>
    <definedName name="조장" localSheetId="15">#REF!</definedName>
    <definedName name="조장" localSheetId="10">#REF!</definedName>
    <definedName name="조장" localSheetId="7">#REF!</definedName>
    <definedName name="조장" localSheetId="11">#REF!</definedName>
    <definedName name="조장">#REF!</definedName>
    <definedName name="조적공001" localSheetId="8">#REF!</definedName>
    <definedName name="조적공001" localSheetId="12">#REF!</definedName>
    <definedName name="조적공001" localSheetId="15">#REF!</definedName>
    <definedName name="조적공001" localSheetId="10">#REF!</definedName>
    <definedName name="조적공001" localSheetId="7">#REF!</definedName>
    <definedName name="조적공001" localSheetId="11">#REF!</definedName>
    <definedName name="조적공001">#REF!</definedName>
    <definedName name="조적공002" localSheetId="8">#REF!</definedName>
    <definedName name="조적공002" localSheetId="12">#REF!</definedName>
    <definedName name="조적공002" localSheetId="15">#REF!</definedName>
    <definedName name="조적공002" localSheetId="10">#REF!</definedName>
    <definedName name="조적공002" localSheetId="7">#REF!</definedName>
    <definedName name="조적공002" localSheetId="11">#REF!</definedName>
    <definedName name="조적공002">#REF!</definedName>
    <definedName name="조적공011" localSheetId="8">#REF!</definedName>
    <definedName name="조적공011" localSheetId="12">#REF!</definedName>
    <definedName name="조적공011" localSheetId="15">#REF!</definedName>
    <definedName name="조적공011" localSheetId="10">#REF!</definedName>
    <definedName name="조적공011" localSheetId="7">#REF!</definedName>
    <definedName name="조적공011" localSheetId="11">#REF!</definedName>
    <definedName name="조적공011">#REF!</definedName>
    <definedName name="조적공982" localSheetId="8">#REF!</definedName>
    <definedName name="조적공982" localSheetId="12">#REF!</definedName>
    <definedName name="조적공982" localSheetId="15">#REF!</definedName>
    <definedName name="조적공982" localSheetId="10">#REF!</definedName>
    <definedName name="조적공982" localSheetId="7">#REF!</definedName>
    <definedName name="조적공982" localSheetId="11">#REF!</definedName>
    <definedName name="조적공982">#REF!</definedName>
    <definedName name="조적공991" localSheetId="8">#REF!</definedName>
    <definedName name="조적공991" localSheetId="12">#REF!</definedName>
    <definedName name="조적공991" localSheetId="15">#REF!</definedName>
    <definedName name="조적공991" localSheetId="10">#REF!</definedName>
    <definedName name="조적공991" localSheetId="7">#REF!</definedName>
    <definedName name="조적공991" localSheetId="11">#REF!</definedName>
    <definedName name="조적공991">#REF!</definedName>
    <definedName name="조적공992" localSheetId="8">#REF!</definedName>
    <definedName name="조적공992" localSheetId="12">#REF!</definedName>
    <definedName name="조적공992" localSheetId="15">#REF!</definedName>
    <definedName name="조적공992" localSheetId="10">#REF!</definedName>
    <definedName name="조적공992" localSheetId="7">#REF!</definedName>
    <definedName name="조적공992" localSheetId="11">#REF!</definedName>
    <definedName name="조적공992">#REF!</definedName>
    <definedName name="종합결의96.11" localSheetId="8">#REF!</definedName>
    <definedName name="종합결의96.11" localSheetId="12">#REF!</definedName>
    <definedName name="종합결의96.11" localSheetId="15">#REF!</definedName>
    <definedName name="종합결의96.11" localSheetId="10">#REF!</definedName>
    <definedName name="종합결의96.11" localSheetId="7">#REF!</definedName>
    <definedName name="종합결의96.11" localSheetId="11">#REF!</definedName>
    <definedName name="종합결의96.11">#REF!</definedName>
    <definedName name="주" localSheetId="0">#REF!</definedName>
    <definedName name="주" localSheetId="8">#REF!</definedName>
    <definedName name="주" localSheetId="12">#REF!</definedName>
    <definedName name="주" localSheetId="22" hidden="1">{#N/A,#N/A,FALSE,"골재소요량";#N/A,#N/A,FALSE,"골재소요량"}</definedName>
    <definedName name="주" localSheetId="18" hidden="1">{#N/A,#N/A,FALSE,"골재소요량";#N/A,#N/A,FALSE,"골재소요량"}</definedName>
    <definedName name="주" localSheetId="17" hidden="1">{#N/A,#N/A,FALSE,"골재소요량";#N/A,#N/A,FALSE,"골재소요량"}</definedName>
    <definedName name="주" localSheetId="15">#REF!</definedName>
    <definedName name="주" localSheetId="10">#REF!</definedName>
    <definedName name="주" localSheetId="7">#REF!</definedName>
    <definedName name="주" localSheetId="11">#REF!</definedName>
    <definedName name="주" localSheetId="23" hidden="1">{#N/A,#N/A,FALSE,"골재소요량";#N/A,#N/A,FALSE,"골재소요량"}</definedName>
    <definedName name="주" localSheetId="21" hidden="1">{#N/A,#N/A,FALSE,"골재소요량";#N/A,#N/A,FALSE,"골재소요량"}</definedName>
    <definedName name="주" localSheetId="20" hidden="1">{#N/A,#N/A,FALSE,"골재소요량";#N/A,#N/A,FALSE,"골재소요량"}</definedName>
    <definedName name="주" localSheetId="19" hidden="1">{#N/A,#N/A,FALSE,"골재소요량";#N/A,#N/A,FALSE,"골재소요량"}</definedName>
    <definedName name="주" localSheetId="26" hidden="1">{#N/A,#N/A,FALSE,"골재소요량";#N/A,#N/A,FALSE,"골재소요량"}</definedName>
    <definedName name="주">#REF!</definedName>
    <definedName name="주1" localSheetId="8">#REF!</definedName>
    <definedName name="주1" localSheetId="12">#REF!</definedName>
    <definedName name="주1" localSheetId="15">#REF!</definedName>
    <definedName name="주1" localSheetId="10">#REF!</definedName>
    <definedName name="주1" localSheetId="7">#REF!</definedName>
    <definedName name="주1" localSheetId="11">#REF!</definedName>
    <definedName name="주1">#REF!</definedName>
    <definedName name="주2" localSheetId="8">#REF!</definedName>
    <definedName name="주2" localSheetId="12">#REF!</definedName>
    <definedName name="주2" localSheetId="15">#REF!</definedName>
    <definedName name="주2" localSheetId="10">#REF!</definedName>
    <definedName name="주2" localSheetId="7">#REF!</definedName>
    <definedName name="주2" localSheetId="11">#REF!</definedName>
    <definedName name="주2">#REF!</definedName>
    <definedName name="주3" localSheetId="8">#REF!</definedName>
    <definedName name="주3" localSheetId="12">#REF!</definedName>
    <definedName name="주3" localSheetId="15">#REF!</definedName>
    <definedName name="주3" localSheetId="10">#REF!</definedName>
    <definedName name="주3" localSheetId="7">#REF!</definedName>
    <definedName name="주3" localSheetId="11">#REF!</definedName>
    <definedName name="주3">#REF!</definedName>
    <definedName name="주6" localSheetId="8">#REF!</definedName>
    <definedName name="주6" localSheetId="12">#REF!</definedName>
    <definedName name="주6" localSheetId="15">#REF!</definedName>
    <definedName name="주6" localSheetId="10">#REF!</definedName>
    <definedName name="주6" localSheetId="7">#REF!</definedName>
    <definedName name="주6" localSheetId="11">#REF!</definedName>
    <definedName name="주6">#REF!</definedName>
    <definedName name="주목" localSheetId="8">#REF!</definedName>
    <definedName name="주목" localSheetId="12">#REF!</definedName>
    <definedName name="주목" localSheetId="15">#REF!</definedName>
    <definedName name="주목" localSheetId="10">#REF!</definedName>
    <definedName name="주목" localSheetId="7">#REF!</definedName>
    <definedName name="주목" localSheetId="11">#REF!</definedName>
    <definedName name="주목">#REF!</definedName>
    <definedName name="주목H2.5" localSheetId="8">#REF!</definedName>
    <definedName name="주목H2.5" localSheetId="12">#REF!</definedName>
    <definedName name="주목H2.5" localSheetId="15">#REF!</definedName>
    <definedName name="주목H2.5" localSheetId="10">#REF!</definedName>
    <definedName name="주목H2.5" localSheetId="7">#REF!</definedName>
    <definedName name="주목H2.5" localSheetId="11">#REF!</definedName>
    <definedName name="주목H2.5">#REF!</definedName>
    <definedName name="주변안내도문안" localSheetId="8">#REF!</definedName>
    <definedName name="주변안내도문안" localSheetId="12">#REF!</definedName>
    <definedName name="주변안내도문안" localSheetId="15">#REF!</definedName>
    <definedName name="주변안내도문안" localSheetId="10">#REF!</definedName>
    <definedName name="주변안내도문안" localSheetId="7">#REF!</definedName>
    <definedName name="주변안내도문안" localSheetId="11">#REF!</definedName>
    <definedName name="주변안내도문안">#REF!</definedName>
    <definedName name="주빔플랜지" localSheetId="9">#REF!</definedName>
    <definedName name="주빔플랜지" localSheetId="13">#REF!</definedName>
    <definedName name="주빔플랜지" localSheetId="8">#REF!</definedName>
    <definedName name="주빔플랜지" localSheetId="12">#REF!</definedName>
    <definedName name="주빔플랜지" localSheetId="15">#REF!</definedName>
    <definedName name="주빔플랜지" localSheetId="10">#REF!</definedName>
    <definedName name="주빔플랜지" localSheetId="7">#REF!</definedName>
    <definedName name="주빔플랜지" localSheetId="11">#REF!</definedName>
    <definedName name="주빔플랜지">#REF!</definedName>
    <definedName name="주영" localSheetId="8">#REF!</definedName>
    <definedName name="주영" localSheetId="12">#REF!</definedName>
    <definedName name="주영" localSheetId="15">#REF!</definedName>
    <definedName name="주영" localSheetId="10">#REF!</definedName>
    <definedName name="주영" localSheetId="7">#REF!</definedName>
    <definedName name="주영" localSheetId="11">#REF!</definedName>
    <definedName name="주영">#REF!</definedName>
    <definedName name="주영이" localSheetId="8">#REF!,#REF!,#REF!</definedName>
    <definedName name="주영이" localSheetId="12">#REF!,#REF!,#REF!</definedName>
    <definedName name="주영이" localSheetId="15">#REF!,#REF!,#REF!</definedName>
    <definedName name="주영이" localSheetId="10">#REF!,#REF!,#REF!</definedName>
    <definedName name="주영이" localSheetId="7">#REF!,#REF!,#REF!</definedName>
    <definedName name="주영이" localSheetId="11">#REF!,#REF!,#REF!</definedName>
    <definedName name="주영이">#REF!,#REF!,#REF!</definedName>
    <definedName name="주집" localSheetId="8">#REF!</definedName>
    <definedName name="주집" localSheetId="12">#REF!</definedName>
    <definedName name="주집" localSheetId="15">#REF!</definedName>
    <definedName name="주집" localSheetId="10">#REF!</definedName>
    <definedName name="주집" localSheetId="7">#REF!</definedName>
    <definedName name="주집" localSheetId="11">#REF!</definedName>
    <definedName name="주집">#REF!</definedName>
    <definedName name="주형받침" localSheetId="8">#REF!</definedName>
    <definedName name="주형받침" localSheetId="12">#REF!</definedName>
    <definedName name="주형받침" localSheetId="15">#REF!</definedName>
    <definedName name="주형받침" localSheetId="10">#REF!</definedName>
    <definedName name="주형받침" localSheetId="7">#REF!</definedName>
    <definedName name="주형받침" localSheetId="11">#REF!</definedName>
    <definedName name="주형받침">#REF!</definedName>
    <definedName name="주형받침EA" localSheetId="8">#REF!</definedName>
    <definedName name="주형받침EA" localSheetId="12">#REF!</definedName>
    <definedName name="주형받침EA" localSheetId="15">#REF!</definedName>
    <definedName name="주형받침EA" localSheetId="10">#REF!</definedName>
    <definedName name="주형받침EA" localSheetId="7">#REF!</definedName>
    <definedName name="주형받침EA" localSheetId="11">#REF!</definedName>
    <definedName name="주형받침EA">#REF!</definedName>
    <definedName name="죽전5차" localSheetId="10" hidden="1">{#N/A,#N/A,FALSE,"이태원철근"}</definedName>
    <definedName name="죽전5차" hidden="1">{#N/A,#N/A,FALSE,"이태원철근"}</definedName>
    <definedName name="준공년월일" localSheetId="8">#REF!</definedName>
    <definedName name="준공년월일" localSheetId="12">#REF!</definedName>
    <definedName name="준공년월일" localSheetId="15">#REF!</definedName>
    <definedName name="준공년월일" localSheetId="10">#REF!</definedName>
    <definedName name="준공년월일" localSheetId="7">#REF!</definedName>
    <definedName name="준공년월일" localSheetId="11">#REF!</definedName>
    <definedName name="준공년월일">#REF!</definedName>
    <definedName name="준설선기관사001" localSheetId="8">#REF!</definedName>
    <definedName name="준설선기관사001" localSheetId="12">#REF!</definedName>
    <definedName name="준설선기관사001" localSheetId="15">#REF!</definedName>
    <definedName name="준설선기관사001" localSheetId="10">#REF!</definedName>
    <definedName name="준설선기관사001" localSheetId="7">#REF!</definedName>
    <definedName name="준설선기관사001" localSheetId="11">#REF!</definedName>
    <definedName name="준설선기관사001">#REF!</definedName>
    <definedName name="준설선기관사002" localSheetId="8">#REF!</definedName>
    <definedName name="준설선기관사002" localSheetId="12">#REF!</definedName>
    <definedName name="준설선기관사002" localSheetId="15">#REF!</definedName>
    <definedName name="준설선기관사002" localSheetId="10">#REF!</definedName>
    <definedName name="준설선기관사002" localSheetId="7">#REF!</definedName>
    <definedName name="준설선기관사002" localSheetId="11">#REF!</definedName>
    <definedName name="준설선기관사002">#REF!</definedName>
    <definedName name="준설선기관사982" localSheetId="8">#REF!</definedName>
    <definedName name="준설선기관사982" localSheetId="12">#REF!</definedName>
    <definedName name="준설선기관사982" localSheetId="15">#REF!</definedName>
    <definedName name="준설선기관사982" localSheetId="10">#REF!</definedName>
    <definedName name="준설선기관사982" localSheetId="7">#REF!</definedName>
    <definedName name="준설선기관사982" localSheetId="11">#REF!</definedName>
    <definedName name="준설선기관사982">#REF!</definedName>
    <definedName name="준설선기관사991" localSheetId="8">#REF!</definedName>
    <definedName name="준설선기관사991" localSheetId="12">#REF!</definedName>
    <definedName name="준설선기관사991" localSheetId="15">#REF!</definedName>
    <definedName name="준설선기관사991" localSheetId="10">#REF!</definedName>
    <definedName name="준설선기관사991" localSheetId="7">#REF!</definedName>
    <definedName name="준설선기관사991" localSheetId="11">#REF!</definedName>
    <definedName name="준설선기관사991">#REF!</definedName>
    <definedName name="준설선기관사992" localSheetId="8">#REF!</definedName>
    <definedName name="준설선기관사992" localSheetId="12">#REF!</definedName>
    <definedName name="준설선기관사992" localSheetId="15">#REF!</definedName>
    <definedName name="준설선기관사992" localSheetId="10">#REF!</definedName>
    <definedName name="준설선기관사992" localSheetId="7">#REF!</definedName>
    <definedName name="준설선기관사992" localSheetId="11">#REF!</definedName>
    <definedName name="준설선기관사992">#REF!</definedName>
    <definedName name="준설선기관장001" localSheetId="8">#REF!</definedName>
    <definedName name="준설선기관장001" localSheetId="12">#REF!</definedName>
    <definedName name="준설선기관장001" localSheetId="15">#REF!</definedName>
    <definedName name="준설선기관장001" localSheetId="10">#REF!</definedName>
    <definedName name="준설선기관장001" localSheetId="7">#REF!</definedName>
    <definedName name="준설선기관장001" localSheetId="11">#REF!</definedName>
    <definedName name="준설선기관장001">#REF!</definedName>
    <definedName name="준설선기관장002" localSheetId="8">#REF!</definedName>
    <definedName name="준설선기관장002" localSheetId="12">#REF!</definedName>
    <definedName name="준설선기관장002" localSheetId="15">#REF!</definedName>
    <definedName name="준설선기관장002" localSheetId="10">#REF!</definedName>
    <definedName name="준설선기관장002" localSheetId="7">#REF!</definedName>
    <definedName name="준설선기관장002" localSheetId="11">#REF!</definedName>
    <definedName name="준설선기관장002">#REF!</definedName>
    <definedName name="준설선기관장011" localSheetId="8">#REF!</definedName>
    <definedName name="준설선기관장011" localSheetId="12">#REF!</definedName>
    <definedName name="준설선기관장011" localSheetId="15">#REF!</definedName>
    <definedName name="준설선기관장011" localSheetId="10">#REF!</definedName>
    <definedName name="준설선기관장011" localSheetId="7">#REF!</definedName>
    <definedName name="준설선기관장011" localSheetId="11">#REF!</definedName>
    <definedName name="준설선기관장011">#REF!</definedName>
    <definedName name="준설선기관장982" localSheetId="8">#REF!</definedName>
    <definedName name="준설선기관장982" localSheetId="12">#REF!</definedName>
    <definedName name="준설선기관장982" localSheetId="15">#REF!</definedName>
    <definedName name="준설선기관장982" localSheetId="10">#REF!</definedName>
    <definedName name="준설선기관장982" localSheetId="7">#REF!</definedName>
    <definedName name="준설선기관장982" localSheetId="11">#REF!</definedName>
    <definedName name="준설선기관장982">#REF!</definedName>
    <definedName name="준설선기관장991" localSheetId="8">#REF!</definedName>
    <definedName name="준설선기관장991" localSheetId="12">#REF!</definedName>
    <definedName name="준설선기관장991" localSheetId="15">#REF!</definedName>
    <definedName name="준설선기관장991" localSheetId="10">#REF!</definedName>
    <definedName name="준설선기관장991" localSheetId="7">#REF!</definedName>
    <definedName name="준설선기관장991" localSheetId="11">#REF!</definedName>
    <definedName name="준설선기관장991">#REF!</definedName>
    <definedName name="준설선기관장992" localSheetId="8">#REF!</definedName>
    <definedName name="준설선기관장992" localSheetId="12">#REF!</definedName>
    <definedName name="준설선기관장992" localSheetId="15">#REF!</definedName>
    <definedName name="준설선기관장992" localSheetId="10">#REF!</definedName>
    <definedName name="준설선기관장992" localSheetId="7">#REF!</definedName>
    <definedName name="준설선기관장992" localSheetId="11">#REF!</definedName>
    <definedName name="준설선기관장992">#REF!</definedName>
    <definedName name="준설선선장001" localSheetId="8">#REF!</definedName>
    <definedName name="준설선선장001" localSheetId="12">#REF!</definedName>
    <definedName name="준설선선장001" localSheetId="15">#REF!</definedName>
    <definedName name="준설선선장001" localSheetId="10">#REF!</definedName>
    <definedName name="준설선선장001" localSheetId="7">#REF!</definedName>
    <definedName name="준설선선장001" localSheetId="11">#REF!</definedName>
    <definedName name="준설선선장001">#REF!</definedName>
    <definedName name="준설선선장002" localSheetId="8">#REF!</definedName>
    <definedName name="준설선선장002" localSheetId="12">#REF!</definedName>
    <definedName name="준설선선장002" localSheetId="15">#REF!</definedName>
    <definedName name="준설선선장002" localSheetId="10">#REF!</definedName>
    <definedName name="준설선선장002" localSheetId="7">#REF!</definedName>
    <definedName name="준설선선장002" localSheetId="11">#REF!</definedName>
    <definedName name="준설선선장002">#REF!</definedName>
    <definedName name="준설선선장011" localSheetId="8">#REF!</definedName>
    <definedName name="준설선선장011" localSheetId="12">#REF!</definedName>
    <definedName name="준설선선장011" localSheetId="15">#REF!</definedName>
    <definedName name="준설선선장011" localSheetId="10">#REF!</definedName>
    <definedName name="준설선선장011" localSheetId="7">#REF!</definedName>
    <definedName name="준설선선장011" localSheetId="11">#REF!</definedName>
    <definedName name="준설선선장011">#REF!</definedName>
    <definedName name="준설선선장982" localSheetId="8">#REF!</definedName>
    <definedName name="준설선선장982" localSheetId="12">#REF!</definedName>
    <definedName name="준설선선장982" localSheetId="15">#REF!</definedName>
    <definedName name="준설선선장982" localSheetId="10">#REF!</definedName>
    <definedName name="준설선선장982" localSheetId="7">#REF!</definedName>
    <definedName name="준설선선장982" localSheetId="11">#REF!</definedName>
    <definedName name="준설선선장982">#REF!</definedName>
    <definedName name="준설선선장991" localSheetId="8">#REF!</definedName>
    <definedName name="준설선선장991" localSheetId="12">#REF!</definedName>
    <definedName name="준설선선장991" localSheetId="15">#REF!</definedName>
    <definedName name="준설선선장991" localSheetId="10">#REF!</definedName>
    <definedName name="준설선선장991" localSheetId="7">#REF!</definedName>
    <definedName name="준설선선장991" localSheetId="11">#REF!</definedName>
    <definedName name="준설선선장991">#REF!</definedName>
    <definedName name="준설선선장992" localSheetId="8">#REF!</definedName>
    <definedName name="준설선선장992" localSheetId="12">#REF!</definedName>
    <definedName name="준설선선장992" localSheetId="15">#REF!</definedName>
    <definedName name="준설선선장992" localSheetId="10">#REF!</definedName>
    <definedName name="준설선선장992" localSheetId="7">#REF!</definedName>
    <definedName name="준설선선장992" localSheetId="11">#REF!</definedName>
    <definedName name="준설선선장992">#REF!</definedName>
    <definedName name="준설선운전사001" localSheetId="8">#REF!</definedName>
    <definedName name="준설선운전사001" localSheetId="12">#REF!</definedName>
    <definedName name="준설선운전사001" localSheetId="15">#REF!</definedName>
    <definedName name="준설선운전사001" localSheetId="10">#REF!</definedName>
    <definedName name="준설선운전사001" localSheetId="7">#REF!</definedName>
    <definedName name="준설선운전사001" localSheetId="11">#REF!</definedName>
    <definedName name="준설선운전사001">#REF!</definedName>
    <definedName name="준설선운전사002" localSheetId="8">#REF!</definedName>
    <definedName name="준설선운전사002" localSheetId="12">#REF!</definedName>
    <definedName name="준설선운전사002" localSheetId="15">#REF!</definedName>
    <definedName name="준설선운전사002" localSheetId="10">#REF!</definedName>
    <definedName name="준설선운전사002" localSheetId="7">#REF!</definedName>
    <definedName name="준설선운전사002" localSheetId="11">#REF!</definedName>
    <definedName name="준설선운전사002">#REF!</definedName>
    <definedName name="준설선운전사982" localSheetId="8">#REF!</definedName>
    <definedName name="준설선운전사982" localSheetId="12">#REF!</definedName>
    <definedName name="준설선운전사982" localSheetId="15">#REF!</definedName>
    <definedName name="준설선운전사982" localSheetId="10">#REF!</definedName>
    <definedName name="준설선운전사982" localSheetId="7">#REF!</definedName>
    <definedName name="준설선운전사982" localSheetId="11">#REF!</definedName>
    <definedName name="준설선운전사982">#REF!</definedName>
    <definedName name="준설선운전사991" localSheetId="8">#REF!</definedName>
    <definedName name="준설선운전사991" localSheetId="12">#REF!</definedName>
    <definedName name="준설선운전사991" localSheetId="15">#REF!</definedName>
    <definedName name="준설선운전사991" localSheetId="10">#REF!</definedName>
    <definedName name="준설선운전사991" localSheetId="7">#REF!</definedName>
    <definedName name="준설선운전사991" localSheetId="11">#REF!</definedName>
    <definedName name="준설선운전사991">#REF!</definedName>
    <definedName name="준설선운전사992" localSheetId="8">#REF!</definedName>
    <definedName name="준설선운전사992" localSheetId="12">#REF!</definedName>
    <definedName name="준설선운전사992" localSheetId="15">#REF!</definedName>
    <definedName name="준설선운전사992" localSheetId="10">#REF!</definedName>
    <definedName name="준설선운전사992" localSheetId="7">#REF!</definedName>
    <definedName name="준설선운전사992" localSheetId="11">#REF!</definedName>
    <definedName name="준설선운전사992">#REF!</definedName>
    <definedName name="준설선전기사001" localSheetId="8">#REF!</definedName>
    <definedName name="준설선전기사001" localSheetId="12">#REF!</definedName>
    <definedName name="준설선전기사001" localSheetId="15">#REF!</definedName>
    <definedName name="준설선전기사001" localSheetId="10">#REF!</definedName>
    <definedName name="준설선전기사001" localSheetId="7">#REF!</definedName>
    <definedName name="준설선전기사001" localSheetId="11">#REF!</definedName>
    <definedName name="준설선전기사001">#REF!</definedName>
    <definedName name="준설선전기사002" localSheetId="8">#REF!</definedName>
    <definedName name="준설선전기사002" localSheetId="12">#REF!</definedName>
    <definedName name="준설선전기사002" localSheetId="15">#REF!</definedName>
    <definedName name="준설선전기사002" localSheetId="10">#REF!</definedName>
    <definedName name="준설선전기사002" localSheetId="7">#REF!</definedName>
    <definedName name="준설선전기사002" localSheetId="11">#REF!</definedName>
    <definedName name="준설선전기사002">#REF!</definedName>
    <definedName name="준설선전기사982" localSheetId="8">#REF!</definedName>
    <definedName name="준설선전기사982" localSheetId="12">#REF!</definedName>
    <definedName name="준설선전기사982" localSheetId="15">#REF!</definedName>
    <definedName name="준설선전기사982" localSheetId="10">#REF!</definedName>
    <definedName name="준설선전기사982" localSheetId="7">#REF!</definedName>
    <definedName name="준설선전기사982" localSheetId="11">#REF!</definedName>
    <definedName name="준설선전기사982">#REF!</definedName>
    <definedName name="준설선전기사991" localSheetId="8">#REF!</definedName>
    <definedName name="준설선전기사991" localSheetId="12">#REF!</definedName>
    <definedName name="준설선전기사991" localSheetId="15">#REF!</definedName>
    <definedName name="준설선전기사991" localSheetId="10">#REF!</definedName>
    <definedName name="준설선전기사991" localSheetId="7">#REF!</definedName>
    <definedName name="준설선전기사991" localSheetId="11">#REF!</definedName>
    <definedName name="준설선전기사991">#REF!</definedName>
    <definedName name="준설선전기사992" localSheetId="8">#REF!</definedName>
    <definedName name="준설선전기사992" localSheetId="12">#REF!</definedName>
    <definedName name="준설선전기사992" localSheetId="15">#REF!</definedName>
    <definedName name="준설선전기사992" localSheetId="10">#REF!</definedName>
    <definedName name="준설선전기사992" localSheetId="7">#REF!</definedName>
    <definedName name="준설선전기사992" localSheetId="11">#REF!</definedName>
    <definedName name="준설선전기사992">#REF!</definedName>
    <definedName name="준설설기관사011" localSheetId="8">#REF!</definedName>
    <definedName name="준설설기관사011" localSheetId="12">#REF!</definedName>
    <definedName name="준설설기관사011" localSheetId="15">#REF!</definedName>
    <definedName name="준설설기관사011" localSheetId="10">#REF!</definedName>
    <definedName name="준설설기관사011" localSheetId="7">#REF!</definedName>
    <definedName name="준설설기관사011" localSheetId="11">#REF!</definedName>
    <definedName name="준설설기관사011">#REF!</definedName>
    <definedName name="준설설운전기사011" localSheetId="8">#REF!</definedName>
    <definedName name="준설설운전기사011" localSheetId="12">#REF!</definedName>
    <definedName name="준설설운전기사011" localSheetId="15">#REF!</definedName>
    <definedName name="준설설운전기사011" localSheetId="10">#REF!</definedName>
    <definedName name="준설설운전기사011" localSheetId="7">#REF!</definedName>
    <definedName name="준설설운전기사011" localSheetId="11">#REF!</definedName>
    <definedName name="준설설운전기사011">#REF!</definedName>
    <definedName name="준설설운전사011" localSheetId="8">#REF!</definedName>
    <definedName name="준설설운전사011" localSheetId="12">#REF!</definedName>
    <definedName name="준설설운전사011" localSheetId="15">#REF!</definedName>
    <definedName name="준설설운전사011" localSheetId="10">#REF!</definedName>
    <definedName name="준설설운전사011" localSheetId="7">#REF!</definedName>
    <definedName name="준설설운전사011" localSheetId="11">#REF!</definedName>
    <definedName name="준설설운전사011">#REF!</definedName>
    <definedName name="준설설전기사011" localSheetId="8">#REF!</definedName>
    <definedName name="준설설전기사011" localSheetId="12">#REF!</definedName>
    <definedName name="준설설전기사011" localSheetId="15">#REF!</definedName>
    <definedName name="준설설전기사011" localSheetId="10">#REF!</definedName>
    <definedName name="준설설전기사011" localSheetId="7">#REF!</definedName>
    <definedName name="준설설전기사011" localSheetId="11">#REF!</definedName>
    <definedName name="준설설전기사011">#REF!</definedName>
    <definedName name="줄눈공001" localSheetId="8">#REF!</definedName>
    <definedName name="줄눈공001" localSheetId="12">#REF!</definedName>
    <definedName name="줄눈공001" localSheetId="15">#REF!</definedName>
    <definedName name="줄눈공001" localSheetId="10">#REF!</definedName>
    <definedName name="줄눈공001" localSheetId="7">#REF!</definedName>
    <definedName name="줄눈공001" localSheetId="11">#REF!</definedName>
    <definedName name="줄눈공001">#REF!</definedName>
    <definedName name="줄눈공002" localSheetId="8">#REF!</definedName>
    <definedName name="줄눈공002" localSheetId="12">#REF!</definedName>
    <definedName name="줄눈공002" localSheetId="15">#REF!</definedName>
    <definedName name="줄눈공002" localSheetId="10">#REF!</definedName>
    <definedName name="줄눈공002" localSheetId="7">#REF!</definedName>
    <definedName name="줄눈공002" localSheetId="11">#REF!</definedName>
    <definedName name="줄눈공002">#REF!</definedName>
    <definedName name="줄눈공011" localSheetId="8">#REF!</definedName>
    <definedName name="줄눈공011" localSheetId="12">#REF!</definedName>
    <definedName name="줄눈공011" localSheetId="15">#REF!</definedName>
    <definedName name="줄눈공011" localSheetId="10">#REF!</definedName>
    <definedName name="줄눈공011" localSheetId="7">#REF!</definedName>
    <definedName name="줄눈공011" localSheetId="11">#REF!</definedName>
    <definedName name="줄눈공011">#REF!</definedName>
    <definedName name="줄눈공982" localSheetId="8">#REF!</definedName>
    <definedName name="줄눈공982" localSheetId="12">#REF!</definedName>
    <definedName name="줄눈공982" localSheetId="15">#REF!</definedName>
    <definedName name="줄눈공982" localSheetId="10">#REF!</definedName>
    <definedName name="줄눈공982" localSheetId="7">#REF!</definedName>
    <definedName name="줄눈공982" localSheetId="11">#REF!</definedName>
    <definedName name="줄눈공982">#REF!</definedName>
    <definedName name="줄눈공991" localSheetId="8">#REF!</definedName>
    <definedName name="줄눈공991" localSheetId="12">#REF!</definedName>
    <definedName name="줄눈공991" localSheetId="15">#REF!</definedName>
    <definedName name="줄눈공991" localSheetId="10">#REF!</definedName>
    <definedName name="줄눈공991" localSheetId="7">#REF!</definedName>
    <definedName name="줄눈공991" localSheetId="11">#REF!</definedName>
    <definedName name="줄눈공991">#REF!</definedName>
    <definedName name="줄눈공992" localSheetId="8">#REF!</definedName>
    <definedName name="줄눈공992" localSheetId="12">#REF!</definedName>
    <definedName name="줄눈공992" localSheetId="15">#REF!</definedName>
    <definedName name="줄눈공992" localSheetId="10">#REF!</definedName>
    <definedName name="줄눈공992" localSheetId="7">#REF!</definedName>
    <definedName name="줄눈공992" localSheetId="11">#REF!</definedName>
    <definedName name="줄눈공992">#REF!</definedName>
    <definedName name="줄사철" localSheetId="8">#REF!</definedName>
    <definedName name="줄사철" localSheetId="12">#REF!</definedName>
    <definedName name="줄사철" localSheetId="15">#REF!</definedName>
    <definedName name="줄사철" localSheetId="10">#REF!</definedName>
    <definedName name="줄사철" localSheetId="7">#REF!</definedName>
    <definedName name="줄사철" localSheetId="11">#REF!</definedName>
    <definedName name="줄사철">#REF!</definedName>
    <definedName name="중급원자력기술자001" localSheetId="8">#REF!</definedName>
    <definedName name="중급원자력기술자001" localSheetId="12">#REF!</definedName>
    <definedName name="중급원자력기술자001" localSheetId="15">#REF!</definedName>
    <definedName name="중급원자력기술자001" localSheetId="10">#REF!</definedName>
    <definedName name="중급원자력기술자001" localSheetId="7">#REF!</definedName>
    <definedName name="중급원자력기술자001" localSheetId="11">#REF!</definedName>
    <definedName name="중급원자력기술자001">#REF!</definedName>
    <definedName name="중급원자력기술자002" localSheetId="8">#REF!</definedName>
    <definedName name="중급원자력기술자002" localSheetId="12">#REF!</definedName>
    <definedName name="중급원자력기술자002" localSheetId="15">#REF!</definedName>
    <definedName name="중급원자력기술자002" localSheetId="10">#REF!</definedName>
    <definedName name="중급원자력기술자002" localSheetId="7">#REF!</definedName>
    <definedName name="중급원자력기술자002" localSheetId="11">#REF!</definedName>
    <definedName name="중급원자력기술자002">#REF!</definedName>
    <definedName name="중급원자력기술자011" localSheetId="8">#REF!</definedName>
    <definedName name="중급원자력기술자011" localSheetId="12">#REF!</definedName>
    <definedName name="중급원자력기술자011" localSheetId="15">#REF!</definedName>
    <definedName name="중급원자력기술자011" localSheetId="10">#REF!</definedName>
    <definedName name="중급원자력기술자011" localSheetId="7">#REF!</definedName>
    <definedName name="중급원자력기술자011" localSheetId="11">#REF!</definedName>
    <definedName name="중급원자력기술자011">#REF!</definedName>
    <definedName name="중급원자력기술자982" localSheetId="8">#REF!</definedName>
    <definedName name="중급원자력기술자982" localSheetId="12">#REF!</definedName>
    <definedName name="중급원자력기술자982" localSheetId="15">#REF!</definedName>
    <definedName name="중급원자력기술자982" localSheetId="10">#REF!</definedName>
    <definedName name="중급원자력기술자982" localSheetId="7">#REF!</definedName>
    <definedName name="중급원자력기술자982" localSheetId="11">#REF!</definedName>
    <definedName name="중급원자력기술자982">#REF!</definedName>
    <definedName name="중급원자력기술자991" localSheetId="8">#REF!</definedName>
    <definedName name="중급원자력기술자991" localSheetId="12">#REF!</definedName>
    <definedName name="중급원자력기술자991" localSheetId="15">#REF!</definedName>
    <definedName name="중급원자력기술자991" localSheetId="10">#REF!</definedName>
    <definedName name="중급원자력기술자991" localSheetId="7">#REF!</definedName>
    <definedName name="중급원자력기술자991" localSheetId="11">#REF!</definedName>
    <definedName name="중급원자력기술자991">#REF!</definedName>
    <definedName name="중급원자력기술자992" localSheetId="8">#REF!</definedName>
    <definedName name="중급원자력기술자992" localSheetId="12">#REF!</definedName>
    <definedName name="중급원자력기술자992" localSheetId="15">#REF!</definedName>
    <definedName name="중급원자력기술자992" localSheetId="10">#REF!</definedName>
    <definedName name="중급원자력기술자992" localSheetId="7">#REF!</definedName>
    <definedName name="중급원자력기술자992" localSheetId="11">#REF!</definedName>
    <definedName name="중급원자력기술자992">#REF!</definedName>
    <definedName name="중분대" localSheetId="9">#REF!</definedName>
    <definedName name="중분대" localSheetId="13">#REF!</definedName>
    <definedName name="중분대" localSheetId="8">#REF!</definedName>
    <definedName name="중분대" localSheetId="12">#REF!</definedName>
    <definedName name="중분대" localSheetId="15">#REF!</definedName>
    <definedName name="중분대" localSheetId="10">#REF!</definedName>
    <definedName name="중분대" localSheetId="7">#REF!</definedName>
    <definedName name="중분대" localSheetId="11">#REF!</definedName>
    <definedName name="중분대">#REF!</definedName>
    <definedName name="중형심도" localSheetId="8">#REF!</definedName>
    <definedName name="중형심도" localSheetId="12">#REF!</definedName>
    <definedName name="중형심도" localSheetId="22">#REF!</definedName>
    <definedName name="중형심도" localSheetId="18">#REF!</definedName>
    <definedName name="중형심도" localSheetId="15">#REF!</definedName>
    <definedName name="중형심도" localSheetId="21">#REF!</definedName>
    <definedName name="중형심도" localSheetId="20">#REF!</definedName>
    <definedName name="중형심도" localSheetId="19">#REF!</definedName>
    <definedName name="중형심도" localSheetId="26">#REF!</definedName>
    <definedName name="중형심도">#REF!</definedName>
    <definedName name="중형잔토" localSheetId="8">#REF!</definedName>
    <definedName name="중형잔토" localSheetId="12">#REF!</definedName>
    <definedName name="중형잔토" localSheetId="22">#REF!</definedName>
    <definedName name="중형잔토" localSheetId="18">#REF!</definedName>
    <definedName name="중형잔토" localSheetId="15">#REF!</definedName>
    <definedName name="중형잔토" localSheetId="21">#REF!</definedName>
    <definedName name="중형잔토" localSheetId="20">#REF!</definedName>
    <definedName name="중형잔토" localSheetId="19">#REF!</definedName>
    <definedName name="중형잔토" localSheetId="26">#REF!</definedName>
    <definedName name="중형잔토">#REF!</definedName>
    <definedName name="중형폭" localSheetId="8">#REF!</definedName>
    <definedName name="중형폭" localSheetId="12">#REF!</definedName>
    <definedName name="중형폭" localSheetId="22">#REF!</definedName>
    <definedName name="중형폭" localSheetId="18">#REF!</definedName>
    <definedName name="중형폭" localSheetId="15">#REF!</definedName>
    <definedName name="중형폭" localSheetId="21">#REF!</definedName>
    <definedName name="중형폭" localSheetId="20">#REF!</definedName>
    <definedName name="중형폭" localSheetId="19">#REF!</definedName>
    <definedName name="중형폭" localSheetId="26">#REF!</definedName>
    <definedName name="중형폭">#REF!</definedName>
    <definedName name="중형하단" localSheetId="8">#REF!</definedName>
    <definedName name="중형하단" localSheetId="12">#REF!</definedName>
    <definedName name="중형하단" localSheetId="22">#REF!</definedName>
    <definedName name="중형하단" localSheetId="18">#REF!</definedName>
    <definedName name="중형하단" localSheetId="15">#REF!</definedName>
    <definedName name="중형하단" localSheetId="21">#REF!</definedName>
    <definedName name="중형하단" localSheetId="20">#REF!</definedName>
    <definedName name="중형하단" localSheetId="19">#REF!</definedName>
    <definedName name="중형하단" localSheetId="26">#REF!</definedName>
    <definedName name="중형하단">#REF!</definedName>
    <definedName name="즈" localSheetId="22" hidden="1">{#N/A,#N/A,FALSE,"단가표지"}</definedName>
    <definedName name="즈" localSheetId="18" hidden="1">{#N/A,#N/A,FALSE,"단가표지"}</definedName>
    <definedName name="즈" localSheetId="17" hidden="1">{#N/A,#N/A,FALSE,"단가표지"}</definedName>
    <definedName name="즈" localSheetId="23" hidden="1">{#N/A,#N/A,FALSE,"단가표지"}</definedName>
    <definedName name="즈" localSheetId="21" hidden="1">{#N/A,#N/A,FALSE,"단가표지"}</definedName>
    <definedName name="즈" localSheetId="20" hidden="1">{#N/A,#N/A,FALSE,"단가표지"}</definedName>
    <definedName name="즈" localSheetId="19" hidden="1">{#N/A,#N/A,FALSE,"단가표지"}</definedName>
    <definedName name="즈" localSheetId="26" hidden="1">{#N/A,#N/A,FALSE,"단가표지"}</definedName>
    <definedName name="즈" hidden="1">{#N/A,#N/A,FALSE,"단가표지"}</definedName>
    <definedName name="증감총괄" localSheetId="8">OFFSET(#REF!,0,0,COUNTA(#REF!),1)</definedName>
    <definedName name="증감총괄" localSheetId="12">OFFSET(#REF!,0,0,COUNTA(#REF!),1)</definedName>
    <definedName name="증감총괄" localSheetId="15">OFFSET(#REF!,0,0,COUNTA(#REF!),1)</definedName>
    <definedName name="증감총괄" localSheetId="10">OFFSET(#REF!,0,0,COUNTA(#REF!),1)</definedName>
    <definedName name="증감총괄" localSheetId="7">OFFSET(#REF!,0,0,COUNTA(#REF!),1)</definedName>
    <definedName name="증감총괄" localSheetId="11">OFFSET(#REF!,0,0,COUNTA(#REF!),1)</definedName>
    <definedName name="증감총괄">OFFSET(#REF!,0,0,COUNTA(#REF!),1)</definedName>
    <definedName name="지" localSheetId="8">#REF!</definedName>
    <definedName name="지" localSheetId="12">#REF!</definedName>
    <definedName name="지" localSheetId="15">#REF!</definedName>
    <definedName name="지" localSheetId="10">#REF!</definedName>
    <definedName name="지" localSheetId="7">#REF!</definedName>
    <definedName name="지" localSheetId="11">#REF!</definedName>
    <definedName name="지">#REF!</definedName>
    <definedName name="지급미포함차액" localSheetId="8">#REF!</definedName>
    <definedName name="지급미포함차액" localSheetId="12">#REF!</definedName>
    <definedName name="지급미포함차액" localSheetId="15">#REF!</definedName>
    <definedName name="지급미포함차액" localSheetId="10">#REF!</definedName>
    <definedName name="지급미포함차액" localSheetId="7">#REF!</definedName>
    <definedName name="지급미포함차액" localSheetId="11">#REF!</definedName>
    <definedName name="지급미포함차액">#REF!</definedName>
    <definedName name="지급자재비" localSheetId="8">#REF!</definedName>
    <definedName name="지급자재비" localSheetId="12">#REF!</definedName>
    <definedName name="지급자재비" localSheetId="15">#REF!</definedName>
    <definedName name="지급자재비" localSheetId="10">#REF!</definedName>
    <definedName name="지급자재비" localSheetId="7">#REF!</definedName>
    <definedName name="지급자재비" localSheetId="11">#REF!</definedName>
    <definedName name="지급자재비">#REF!</definedName>
    <definedName name="지붕잇기공001" localSheetId="8">#REF!</definedName>
    <definedName name="지붕잇기공001" localSheetId="12">#REF!</definedName>
    <definedName name="지붕잇기공001" localSheetId="15">#REF!</definedName>
    <definedName name="지붕잇기공001" localSheetId="10">#REF!</definedName>
    <definedName name="지붕잇기공001" localSheetId="7">#REF!</definedName>
    <definedName name="지붕잇기공001" localSheetId="11">#REF!</definedName>
    <definedName name="지붕잇기공001">#REF!</definedName>
    <definedName name="지붕잇기공002" localSheetId="8">#REF!</definedName>
    <definedName name="지붕잇기공002" localSheetId="12">#REF!</definedName>
    <definedName name="지붕잇기공002" localSheetId="15">#REF!</definedName>
    <definedName name="지붕잇기공002" localSheetId="10">#REF!</definedName>
    <definedName name="지붕잇기공002" localSheetId="7">#REF!</definedName>
    <definedName name="지붕잇기공002" localSheetId="11">#REF!</definedName>
    <definedName name="지붕잇기공002">#REF!</definedName>
    <definedName name="지붕잇기공011" localSheetId="8">#REF!</definedName>
    <definedName name="지붕잇기공011" localSheetId="12">#REF!</definedName>
    <definedName name="지붕잇기공011" localSheetId="15">#REF!</definedName>
    <definedName name="지붕잇기공011" localSheetId="10">#REF!</definedName>
    <definedName name="지붕잇기공011" localSheetId="7">#REF!</definedName>
    <definedName name="지붕잇기공011" localSheetId="11">#REF!</definedName>
    <definedName name="지붕잇기공011">#REF!</definedName>
    <definedName name="지붕잇기공982" localSheetId="8">#REF!</definedName>
    <definedName name="지붕잇기공982" localSheetId="12">#REF!</definedName>
    <definedName name="지붕잇기공982" localSheetId="15">#REF!</definedName>
    <definedName name="지붕잇기공982" localSheetId="10">#REF!</definedName>
    <definedName name="지붕잇기공982" localSheetId="7">#REF!</definedName>
    <definedName name="지붕잇기공982" localSheetId="11">#REF!</definedName>
    <definedName name="지붕잇기공982">#REF!</definedName>
    <definedName name="지붕잇기공991" localSheetId="8">#REF!</definedName>
    <definedName name="지붕잇기공991" localSheetId="12">#REF!</definedName>
    <definedName name="지붕잇기공991" localSheetId="15">#REF!</definedName>
    <definedName name="지붕잇기공991" localSheetId="10">#REF!</definedName>
    <definedName name="지붕잇기공991" localSheetId="7">#REF!</definedName>
    <definedName name="지붕잇기공991" localSheetId="11">#REF!</definedName>
    <definedName name="지붕잇기공991">#REF!</definedName>
    <definedName name="지붕잇기공992" localSheetId="8">#REF!</definedName>
    <definedName name="지붕잇기공992" localSheetId="12">#REF!</definedName>
    <definedName name="지붕잇기공992" localSheetId="15">#REF!</definedName>
    <definedName name="지붕잇기공992" localSheetId="10">#REF!</definedName>
    <definedName name="지붕잇기공992" localSheetId="7">#REF!</definedName>
    <definedName name="지붕잇기공992" localSheetId="11">#REF!</definedName>
    <definedName name="지붕잇기공992">#REF!</definedName>
    <definedName name="지입재료비" localSheetId="8">#REF!</definedName>
    <definedName name="지입재료비" localSheetId="12">#REF!</definedName>
    <definedName name="지입재료비" localSheetId="15">#REF!</definedName>
    <definedName name="지입재료비" localSheetId="10">#REF!</definedName>
    <definedName name="지입재료비" localSheetId="7">#REF!</definedName>
    <definedName name="지입재료비" localSheetId="11">#REF!</definedName>
    <definedName name="지입재료비">#REF!</definedName>
    <definedName name="지적기능사_지적기능사2급001" localSheetId="8">#REF!</definedName>
    <definedName name="지적기능사_지적기능사2급001" localSheetId="12">#REF!</definedName>
    <definedName name="지적기능사_지적기능사2급001" localSheetId="15">#REF!</definedName>
    <definedName name="지적기능사_지적기능사2급001" localSheetId="10">#REF!</definedName>
    <definedName name="지적기능사_지적기능사2급001" localSheetId="7">#REF!</definedName>
    <definedName name="지적기능사_지적기능사2급001" localSheetId="11">#REF!</definedName>
    <definedName name="지적기능사_지적기능사2급001">#REF!</definedName>
    <definedName name="지적기능사_지적기능사2급002" localSheetId="8">#REF!</definedName>
    <definedName name="지적기능사_지적기능사2급002" localSheetId="12">#REF!</definedName>
    <definedName name="지적기능사_지적기능사2급002" localSheetId="15">#REF!</definedName>
    <definedName name="지적기능사_지적기능사2급002" localSheetId="10">#REF!</definedName>
    <definedName name="지적기능사_지적기능사2급002" localSheetId="7">#REF!</definedName>
    <definedName name="지적기능사_지적기능사2급002" localSheetId="11">#REF!</definedName>
    <definedName name="지적기능사_지적기능사2급002">#REF!</definedName>
    <definedName name="지적기능사_지적기능사2급011" localSheetId="8">#REF!</definedName>
    <definedName name="지적기능사_지적기능사2급011" localSheetId="12">#REF!</definedName>
    <definedName name="지적기능사_지적기능사2급011" localSheetId="15">#REF!</definedName>
    <definedName name="지적기능사_지적기능사2급011" localSheetId="10">#REF!</definedName>
    <definedName name="지적기능사_지적기능사2급011" localSheetId="7">#REF!</definedName>
    <definedName name="지적기능사_지적기능사2급011" localSheetId="11">#REF!</definedName>
    <definedName name="지적기능사_지적기능사2급011">#REF!</definedName>
    <definedName name="지적기능사_지적기능사2급982" localSheetId="8">#REF!</definedName>
    <definedName name="지적기능사_지적기능사2급982" localSheetId="12">#REF!</definedName>
    <definedName name="지적기능사_지적기능사2급982" localSheetId="15">#REF!</definedName>
    <definedName name="지적기능사_지적기능사2급982" localSheetId="10">#REF!</definedName>
    <definedName name="지적기능사_지적기능사2급982" localSheetId="7">#REF!</definedName>
    <definedName name="지적기능사_지적기능사2급982" localSheetId="11">#REF!</definedName>
    <definedName name="지적기능사_지적기능사2급982">#REF!</definedName>
    <definedName name="지적기능사_지적기능사2급991" localSheetId="8">#REF!</definedName>
    <definedName name="지적기능사_지적기능사2급991" localSheetId="12">#REF!</definedName>
    <definedName name="지적기능사_지적기능사2급991" localSheetId="15">#REF!</definedName>
    <definedName name="지적기능사_지적기능사2급991" localSheetId="10">#REF!</definedName>
    <definedName name="지적기능사_지적기능사2급991" localSheetId="7">#REF!</definedName>
    <definedName name="지적기능사_지적기능사2급991" localSheetId="11">#REF!</definedName>
    <definedName name="지적기능사_지적기능사2급991">#REF!</definedName>
    <definedName name="지적기능사_지적기능사2급992" localSheetId="8">#REF!</definedName>
    <definedName name="지적기능사_지적기능사2급992" localSheetId="12">#REF!</definedName>
    <definedName name="지적기능사_지적기능사2급992" localSheetId="15">#REF!</definedName>
    <definedName name="지적기능사_지적기능사2급992" localSheetId="10">#REF!</definedName>
    <definedName name="지적기능사_지적기능사2급992" localSheetId="7">#REF!</definedName>
    <definedName name="지적기능사_지적기능사2급992" localSheetId="11">#REF!</definedName>
    <definedName name="지적기능사_지적기능사2급992">#REF!</definedName>
    <definedName name="지적기능산업기사_지적기능사1급001" localSheetId="8">#REF!</definedName>
    <definedName name="지적기능산업기사_지적기능사1급001" localSheetId="12">#REF!</definedName>
    <definedName name="지적기능산업기사_지적기능사1급001" localSheetId="15">#REF!</definedName>
    <definedName name="지적기능산업기사_지적기능사1급001" localSheetId="10">#REF!</definedName>
    <definedName name="지적기능산업기사_지적기능사1급001" localSheetId="7">#REF!</definedName>
    <definedName name="지적기능산업기사_지적기능사1급001" localSheetId="11">#REF!</definedName>
    <definedName name="지적기능산업기사_지적기능사1급001">#REF!</definedName>
    <definedName name="지적기능산업기사_지적기능사1급002" localSheetId="8">#REF!</definedName>
    <definedName name="지적기능산업기사_지적기능사1급002" localSheetId="12">#REF!</definedName>
    <definedName name="지적기능산업기사_지적기능사1급002" localSheetId="15">#REF!</definedName>
    <definedName name="지적기능산업기사_지적기능사1급002" localSheetId="10">#REF!</definedName>
    <definedName name="지적기능산업기사_지적기능사1급002" localSheetId="7">#REF!</definedName>
    <definedName name="지적기능산업기사_지적기능사1급002" localSheetId="11">#REF!</definedName>
    <definedName name="지적기능산업기사_지적기능사1급002">#REF!</definedName>
    <definedName name="지적기능산업기사_지적기능사1급011" localSheetId="8">#REF!</definedName>
    <definedName name="지적기능산업기사_지적기능사1급011" localSheetId="12">#REF!</definedName>
    <definedName name="지적기능산업기사_지적기능사1급011" localSheetId="15">#REF!</definedName>
    <definedName name="지적기능산업기사_지적기능사1급011" localSheetId="10">#REF!</definedName>
    <definedName name="지적기능산업기사_지적기능사1급011" localSheetId="7">#REF!</definedName>
    <definedName name="지적기능산업기사_지적기능사1급011" localSheetId="11">#REF!</definedName>
    <definedName name="지적기능산업기사_지적기능사1급011">#REF!</definedName>
    <definedName name="지적기능산업기사_지적기능사1급982" localSheetId="8">#REF!</definedName>
    <definedName name="지적기능산업기사_지적기능사1급982" localSheetId="12">#REF!</definedName>
    <definedName name="지적기능산업기사_지적기능사1급982" localSheetId="15">#REF!</definedName>
    <definedName name="지적기능산업기사_지적기능사1급982" localSheetId="10">#REF!</definedName>
    <definedName name="지적기능산업기사_지적기능사1급982" localSheetId="7">#REF!</definedName>
    <definedName name="지적기능산업기사_지적기능사1급982" localSheetId="11">#REF!</definedName>
    <definedName name="지적기능산업기사_지적기능사1급982">#REF!</definedName>
    <definedName name="지적기능산업기사_지적기능사1급991" localSheetId="8">#REF!</definedName>
    <definedName name="지적기능산업기사_지적기능사1급991" localSheetId="12">#REF!</definedName>
    <definedName name="지적기능산업기사_지적기능사1급991" localSheetId="15">#REF!</definedName>
    <definedName name="지적기능산업기사_지적기능사1급991" localSheetId="10">#REF!</definedName>
    <definedName name="지적기능산업기사_지적기능사1급991" localSheetId="7">#REF!</definedName>
    <definedName name="지적기능산업기사_지적기능사1급991" localSheetId="11">#REF!</definedName>
    <definedName name="지적기능산업기사_지적기능사1급991">#REF!</definedName>
    <definedName name="지적기능산업기사_지적기능사1급992" localSheetId="8">#REF!</definedName>
    <definedName name="지적기능산업기사_지적기능사1급992" localSheetId="12">#REF!</definedName>
    <definedName name="지적기능산업기사_지적기능사1급992" localSheetId="15">#REF!</definedName>
    <definedName name="지적기능산업기사_지적기능사1급992" localSheetId="10">#REF!</definedName>
    <definedName name="지적기능산업기사_지적기능사1급992" localSheetId="7">#REF!</definedName>
    <definedName name="지적기능산업기사_지적기능사1급992" localSheetId="11">#REF!</definedName>
    <definedName name="지적기능산업기사_지적기능사1급992">#REF!</definedName>
    <definedName name="지적기사_지적기사1급001" localSheetId="8">#REF!</definedName>
    <definedName name="지적기사_지적기사1급001" localSheetId="12">#REF!</definedName>
    <definedName name="지적기사_지적기사1급001" localSheetId="15">#REF!</definedName>
    <definedName name="지적기사_지적기사1급001" localSheetId="10">#REF!</definedName>
    <definedName name="지적기사_지적기사1급001" localSheetId="7">#REF!</definedName>
    <definedName name="지적기사_지적기사1급001" localSheetId="11">#REF!</definedName>
    <definedName name="지적기사_지적기사1급001">#REF!</definedName>
    <definedName name="지적기사_지적기사1급002" localSheetId="8">#REF!</definedName>
    <definedName name="지적기사_지적기사1급002" localSheetId="12">#REF!</definedName>
    <definedName name="지적기사_지적기사1급002" localSheetId="15">#REF!</definedName>
    <definedName name="지적기사_지적기사1급002" localSheetId="10">#REF!</definedName>
    <definedName name="지적기사_지적기사1급002" localSheetId="7">#REF!</definedName>
    <definedName name="지적기사_지적기사1급002" localSheetId="11">#REF!</definedName>
    <definedName name="지적기사_지적기사1급002">#REF!</definedName>
    <definedName name="지적기사_지적기사1급011" localSheetId="8">#REF!</definedName>
    <definedName name="지적기사_지적기사1급011" localSheetId="12">#REF!</definedName>
    <definedName name="지적기사_지적기사1급011" localSheetId="15">#REF!</definedName>
    <definedName name="지적기사_지적기사1급011" localSheetId="10">#REF!</definedName>
    <definedName name="지적기사_지적기사1급011" localSheetId="7">#REF!</definedName>
    <definedName name="지적기사_지적기사1급011" localSheetId="11">#REF!</definedName>
    <definedName name="지적기사_지적기사1급011">#REF!</definedName>
    <definedName name="지적기사_지적기사1급982" localSheetId="8">#REF!</definedName>
    <definedName name="지적기사_지적기사1급982" localSheetId="12">#REF!</definedName>
    <definedName name="지적기사_지적기사1급982" localSheetId="15">#REF!</definedName>
    <definedName name="지적기사_지적기사1급982" localSheetId="10">#REF!</definedName>
    <definedName name="지적기사_지적기사1급982" localSheetId="7">#REF!</definedName>
    <definedName name="지적기사_지적기사1급982" localSheetId="11">#REF!</definedName>
    <definedName name="지적기사_지적기사1급982">#REF!</definedName>
    <definedName name="지적기사_지적기사1급991" localSheetId="8">#REF!</definedName>
    <definedName name="지적기사_지적기사1급991" localSheetId="12">#REF!</definedName>
    <definedName name="지적기사_지적기사1급991" localSheetId="15">#REF!</definedName>
    <definedName name="지적기사_지적기사1급991" localSheetId="10">#REF!</definedName>
    <definedName name="지적기사_지적기사1급991" localSheetId="7">#REF!</definedName>
    <definedName name="지적기사_지적기사1급991" localSheetId="11">#REF!</definedName>
    <definedName name="지적기사_지적기사1급991">#REF!</definedName>
    <definedName name="지적기사_지적기사1급992" localSheetId="8">#REF!</definedName>
    <definedName name="지적기사_지적기사1급992" localSheetId="12">#REF!</definedName>
    <definedName name="지적기사_지적기사1급992" localSheetId="15">#REF!</definedName>
    <definedName name="지적기사_지적기사1급992" localSheetId="10">#REF!</definedName>
    <definedName name="지적기사_지적기사1급992" localSheetId="7">#REF!</definedName>
    <definedName name="지적기사_지적기사1급992" localSheetId="11">#REF!</definedName>
    <definedName name="지적기사_지적기사1급992">#REF!</definedName>
    <definedName name="지적산업기사_지적기사2급001" localSheetId="8">#REF!</definedName>
    <definedName name="지적산업기사_지적기사2급001" localSheetId="12">#REF!</definedName>
    <definedName name="지적산업기사_지적기사2급001" localSheetId="15">#REF!</definedName>
    <definedName name="지적산업기사_지적기사2급001" localSheetId="10">#REF!</definedName>
    <definedName name="지적산업기사_지적기사2급001" localSheetId="7">#REF!</definedName>
    <definedName name="지적산업기사_지적기사2급001" localSheetId="11">#REF!</definedName>
    <definedName name="지적산업기사_지적기사2급001">#REF!</definedName>
    <definedName name="지적산업기사_지적기사2급002" localSheetId="8">#REF!</definedName>
    <definedName name="지적산업기사_지적기사2급002" localSheetId="12">#REF!</definedName>
    <definedName name="지적산업기사_지적기사2급002" localSheetId="15">#REF!</definedName>
    <definedName name="지적산업기사_지적기사2급002" localSheetId="10">#REF!</definedName>
    <definedName name="지적산업기사_지적기사2급002" localSheetId="7">#REF!</definedName>
    <definedName name="지적산업기사_지적기사2급002" localSheetId="11">#REF!</definedName>
    <definedName name="지적산업기사_지적기사2급002">#REF!</definedName>
    <definedName name="지적산업기사_지적기사2급011" localSheetId="8">#REF!</definedName>
    <definedName name="지적산업기사_지적기사2급011" localSheetId="12">#REF!</definedName>
    <definedName name="지적산업기사_지적기사2급011" localSheetId="15">#REF!</definedName>
    <definedName name="지적산업기사_지적기사2급011" localSheetId="10">#REF!</definedName>
    <definedName name="지적산업기사_지적기사2급011" localSheetId="7">#REF!</definedName>
    <definedName name="지적산업기사_지적기사2급011" localSheetId="11">#REF!</definedName>
    <definedName name="지적산업기사_지적기사2급011">#REF!</definedName>
    <definedName name="지적산업기사_지적기사2급982" localSheetId="8">#REF!</definedName>
    <definedName name="지적산업기사_지적기사2급982" localSheetId="12">#REF!</definedName>
    <definedName name="지적산업기사_지적기사2급982" localSheetId="15">#REF!</definedName>
    <definedName name="지적산업기사_지적기사2급982" localSheetId="10">#REF!</definedName>
    <definedName name="지적산업기사_지적기사2급982" localSheetId="7">#REF!</definedName>
    <definedName name="지적산업기사_지적기사2급982" localSheetId="11">#REF!</definedName>
    <definedName name="지적산업기사_지적기사2급982">#REF!</definedName>
    <definedName name="지적산업기사_지적기사2급991" localSheetId="8">#REF!</definedName>
    <definedName name="지적산업기사_지적기사2급991" localSheetId="12">#REF!</definedName>
    <definedName name="지적산업기사_지적기사2급991" localSheetId="15">#REF!</definedName>
    <definedName name="지적산업기사_지적기사2급991" localSheetId="10">#REF!</definedName>
    <definedName name="지적산업기사_지적기사2급991" localSheetId="7">#REF!</definedName>
    <definedName name="지적산업기사_지적기사2급991" localSheetId="11">#REF!</definedName>
    <definedName name="지적산업기사_지적기사2급991">#REF!</definedName>
    <definedName name="지적산업기사_지적기사2급992" localSheetId="8">#REF!</definedName>
    <definedName name="지적산업기사_지적기사2급992" localSheetId="12">#REF!</definedName>
    <definedName name="지적산업기사_지적기사2급992" localSheetId="15">#REF!</definedName>
    <definedName name="지적산업기사_지적기사2급992" localSheetId="10">#REF!</definedName>
    <definedName name="지적산업기사_지적기사2급992" localSheetId="7">#REF!</definedName>
    <definedName name="지적산업기사_지적기사2급992" localSheetId="11">#REF!</definedName>
    <definedName name="지적산업기사_지적기사2급992">#REF!</definedName>
    <definedName name="지주">#N/A</definedName>
    <definedName name="지하수" localSheetId="8">#REF!</definedName>
    <definedName name="지하수" localSheetId="12">#REF!</definedName>
    <definedName name="지하수" localSheetId="15">#REF!</definedName>
    <definedName name="지하수" localSheetId="10">#REF!</definedName>
    <definedName name="지하수" localSheetId="7">#REF!</definedName>
    <definedName name="지하수" localSheetId="11">#REF!</definedName>
    <definedName name="지하수">#REF!</definedName>
    <definedName name="직접공사비" localSheetId="8">#REF!</definedName>
    <definedName name="직접공사비" localSheetId="12">#REF!</definedName>
    <definedName name="직접공사비" localSheetId="15">#REF!</definedName>
    <definedName name="직접공사비" localSheetId="10">#REF!</definedName>
    <definedName name="직접공사비" localSheetId="7">#REF!</definedName>
    <definedName name="직접공사비" localSheetId="11">#REF!</definedName>
    <definedName name="직접공사비">#REF!</definedName>
    <definedName name="직접노무비" localSheetId="8">#REF!</definedName>
    <definedName name="직접노무비" localSheetId="12">#REF!</definedName>
    <definedName name="직접노무비" localSheetId="22">#REF!</definedName>
    <definedName name="직접노무비" localSheetId="18">#REF!</definedName>
    <definedName name="직접노무비" localSheetId="15">#REF!</definedName>
    <definedName name="직접노무비" localSheetId="10">#REF!</definedName>
    <definedName name="직접노무비" localSheetId="7">#REF!</definedName>
    <definedName name="직접노무비" localSheetId="11">#REF!</definedName>
    <definedName name="직접노무비" localSheetId="21">#REF!</definedName>
    <definedName name="직접노무비" localSheetId="20">#REF!</definedName>
    <definedName name="직접노무비" localSheetId="19">#REF!</definedName>
    <definedName name="직접노무비" localSheetId="26">#REF!</definedName>
    <definedName name="직접노무비">#REF!</definedName>
    <definedName name="직접재료비" localSheetId="8">#REF!</definedName>
    <definedName name="직접재료비" localSheetId="12">#REF!</definedName>
    <definedName name="직접재료비" localSheetId="15">#REF!</definedName>
    <definedName name="직접재료비" localSheetId="10">#REF!</definedName>
    <definedName name="직접재료비" localSheetId="7">#REF!</definedName>
    <definedName name="직접재료비" localSheetId="11">#REF!</definedName>
    <definedName name="직접재료비">#REF!</definedName>
    <definedName name="직종" localSheetId="8">#REF!</definedName>
    <definedName name="직종" localSheetId="12">#REF!</definedName>
    <definedName name="직종" localSheetId="15">#REF!</definedName>
    <definedName name="직종" localSheetId="10">#REF!</definedName>
    <definedName name="직종" localSheetId="7">#REF!</definedName>
    <definedName name="직종" localSheetId="11">#REF!</definedName>
    <definedName name="직종">#REF!</definedName>
    <definedName name="진달래H0.6" localSheetId="8">#REF!</definedName>
    <definedName name="진달래H0.6" localSheetId="12">#REF!</definedName>
    <definedName name="진달래H0.6" localSheetId="15">#REF!</definedName>
    <definedName name="진달래H0.6" localSheetId="10">#REF!</definedName>
    <definedName name="진달래H0.6" localSheetId="7">#REF!</definedName>
    <definedName name="진달래H0.6" localSheetId="11">#REF!</definedName>
    <definedName name="진달래H0.6">#REF!</definedName>
    <definedName name="진석" localSheetId="8">#REF!,#REF!</definedName>
    <definedName name="진석" localSheetId="12">#REF!,#REF!</definedName>
    <definedName name="진석" localSheetId="15">#REF!,#REF!</definedName>
    <definedName name="진석" localSheetId="10">#REF!,#REF!</definedName>
    <definedName name="진석" localSheetId="7">#REF!,#REF!</definedName>
    <definedName name="진석" localSheetId="11">#REF!,#REF!</definedName>
    <definedName name="진석">#REF!,#REF!</definedName>
    <definedName name="진짜원가" localSheetId="8">#REF!</definedName>
    <definedName name="진짜원가" localSheetId="12">#REF!</definedName>
    <definedName name="진짜원가" localSheetId="15">#REF!</definedName>
    <definedName name="진짜원가" localSheetId="10">#REF!</definedName>
    <definedName name="진짜원가" localSheetId="7">#REF!</definedName>
    <definedName name="진짜원가" localSheetId="11">#REF!</definedName>
    <definedName name="진짜원가">#REF!</definedName>
    <definedName name="집계" localSheetId="8">#REF!</definedName>
    <definedName name="집계" localSheetId="12">#REF!</definedName>
    <definedName name="집계" localSheetId="15">#REF!</definedName>
    <definedName name="집계" localSheetId="10">#REF!</definedName>
    <definedName name="집계" localSheetId="7">#REF!</definedName>
    <definedName name="집계" localSheetId="11">#REF!</definedName>
    <definedName name="집계">#REF!</definedName>
    <definedName name="집계표" localSheetId="8">#REF!</definedName>
    <definedName name="집계표" localSheetId="12">#REF!</definedName>
    <definedName name="집계표" localSheetId="15">#REF!</definedName>
    <definedName name="집계표" localSheetId="10">#REF!</definedName>
    <definedName name="집계표" localSheetId="7">#REF!</definedName>
    <definedName name="집계표" localSheetId="11">#REF!</definedName>
    <definedName name="집계표">#REF!</definedName>
    <definedName name="집계표1" localSheetId="9">#REF!</definedName>
    <definedName name="집계표1" localSheetId="13">#REF!</definedName>
    <definedName name="집계표1" localSheetId="8">#REF!</definedName>
    <definedName name="집계표1" localSheetId="12">#REF!</definedName>
    <definedName name="집계표1" localSheetId="15">#REF!</definedName>
    <definedName name="집계표1" localSheetId="10">#REF!</definedName>
    <definedName name="집계표1" localSheetId="7">#REF!</definedName>
    <definedName name="집계표1" localSheetId="11">#REF!</definedName>
    <definedName name="집계표1">#REF!</definedName>
    <definedName name="집계표2" localSheetId="8">#REF!</definedName>
    <definedName name="집계표2" localSheetId="12">#REF!</definedName>
    <definedName name="집계표2" localSheetId="15">#REF!</definedName>
    <definedName name="집계표2" localSheetId="10">#REF!</definedName>
    <definedName name="집계표2" localSheetId="7">#REF!</definedName>
    <definedName name="집계표2" localSheetId="11">#REF!</definedName>
    <definedName name="집계표2">#REF!</definedName>
    <definedName name="집계표3" localSheetId="8">#REF!</definedName>
    <definedName name="집계표3" localSheetId="12">#REF!</definedName>
    <definedName name="집계표3" localSheetId="15">#REF!</definedName>
    <definedName name="집계표3" localSheetId="10">#REF!</definedName>
    <definedName name="집계표3" localSheetId="7">#REF!</definedName>
    <definedName name="집계표3" localSheetId="11">#REF!</definedName>
    <definedName name="집계표3">#REF!</definedName>
    <definedName name="집계표4" localSheetId="8">#REF!</definedName>
    <definedName name="집계표4" localSheetId="12">#REF!</definedName>
    <definedName name="집계표4" localSheetId="15">#REF!</definedName>
    <definedName name="집계표4" localSheetId="10">#REF!</definedName>
    <definedName name="집계표4" localSheetId="7">#REF!</definedName>
    <definedName name="집계표4" localSheetId="11">#REF!</definedName>
    <definedName name="집계표4">#REF!</definedName>
    <definedName name="집계표5" localSheetId="8">#REF!</definedName>
    <definedName name="집계표5" localSheetId="12">#REF!</definedName>
    <definedName name="집계표5" localSheetId="15">#REF!</definedName>
    <definedName name="집계표5" localSheetId="10">#REF!</definedName>
    <definedName name="집계표5" localSheetId="7">#REF!</definedName>
    <definedName name="집계표5" localSheetId="11">#REF!</definedName>
    <definedName name="집계표5">#REF!</definedName>
    <definedName name="집수정" localSheetId="8">#REF!</definedName>
    <definedName name="집수정" localSheetId="12">#REF!</definedName>
    <definedName name="집수정" localSheetId="15">#REF!</definedName>
    <definedName name="집수정" localSheetId="10">#REF!</definedName>
    <definedName name="집수정" localSheetId="7">#REF!</definedName>
    <definedName name="집수정" localSheetId="11">#REF!</definedName>
    <definedName name="집수정">#REF!</definedName>
    <definedName name="집수정관경" localSheetId="8">#REF!</definedName>
    <definedName name="집수정관경" localSheetId="12">#REF!</definedName>
    <definedName name="집수정관경" localSheetId="15">#REF!</definedName>
    <definedName name="집수정관경" localSheetId="10">#REF!</definedName>
    <definedName name="집수정관경" localSheetId="7">#REF!</definedName>
    <definedName name="집수정관경" localSheetId="11">#REF!</definedName>
    <definedName name="집수정관경">#REF!</definedName>
    <definedName name="집수정규격" localSheetId="8">#REF!</definedName>
    <definedName name="집수정규격" localSheetId="12">#REF!</definedName>
    <definedName name="집수정규격" localSheetId="15">#REF!</definedName>
    <definedName name="집수정규격" localSheetId="10">#REF!</definedName>
    <definedName name="집수정규격" localSheetId="7">#REF!</definedName>
    <definedName name="집수정규격" localSheetId="11">#REF!</definedName>
    <definedName name="집수정규격">#REF!</definedName>
    <definedName name="집수정수량" localSheetId="9">#REF!</definedName>
    <definedName name="집수정수량" localSheetId="13">#REF!</definedName>
    <definedName name="집수정수량" localSheetId="8">#REF!</definedName>
    <definedName name="집수정수량" localSheetId="12">#REF!</definedName>
    <definedName name="집수정수량" localSheetId="15">#REF!</definedName>
    <definedName name="집수정수량" localSheetId="10">#REF!</definedName>
    <definedName name="집수정수량" localSheetId="7">#REF!</definedName>
    <definedName name="집수정수량" localSheetId="11">#REF!</definedName>
    <definedName name="집수정수량">#REF!</definedName>
    <definedName name="집행" localSheetId="22" hidden="1">{#N/A,#N/A,TRUE,"960318-1";#N/A,#N/A,TRUE,"960318-2";#N/A,#N/A,TRUE,"960318-3"}</definedName>
    <definedName name="집행" localSheetId="18" hidden="1">{#N/A,#N/A,TRUE,"960318-1";#N/A,#N/A,TRUE,"960318-2";#N/A,#N/A,TRUE,"960318-3"}</definedName>
    <definedName name="집행" localSheetId="17" hidden="1">{#N/A,#N/A,TRUE,"960318-1";#N/A,#N/A,TRUE,"960318-2";#N/A,#N/A,TRUE,"960318-3"}</definedName>
    <definedName name="집행" localSheetId="23" hidden="1">{#N/A,#N/A,TRUE,"960318-1";#N/A,#N/A,TRUE,"960318-2";#N/A,#N/A,TRUE,"960318-3"}</definedName>
    <definedName name="집행" localSheetId="21" hidden="1">{#N/A,#N/A,TRUE,"960318-1";#N/A,#N/A,TRUE,"960318-2";#N/A,#N/A,TRUE,"960318-3"}</definedName>
    <definedName name="집행" localSheetId="20" hidden="1">{#N/A,#N/A,TRUE,"960318-1";#N/A,#N/A,TRUE,"960318-2";#N/A,#N/A,TRUE,"960318-3"}</definedName>
    <definedName name="집행" localSheetId="19" hidden="1">{#N/A,#N/A,TRUE,"960318-1";#N/A,#N/A,TRUE,"960318-2";#N/A,#N/A,TRUE,"960318-3"}</definedName>
    <definedName name="집행" localSheetId="26" hidden="1">{#N/A,#N/A,TRUE,"960318-1";#N/A,#N/A,TRUE,"960318-2";#N/A,#N/A,TRUE,"960318-3"}</definedName>
    <definedName name="집행" hidden="1">{#N/A,#N/A,TRUE,"960318-1";#N/A,#N/A,TRUE,"960318-2";#N/A,#N/A,TRUE,"960318-3"}</definedName>
    <definedName name="집행품의" localSheetId="22" hidden="1">{#N/A,#N/A,TRUE,"960318-1";#N/A,#N/A,TRUE,"960318-2";#N/A,#N/A,TRUE,"960318-3"}</definedName>
    <definedName name="집행품의" localSheetId="18" hidden="1">{#N/A,#N/A,TRUE,"960318-1";#N/A,#N/A,TRUE,"960318-2";#N/A,#N/A,TRUE,"960318-3"}</definedName>
    <definedName name="집행품의" localSheetId="17" hidden="1">{#N/A,#N/A,TRUE,"960318-1";#N/A,#N/A,TRUE,"960318-2";#N/A,#N/A,TRUE,"960318-3"}</definedName>
    <definedName name="집행품의" localSheetId="23" hidden="1">{#N/A,#N/A,TRUE,"960318-1";#N/A,#N/A,TRUE,"960318-2";#N/A,#N/A,TRUE,"960318-3"}</definedName>
    <definedName name="집행품의" localSheetId="21" hidden="1">{#N/A,#N/A,TRUE,"960318-1";#N/A,#N/A,TRUE,"960318-2";#N/A,#N/A,TRUE,"960318-3"}</definedName>
    <definedName name="집행품의" localSheetId="20" hidden="1">{#N/A,#N/A,TRUE,"960318-1";#N/A,#N/A,TRUE,"960318-2";#N/A,#N/A,TRUE,"960318-3"}</definedName>
    <definedName name="집행품의" localSheetId="19" hidden="1">{#N/A,#N/A,TRUE,"960318-1";#N/A,#N/A,TRUE,"960318-2";#N/A,#N/A,TRUE,"960318-3"}</definedName>
    <definedName name="집행품의" localSheetId="26" hidden="1">{#N/A,#N/A,TRUE,"960318-1";#N/A,#N/A,TRUE,"960318-2";#N/A,#N/A,TRUE,"960318-3"}</definedName>
    <definedName name="집행품의" hidden="1">{#N/A,#N/A,TRUE,"960318-1";#N/A,#N/A,TRUE,"960318-2";#N/A,#N/A,TRUE,"960318-3"}</definedName>
    <definedName name="짜장" localSheetId="8">#REF!</definedName>
    <definedName name="짜장" localSheetId="12">#REF!</definedName>
    <definedName name="짜장" localSheetId="15">#REF!</definedName>
    <definedName name="짜장" localSheetId="10">#REF!</definedName>
    <definedName name="짜장" localSheetId="7">#REF!</definedName>
    <definedName name="짜장" localSheetId="11">#REF!</definedName>
    <definedName name="짜장">#REF!</definedName>
    <definedName name="ㅊ1555" localSheetId="8">#REF!</definedName>
    <definedName name="ㅊ1555" localSheetId="12">#REF!</definedName>
    <definedName name="ㅊ1555" localSheetId="15">#REF!</definedName>
    <definedName name="ㅊ1555" localSheetId="10">#REF!</definedName>
    <definedName name="ㅊ1555" localSheetId="7">#REF!</definedName>
    <definedName name="ㅊ1555" localSheetId="11">#REF!</definedName>
    <definedName name="ㅊ1555">#REF!</definedName>
    <definedName name="ㅊ20" localSheetId="8">#REF!</definedName>
    <definedName name="ㅊ20" localSheetId="12">#REF!</definedName>
    <definedName name="ㅊ20" localSheetId="15">#REF!</definedName>
    <definedName name="ㅊ20" localSheetId="10">#REF!</definedName>
    <definedName name="ㅊ20" localSheetId="7">#REF!</definedName>
    <definedName name="ㅊ20" localSheetId="11">#REF!</definedName>
    <definedName name="ㅊ20">#REF!</definedName>
    <definedName name="ㅊ214" localSheetId="8">#REF!</definedName>
    <definedName name="ㅊ214" localSheetId="12">#REF!</definedName>
    <definedName name="ㅊ214" localSheetId="15">#REF!</definedName>
    <definedName name="ㅊ214" localSheetId="10">#REF!</definedName>
    <definedName name="ㅊ214" localSheetId="7">#REF!</definedName>
    <definedName name="ㅊ214" localSheetId="11">#REF!</definedName>
    <definedName name="ㅊ214">#REF!</definedName>
    <definedName name="ㅊ232.ㅛ253" localSheetId="8">#REF!</definedName>
    <definedName name="ㅊ232.ㅛ253" localSheetId="12">#REF!</definedName>
    <definedName name="ㅊ232.ㅛ253" localSheetId="15">#REF!</definedName>
    <definedName name="ㅊ232.ㅛ253" localSheetId="10">#REF!</definedName>
    <definedName name="ㅊ232.ㅛ253" localSheetId="7">#REF!</definedName>
    <definedName name="ㅊ232.ㅛ253" localSheetId="11">#REF!</definedName>
    <definedName name="ㅊ232.ㅛ253">#REF!</definedName>
    <definedName name="ㅊ3030" localSheetId="8">#REF!</definedName>
    <definedName name="ㅊ3030" localSheetId="12">#REF!</definedName>
    <definedName name="ㅊ3030" localSheetId="15">#REF!</definedName>
    <definedName name="ㅊ3030" localSheetId="10">#REF!</definedName>
    <definedName name="ㅊ3030" localSheetId="7">#REF!</definedName>
    <definedName name="ㅊ3030" localSheetId="11">#REF!</definedName>
    <definedName name="ㅊ3030">#REF!</definedName>
    <definedName name="ㅊ401" localSheetId="8">#REF!</definedName>
    <definedName name="ㅊ401" localSheetId="12">#REF!</definedName>
    <definedName name="ㅊ401" localSheetId="15">#REF!</definedName>
    <definedName name="ㅊ401" localSheetId="10">#REF!</definedName>
    <definedName name="ㅊ401" localSheetId="7">#REF!</definedName>
    <definedName name="ㅊ401" localSheetId="11">#REF!</definedName>
    <definedName name="ㅊ401">#REF!</definedName>
    <definedName name="ㅊ573.ㅁㅊ573" localSheetId="8">#REF!</definedName>
    <definedName name="ㅊ573.ㅁㅊ573" localSheetId="12">#REF!</definedName>
    <definedName name="ㅊ573.ㅁㅊ573" localSheetId="15">#REF!</definedName>
    <definedName name="ㅊ573.ㅁㅊ573" localSheetId="10">#REF!</definedName>
    <definedName name="ㅊ573.ㅁㅊ573" localSheetId="7">#REF!</definedName>
    <definedName name="ㅊ573.ㅁㅊ573" localSheetId="11">#REF!</definedName>
    <definedName name="ㅊ573.ㅁㅊ573">#REF!</definedName>
    <definedName name="ㅊ600" localSheetId="8">#REF!</definedName>
    <definedName name="ㅊ600" localSheetId="12">#REF!</definedName>
    <definedName name="ㅊ600" localSheetId="15">#REF!</definedName>
    <definedName name="ㅊ600" localSheetId="10">#REF!</definedName>
    <definedName name="ㅊ600" localSheetId="7">#REF!</definedName>
    <definedName name="ㅊ600" localSheetId="11">#REF!</definedName>
    <definedName name="ㅊ600">#REF!</definedName>
    <definedName name="ㅊ89.ㅂ89" localSheetId="8">#REF!</definedName>
    <definedName name="ㅊ89.ㅂ89" localSheetId="12">#REF!</definedName>
    <definedName name="ㅊ89.ㅂ89" localSheetId="15">#REF!</definedName>
    <definedName name="ㅊ89.ㅂ89" localSheetId="10">#REF!</definedName>
    <definedName name="ㅊ89.ㅂ89" localSheetId="7">#REF!</definedName>
    <definedName name="ㅊ89.ㅂ89" localSheetId="11">#REF!</definedName>
    <definedName name="ㅊ89.ㅂ89">#REF!</definedName>
    <definedName name="ㅊ모" localSheetId="8">#REF!</definedName>
    <definedName name="ㅊ모" localSheetId="12">#REF!</definedName>
    <definedName name="ㅊ모" localSheetId="15">#REF!</definedName>
    <definedName name="ㅊ모" localSheetId="10">#REF!</definedName>
    <definedName name="ㅊ모" localSheetId="7">#REF!</definedName>
    <definedName name="ㅊ모" localSheetId="11">#REF!</definedName>
    <definedName name="ㅊ모">#REF!</definedName>
    <definedName name="차" localSheetId="8">#REF!</definedName>
    <definedName name="차" localSheetId="12">#REF!</definedName>
    <definedName name="차" localSheetId="15">#REF!</definedName>
    <definedName name="차" localSheetId="10">#REF!</definedName>
    <definedName name="차" localSheetId="7">#REF!</definedName>
    <definedName name="차" localSheetId="11">#REF!</definedName>
    <definedName name="차">#REF!</definedName>
    <definedName name="차선도색중앙선수량" localSheetId="9">#REF!</definedName>
    <definedName name="차선도색중앙선수량" localSheetId="13">#REF!</definedName>
    <definedName name="차선도색중앙선수량" localSheetId="8">#REF!</definedName>
    <definedName name="차선도색중앙선수량" localSheetId="12">#REF!</definedName>
    <definedName name="차선도색중앙선수량" localSheetId="15">#REF!</definedName>
    <definedName name="차선도색중앙선수량" localSheetId="10">#REF!</definedName>
    <definedName name="차선도색중앙선수량" localSheetId="7">#REF!</definedName>
    <definedName name="차선도색중앙선수량" localSheetId="11">#REF!</definedName>
    <definedName name="차선도색중앙선수량">#REF!</definedName>
    <definedName name="차선도색직각주차수량" localSheetId="9">#REF!</definedName>
    <definedName name="차선도색직각주차수량" localSheetId="13">#REF!</definedName>
    <definedName name="차선도색직각주차수량" localSheetId="8">#REF!</definedName>
    <definedName name="차선도색직각주차수량" localSheetId="12">#REF!</definedName>
    <definedName name="차선도색직각주차수량" localSheetId="15">#REF!</definedName>
    <definedName name="차선도색직각주차수량" localSheetId="10">#REF!</definedName>
    <definedName name="차선도색직각주차수량" localSheetId="7">#REF!</definedName>
    <definedName name="차선도색직각주차수량" localSheetId="11">#REF!</definedName>
    <definedName name="차선도색직각주차수량">#REF!</definedName>
    <definedName name="차선도색평행주차수량" localSheetId="8">#REF!</definedName>
    <definedName name="차선도색평행주차수량" localSheetId="12">#REF!</definedName>
    <definedName name="차선도색평행주차수량" localSheetId="15">#REF!</definedName>
    <definedName name="차선도색평행주차수량" localSheetId="10">#REF!</definedName>
    <definedName name="차선도색평행주차수량" localSheetId="7">#REF!</definedName>
    <definedName name="차선도색평행주차수량" localSheetId="11">#REF!</definedName>
    <definedName name="차선도색평행주차수량">#REF!</definedName>
    <definedName name="착공기한" localSheetId="8">#REF!</definedName>
    <definedName name="착공기한" localSheetId="12">#REF!</definedName>
    <definedName name="착공기한" localSheetId="15">#REF!</definedName>
    <definedName name="착공기한" localSheetId="10">#REF!</definedName>
    <definedName name="착공기한" localSheetId="7">#REF!</definedName>
    <definedName name="착공기한" localSheetId="11">#REF!</definedName>
    <definedName name="착공기한">#REF!</definedName>
    <definedName name="착공년월일" localSheetId="8">#REF!</definedName>
    <definedName name="착공년월일" localSheetId="12">#REF!</definedName>
    <definedName name="착공년월일" localSheetId="15">#REF!</definedName>
    <definedName name="착공년월일" localSheetId="10">#REF!</definedName>
    <definedName name="착공년월일" localSheetId="7">#REF!</definedName>
    <definedName name="착공년월일" localSheetId="11">#REF!</definedName>
    <definedName name="착공년월일">#REF!</definedName>
    <definedName name="착공일" localSheetId="8">#REF!</definedName>
    <definedName name="착공일" localSheetId="12">#REF!</definedName>
    <definedName name="착공일" localSheetId="15">#REF!</definedName>
    <definedName name="착공일" localSheetId="10">#REF!</definedName>
    <definedName name="착공일" localSheetId="7">#REF!</definedName>
    <definedName name="착공일" localSheetId="11">#REF!</definedName>
    <definedName name="착공일">#REF!</definedName>
    <definedName name="착암공001" localSheetId="8">#REF!</definedName>
    <definedName name="착암공001" localSheetId="12">#REF!</definedName>
    <definedName name="착암공001" localSheetId="15">#REF!</definedName>
    <definedName name="착암공001" localSheetId="10">#REF!</definedName>
    <definedName name="착암공001" localSheetId="7">#REF!</definedName>
    <definedName name="착암공001" localSheetId="11">#REF!</definedName>
    <definedName name="착암공001">#REF!</definedName>
    <definedName name="착암공002" localSheetId="8">#REF!</definedName>
    <definedName name="착암공002" localSheetId="12">#REF!</definedName>
    <definedName name="착암공002" localSheetId="15">#REF!</definedName>
    <definedName name="착암공002" localSheetId="10">#REF!</definedName>
    <definedName name="착암공002" localSheetId="7">#REF!</definedName>
    <definedName name="착암공002" localSheetId="11">#REF!</definedName>
    <definedName name="착암공002">#REF!</definedName>
    <definedName name="착암공011" localSheetId="8">#REF!</definedName>
    <definedName name="착암공011" localSheetId="12">#REF!</definedName>
    <definedName name="착암공011" localSheetId="15">#REF!</definedName>
    <definedName name="착암공011" localSheetId="10">#REF!</definedName>
    <definedName name="착암공011" localSheetId="7">#REF!</definedName>
    <definedName name="착암공011" localSheetId="11">#REF!</definedName>
    <definedName name="착암공011">#REF!</definedName>
    <definedName name="착암공982" localSheetId="8">#REF!</definedName>
    <definedName name="착암공982" localSheetId="12">#REF!</definedName>
    <definedName name="착암공982" localSheetId="15">#REF!</definedName>
    <definedName name="착암공982" localSheetId="10">#REF!</definedName>
    <definedName name="착암공982" localSheetId="7">#REF!</definedName>
    <definedName name="착암공982" localSheetId="11">#REF!</definedName>
    <definedName name="착암공982">#REF!</definedName>
    <definedName name="착암공991" localSheetId="8">#REF!</definedName>
    <definedName name="착암공991" localSheetId="12">#REF!</definedName>
    <definedName name="착암공991" localSheetId="15">#REF!</definedName>
    <definedName name="착암공991" localSheetId="10">#REF!</definedName>
    <definedName name="착암공991" localSheetId="7">#REF!</definedName>
    <definedName name="착암공991" localSheetId="11">#REF!</definedName>
    <definedName name="착암공991">#REF!</definedName>
    <definedName name="착암공992" localSheetId="8">#REF!</definedName>
    <definedName name="착암공992" localSheetId="12">#REF!</definedName>
    <definedName name="착암공992" localSheetId="15">#REF!</definedName>
    <definedName name="착암공992" localSheetId="10">#REF!</definedName>
    <definedName name="착암공992" localSheetId="7">#REF!</definedName>
    <definedName name="착암공992" localSheetId="11">#REF!</definedName>
    <definedName name="착암공992">#REF!</definedName>
    <definedName name="창호목공001" localSheetId="8">#REF!</definedName>
    <definedName name="창호목공001" localSheetId="12">#REF!</definedName>
    <definedName name="창호목공001" localSheetId="15">#REF!</definedName>
    <definedName name="창호목공001" localSheetId="10">#REF!</definedName>
    <definedName name="창호목공001" localSheetId="7">#REF!</definedName>
    <definedName name="창호목공001" localSheetId="11">#REF!</definedName>
    <definedName name="창호목공001">#REF!</definedName>
    <definedName name="창호목공002" localSheetId="8">#REF!</definedName>
    <definedName name="창호목공002" localSheetId="12">#REF!</definedName>
    <definedName name="창호목공002" localSheetId="15">#REF!</definedName>
    <definedName name="창호목공002" localSheetId="10">#REF!</definedName>
    <definedName name="창호목공002" localSheetId="7">#REF!</definedName>
    <definedName name="창호목공002" localSheetId="11">#REF!</definedName>
    <definedName name="창호목공002">#REF!</definedName>
    <definedName name="창호목공011" localSheetId="8">#REF!</definedName>
    <definedName name="창호목공011" localSheetId="12">#REF!</definedName>
    <definedName name="창호목공011" localSheetId="15">#REF!</definedName>
    <definedName name="창호목공011" localSheetId="10">#REF!</definedName>
    <definedName name="창호목공011" localSheetId="7">#REF!</definedName>
    <definedName name="창호목공011" localSheetId="11">#REF!</definedName>
    <definedName name="창호목공011">#REF!</definedName>
    <definedName name="창호목공982" localSheetId="8">#REF!</definedName>
    <definedName name="창호목공982" localSheetId="12">#REF!</definedName>
    <definedName name="창호목공982" localSheetId="15">#REF!</definedName>
    <definedName name="창호목공982" localSheetId="10">#REF!</definedName>
    <definedName name="창호목공982" localSheetId="7">#REF!</definedName>
    <definedName name="창호목공982" localSheetId="11">#REF!</definedName>
    <definedName name="창호목공982">#REF!</definedName>
    <definedName name="창호목공991" localSheetId="8">#REF!</definedName>
    <definedName name="창호목공991" localSheetId="12">#REF!</definedName>
    <definedName name="창호목공991" localSheetId="15">#REF!</definedName>
    <definedName name="창호목공991" localSheetId="10">#REF!</definedName>
    <definedName name="창호목공991" localSheetId="7">#REF!</definedName>
    <definedName name="창호목공991" localSheetId="11">#REF!</definedName>
    <definedName name="창호목공991">#REF!</definedName>
    <definedName name="창호목공992" localSheetId="8">#REF!</definedName>
    <definedName name="창호목공992" localSheetId="12">#REF!</definedName>
    <definedName name="창호목공992" localSheetId="15">#REF!</definedName>
    <definedName name="창호목공992" localSheetId="10">#REF!</definedName>
    <definedName name="창호목공992" localSheetId="7">#REF!</definedName>
    <definedName name="창호목공992" localSheetId="11">#REF!</definedName>
    <definedName name="창호목공992">#REF!</definedName>
    <definedName name="천공간격" localSheetId="9">#REF!</definedName>
    <definedName name="천공간격" localSheetId="13">#REF!</definedName>
    <definedName name="천공간격" localSheetId="8">#REF!</definedName>
    <definedName name="천공간격" localSheetId="12">#REF!</definedName>
    <definedName name="천공간격" localSheetId="15">#REF!</definedName>
    <definedName name="천공간격" localSheetId="10">#REF!</definedName>
    <definedName name="천공간격" localSheetId="7">#REF!</definedName>
    <definedName name="천공간격" localSheetId="11">#REF!</definedName>
    <definedName name="천공간격">#REF!</definedName>
    <definedName name="천호" localSheetId="8">#REF!</definedName>
    <definedName name="천호" localSheetId="12">#REF!</definedName>
    <definedName name="천호" localSheetId="15">#REF!</definedName>
    <definedName name="천호" localSheetId="10">#REF!</definedName>
    <definedName name="천호" localSheetId="7">#REF!</definedName>
    <definedName name="천호" localSheetId="11">#REF!</definedName>
    <definedName name="천호">#REF!</definedName>
    <definedName name="천호대비" localSheetId="8">#REF!</definedName>
    <definedName name="천호대비" localSheetId="12">#REF!</definedName>
    <definedName name="천호대비" localSheetId="15">#REF!</definedName>
    <definedName name="천호대비" localSheetId="10">#REF!</definedName>
    <definedName name="천호대비" localSheetId="7">#REF!</definedName>
    <definedName name="천호대비" localSheetId="11">#REF!</definedName>
    <definedName name="천호대비">#REF!</definedName>
    <definedName name="철2" localSheetId="10" hidden="1">{#N/A,#N/A,FALSE,"혼합골재"}</definedName>
    <definedName name="철2" hidden="1">{#N/A,#N/A,FALSE,"혼합골재"}</definedName>
    <definedName name="철거자재" localSheetId="8">#REF!</definedName>
    <definedName name="철거자재" localSheetId="12">#REF!</definedName>
    <definedName name="철거자재" localSheetId="15">#REF!</definedName>
    <definedName name="철거자재" localSheetId="10">#REF!</definedName>
    <definedName name="철거자재" localSheetId="7">#REF!</definedName>
    <definedName name="철거자재" localSheetId="11">#REF!</definedName>
    <definedName name="철거자재">#REF!</definedName>
    <definedName name="철골공001" localSheetId="8">#REF!</definedName>
    <definedName name="철골공001" localSheetId="12">#REF!</definedName>
    <definedName name="철골공001" localSheetId="15">#REF!</definedName>
    <definedName name="철골공001" localSheetId="10">#REF!</definedName>
    <definedName name="철골공001" localSheetId="7">#REF!</definedName>
    <definedName name="철골공001" localSheetId="11">#REF!</definedName>
    <definedName name="철골공001">#REF!</definedName>
    <definedName name="철골공002" localSheetId="8">#REF!</definedName>
    <definedName name="철골공002" localSheetId="12">#REF!</definedName>
    <definedName name="철골공002" localSheetId="15">#REF!</definedName>
    <definedName name="철골공002" localSheetId="10">#REF!</definedName>
    <definedName name="철골공002" localSheetId="7">#REF!</definedName>
    <definedName name="철골공002" localSheetId="11">#REF!</definedName>
    <definedName name="철골공002">#REF!</definedName>
    <definedName name="철골공011" localSheetId="8">#REF!</definedName>
    <definedName name="철골공011" localSheetId="12">#REF!</definedName>
    <definedName name="철골공011" localSheetId="15">#REF!</definedName>
    <definedName name="철골공011" localSheetId="10">#REF!</definedName>
    <definedName name="철골공011" localSheetId="7">#REF!</definedName>
    <definedName name="철골공011" localSheetId="11">#REF!</definedName>
    <definedName name="철골공011">#REF!</definedName>
    <definedName name="철골공982" localSheetId="8">#REF!</definedName>
    <definedName name="철골공982" localSheetId="12">#REF!</definedName>
    <definedName name="철골공982" localSheetId="15">#REF!</definedName>
    <definedName name="철골공982" localSheetId="10">#REF!</definedName>
    <definedName name="철골공982" localSheetId="7">#REF!</definedName>
    <definedName name="철골공982" localSheetId="11">#REF!</definedName>
    <definedName name="철골공982">#REF!</definedName>
    <definedName name="철골공991" localSheetId="8">#REF!</definedName>
    <definedName name="철골공991" localSheetId="12">#REF!</definedName>
    <definedName name="철골공991" localSheetId="15">#REF!</definedName>
    <definedName name="철골공991" localSheetId="10">#REF!</definedName>
    <definedName name="철골공991" localSheetId="7">#REF!</definedName>
    <definedName name="철골공991" localSheetId="11">#REF!</definedName>
    <definedName name="철골공991">#REF!</definedName>
    <definedName name="철골공992" localSheetId="8">#REF!</definedName>
    <definedName name="철골공992" localSheetId="12">#REF!</definedName>
    <definedName name="철골공992" localSheetId="15">#REF!</definedName>
    <definedName name="철골공992" localSheetId="10">#REF!</definedName>
    <definedName name="철골공992" localSheetId="7">#REF!</definedName>
    <definedName name="철골공992" localSheetId="11">#REF!</definedName>
    <definedName name="철골공992">#REF!</definedName>
    <definedName name="철공" localSheetId="8">#REF!</definedName>
    <definedName name="철공" localSheetId="12">#REF!</definedName>
    <definedName name="철공" localSheetId="15">#REF!</definedName>
    <definedName name="철공" localSheetId="10">#REF!</definedName>
    <definedName name="철공" localSheetId="7">#REF!</definedName>
    <definedName name="철공" localSheetId="11">#REF!</definedName>
    <definedName name="철공">#REF!</definedName>
    <definedName name="철공001" localSheetId="8">#REF!</definedName>
    <definedName name="철공001" localSheetId="12">#REF!</definedName>
    <definedName name="철공001" localSheetId="15">#REF!</definedName>
    <definedName name="철공001" localSheetId="10">#REF!</definedName>
    <definedName name="철공001" localSheetId="7">#REF!</definedName>
    <definedName name="철공001" localSheetId="11">#REF!</definedName>
    <definedName name="철공001">#REF!</definedName>
    <definedName name="철공002" localSheetId="8">#REF!</definedName>
    <definedName name="철공002" localSheetId="12">#REF!</definedName>
    <definedName name="철공002" localSheetId="15">#REF!</definedName>
    <definedName name="철공002" localSheetId="10">#REF!</definedName>
    <definedName name="철공002" localSheetId="7">#REF!</definedName>
    <definedName name="철공002" localSheetId="11">#REF!</definedName>
    <definedName name="철공002">#REF!</definedName>
    <definedName name="철공011" localSheetId="8">#REF!</definedName>
    <definedName name="철공011" localSheetId="12">#REF!</definedName>
    <definedName name="철공011" localSheetId="15">#REF!</definedName>
    <definedName name="철공011" localSheetId="10">#REF!</definedName>
    <definedName name="철공011" localSheetId="7">#REF!</definedName>
    <definedName name="철공011" localSheetId="11">#REF!</definedName>
    <definedName name="철공011">#REF!</definedName>
    <definedName name="철공982" localSheetId="8">#REF!</definedName>
    <definedName name="철공982" localSheetId="12">#REF!</definedName>
    <definedName name="철공982" localSheetId="15">#REF!</definedName>
    <definedName name="철공982" localSheetId="10">#REF!</definedName>
    <definedName name="철공982" localSheetId="7">#REF!</definedName>
    <definedName name="철공982" localSheetId="11">#REF!</definedName>
    <definedName name="철공982">#REF!</definedName>
    <definedName name="철공991" localSheetId="8">#REF!</definedName>
    <definedName name="철공991" localSheetId="12">#REF!</definedName>
    <definedName name="철공991" localSheetId="15">#REF!</definedName>
    <definedName name="철공991" localSheetId="10">#REF!</definedName>
    <definedName name="철공991" localSheetId="7">#REF!</definedName>
    <definedName name="철공991" localSheetId="11">#REF!</definedName>
    <definedName name="철공991">#REF!</definedName>
    <definedName name="철공992" localSheetId="8">#REF!</definedName>
    <definedName name="철공992" localSheetId="12">#REF!</definedName>
    <definedName name="철공992" localSheetId="15">#REF!</definedName>
    <definedName name="철공992" localSheetId="10">#REF!</definedName>
    <definedName name="철공992" localSheetId="7">#REF!</definedName>
    <definedName name="철공992" localSheetId="11">#REF!</definedName>
    <definedName name="철공992">#REF!</definedName>
    <definedName name="철근" localSheetId="9">#REF!</definedName>
    <definedName name="철근" localSheetId="13">#REF!</definedName>
    <definedName name="철근" localSheetId="8">#REF!</definedName>
    <definedName name="철근" localSheetId="12">#REF!</definedName>
    <definedName name="철근" localSheetId="15">#REF!</definedName>
    <definedName name="철근" localSheetId="10">#REF!</definedName>
    <definedName name="철근" localSheetId="7">#REF!</definedName>
    <definedName name="철근" localSheetId="11">#REF!</definedName>
    <definedName name="철근">#REF!</definedName>
    <definedName name="철근공001" localSheetId="8">#REF!</definedName>
    <definedName name="철근공001" localSheetId="12">#REF!</definedName>
    <definedName name="철근공001" localSheetId="15">#REF!</definedName>
    <definedName name="철근공001" localSheetId="10">#REF!</definedName>
    <definedName name="철근공001" localSheetId="7">#REF!</definedName>
    <definedName name="철근공001" localSheetId="11">#REF!</definedName>
    <definedName name="철근공001">#REF!</definedName>
    <definedName name="철근공002" localSheetId="8">#REF!</definedName>
    <definedName name="철근공002" localSheetId="12">#REF!</definedName>
    <definedName name="철근공002" localSheetId="15">#REF!</definedName>
    <definedName name="철근공002" localSheetId="10">#REF!</definedName>
    <definedName name="철근공002" localSheetId="7">#REF!</definedName>
    <definedName name="철근공002" localSheetId="11">#REF!</definedName>
    <definedName name="철근공002">#REF!</definedName>
    <definedName name="철근공011" localSheetId="8">#REF!</definedName>
    <definedName name="철근공011" localSheetId="12">#REF!</definedName>
    <definedName name="철근공011" localSheetId="15">#REF!</definedName>
    <definedName name="철근공011" localSheetId="10">#REF!</definedName>
    <definedName name="철근공011" localSheetId="7">#REF!</definedName>
    <definedName name="철근공011" localSheetId="11">#REF!</definedName>
    <definedName name="철근공011">#REF!</definedName>
    <definedName name="철근공982" localSheetId="8">#REF!</definedName>
    <definedName name="철근공982" localSheetId="12">#REF!</definedName>
    <definedName name="철근공982" localSheetId="15">#REF!</definedName>
    <definedName name="철근공982" localSheetId="10">#REF!</definedName>
    <definedName name="철근공982" localSheetId="7">#REF!</definedName>
    <definedName name="철근공982" localSheetId="11">#REF!</definedName>
    <definedName name="철근공982">#REF!</definedName>
    <definedName name="철근공991" localSheetId="8">#REF!</definedName>
    <definedName name="철근공991" localSheetId="12">#REF!</definedName>
    <definedName name="철근공991" localSheetId="15">#REF!</definedName>
    <definedName name="철근공991" localSheetId="10">#REF!</definedName>
    <definedName name="철근공991" localSheetId="7">#REF!</definedName>
    <definedName name="철근공991" localSheetId="11">#REF!</definedName>
    <definedName name="철근공991">#REF!</definedName>
    <definedName name="철근공992" localSheetId="8">#REF!</definedName>
    <definedName name="철근공992" localSheetId="12">#REF!</definedName>
    <definedName name="철근공992" localSheetId="15">#REF!</definedName>
    <definedName name="철근공992" localSheetId="10">#REF!</definedName>
    <definedName name="철근공992" localSheetId="7">#REF!</definedName>
    <definedName name="철근공992" localSheetId="11">#REF!</definedName>
    <definedName name="철근공992">#REF!</definedName>
    <definedName name="철도신호공001" localSheetId="8">#REF!</definedName>
    <definedName name="철도신호공001" localSheetId="12">#REF!</definedName>
    <definedName name="철도신호공001" localSheetId="15">#REF!</definedName>
    <definedName name="철도신호공001" localSheetId="10">#REF!</definedName>
    <definedName name="철도신호공001" localSheetId="7">#REF!</definedName>
    <definedName name="철도신호공001" localSheetId="11">#REF!</definedName>
    <definedName name="철도신호공001">#REF!</definedName>
    <definedName name="철도신호공002" localSheetId="8">#REF!</definedName>
    <definedName name="철도신호공002" localSheetId="12">#REF!</definedName>
    <definedName name="철도신호공002" localSheetId="15">#REF!</definedName>
    <definedName name="철도신호공002" localSheetId="10">#REF!</definedName>
    <definedName name="철도신호공002" localSheetId="7">#REF!</definedName>
    <definedName name="철도신호공002" localSheetId="11">#REF!</definedName>
    <definedName name="철도신호공002">#REF!</definedName>
    <definedName name="철도신호공011" localSheetId="8">#REF!</definedName>
    <definedName name="철도신호공011" localSheetId="12">#REF!</definedName>
    <definedName name="철도신호공011" localSheetId="15">#REF!</definedName>
    <definedName name="철도신호공011" localSheetId="10">#REF!</definedName>
    <definedName name="철도신호공011" localSheetId="7">#REF!</definedName>
    <definedName name="철도신호공011" localSheetId="11">#REF!</definedName>
    <definedName name="철도신호공011">#REF!</definedName>
    <definedName name="철도신호공982" localSheetId="8">#REF!</definedName>
    <definedName name="철도신호공982" localSheetId="12">#REF!</definedName>
    <definedName name="철도신호공982" localSheetId="15">#REF!</definedName>
    <definedName name="철도신호공982" localSheetId="10">#REF!</definedName>
    <definedName name="철도신호공982" localSheetId="7">#REF!</definedName>
    <definedName name="철도신호공982" localSheetId="11">#REF!</definedName>
    <definedName name="철도신호공982">#REF!</definedName>
    <definedName name="철도신호공991" localSheetId="8">#REF!</definedName>
    <definedName name="철도신호공991" localSheetId="12">#REF!</definedName>
    <definedName name="철도신호공991" localSheetId="15">#REF!</definedName>
    <definedName name="철도신호공991" localSheetId="10">#REF!</definedName>
    <definedName name="철도신호공991" localSheetId="7">#REF!</definedName>
    <definedName name="철도신호공991" localSheetId="11">#REF!</definedName>
    <definedName name="철도신호공991">#REF!</definedName>
    <definedName name="철도신호공992" localSheetId="8">#REF!</definedName>
    <definedName name="철도신호공992" localSheetId="12">#REF!</definedName>
    <definedName name="철도신호공992" localSheetId="15">#REF!</definedName>
    <definedName name="철도신호공992" localSheetId="10">#REF!</definedName>
    <definedName name="철도신호공992" localSheetId="7">#REF!</definedName>
    <definedName name="철도신호공992" localSheetId="11">#REF!</definedName>
    <definedName name="철도신호공992">#REF!</definedName>
    <definedName name="철물갑지" localSheetId="8">Dlog_Show</definedName>
    <definedName name="철물갑지" localSheetId="12">Dlog_Show</definedName>
    <definedName name="철물갑지" localSheetId="15">Dlog_Show</definedName>
    <definedName name="철물갑지" localSheetId="10">Dlog_Show</definedName>
    <definedName name="철물갑지" localSheetId="7">Dlog_Show</definedName>
    <definedName name="철물갑지" localSheetId="11">Dlog_Show</definedName>
    <definedName name="철물갑지">Dlog_Show</definedName>
    <definedName name="철주신설공구손료" localSheetId="8">#REF!</definedName>
    <definedName name="철주신설공구손료" localSheetId="12">#REF!</definedName>
    <definedName name="철주신설공구손료" localSheetId="15">#REF!</definedName>
    <definedName name="철주신설공구손료" localSheetId="10">#REF!</definedName>
    <definedName name="철주신설공구손료" localSheetId="7">#REF!</definedName>
    <definedName name="철주신설공구손료" localSheetId="11">#REF!</definedName>
    <definedName name="철주신설공구손료">#REF!</definedName>
    <definedName name="철주신설공비" localSheetId="8">#REF!</definedName>
    <definedName name="철주신설공비" localSheetId="12">#REF!</definedName>
    <definedName name="철주신설공비" localSheetId="15">#REF!</definedName>
    <definedName name="철주신설공비" localSheetId="10">#REF!</definedName>
    <definedName name="철주신설공비" localSheetId="7">#REF!</definedName>
    <definedName name="철주신설공비" localSheetId="11">#REF!</definedName>
    <definedName name="철주신설공비">#REF!</definedName>
    <definedName name="철주신설재료비" localSheetId="8">#REF!</definedName>
    <definedName name="철주신설재료비" localSheetId="12">#REF!</definedName>
    <definedName name="철주신설재료비" localSheetId="15">#REF!</definedName>
    <definedName name="철주신설재료비" localSheetId="10">#REF!</definedName>
    <definedName name="철주신설재료비" localSheetId="7">#REF!</definedName>
    <definedName name="철주신설재료비" localSheetId="11">#REF!</definedName>
    <definedName name="철주신설재료비">#REF!</definedName>
    <definedName name="철콘" localSheetId="9">#REF!</definedName>
    <definedName name="철콘" localSheetId="13">#REF!</definedName>
    <definedName name="철콘" localSheetId="8">#REF!</definedName>
    <definedName name="철콘" localSheetId="12">#REF!</definedName>
    <definedName name="철콘" localSheetId="15">#REF!</definedName>
    <definedName name="철콘" localSheetId="10">#REF!</definedName>
    <definedName name="철콘" localSheetId="7">#REF!</definedName>
    <definedName name="철콘" localSheetId="11">#REF!</definedName>
    <definedName name="철콘">#REF!</definedName>
    <definedName name="철판공001" localSheetId="8">#REF!</definedName>
    <definedName name="철판공001" localSheetId="12">#REF!</definedName>
    <definedName name="철판공001" localSheetId="15">#REF!</definedName>
    <definedName name="철판공001" localSheetId="10">#REF!</definedName>
    <definedName name="철판공001" localSheetId="7">#REF!</definedName>
    <definedName name="철판공001" localSheetId="11">#REF!</definedName>
    <definedName name="철판공001">#REF!</definedName>
    <definedName name="철판공002" localSheetId="8">#REF!</definedName>
    <definedName name="철판공002" localSheetId="12">#REF!</definedName>
    <definedName name="철판공002" localSheetId="15">#REF!</definedName>
    <definedName name="철판공002" localSheetId="10">#REF!</definedName>
    <definedName name="철판공002" localSheetId="7">#REF!</definedName>
    <definedName name="철판공002" localSheetId="11">#REF!</definedName>
    <definedName name="철판공002">#REF!</definedName>
    <definedName name="철판공011" localSheetId="8">#REF!</definedName>
    <definedName name="철판공011" localSheetId="12">#REF!</definedName>
    <definedName name="철판공011" localSheetId="15">#REF!</definedName>
    <definedName name="철판공011" localSheetId="10">#REF!</definedName>
    <definedName name="철판공011" localSheetId="7">#REF!</definedName>
    <definedName name="철판공011" localSheetId="11">#REF!</definedName>
    <definedName name="철판공011">#REF!</definedName>
    <definedName name="철판공982" localSheetId="8">#REF!</definedName>
    <definedName name="철판공982" localSheetId="12">#REF!</definedName>
    <definedName name="철판공982" localSheetId="15">#REF!</definedName>
    <definedName name="철판공982" localSheetId="10">#REF!</definedName>
    <definedName name="철판공982" localSheetId="7">#REF!</definedName>
    <definedName name="철판공982" localSheetId="11">#REF!</definedName>
    <definedName name="철판공982">#REF!</definedName>
    <definedName name="철판공991" localSheetId="8">#REF!</definedName>
    <definedName name="철판공991" localSheetId="12">#REF!</definedName>
    <definedName name="철판공991" localSheetId="15">#REF!</definedName>
    <definedName name="철판공991" localSheetId="10">#REF!</definedName>
    <definedName name="철판공991" localSheetId="7">#REF!</definedName>
    <definedName name="철판공991" localSheetId="11">#REF!</definedName>
    <definedName name="철판공991">#REF!</definedName>
    <definedName name="철판공992" localSheetId="8">#REF!</definedName>
    <definedName name="철판공992" localSheetId="12">#REF!</definedName>
    <definedName name="철판공992" localSheetId="15">#REF!</definedName>
    <definedName name="철판공992" localSheetId="10">#REF!</definedName>
    <definedName name="철판공992" localSheetId="7">#REF!</definedName>
    <definedName name="철판공992" localSheetId="11">#REF!</definedName>
    <definedName name="철판공992">#REF!</definedName>
    <definedName name="첫막차시각표" localSheetId="8">#REF!</definedName>
    <definedName name="첫막차시각표" localSheetId="12">#REF!</definedName>
    <definedName name="첫막차시각표" localSheetId="15">#REF!</definedName>
    <definedName name="첫막차시각표" localSheetId="10">#REF!</definedName>
    <definedName name="첫막차시각표" localSheetId="7">#REF!</definedName>
    <definedName name="첫막차시각표" localSheetId="11">#REF!</definedName>
    <definedName name="첫막차시각표">#REF!</definedName>
    <definedName name="청단풍" localSheetId="8">#REF!</definedName>
    <definedName name="청단풍" localSheetId="12">#REF!</definedName>
    <definedName name="청단풍" localSheetId="15">#REF!</definedName>
    <definedName name="청단풍" localSheetId="10">#REF!</definedName>
    <definedName name="청단풍" localSheetId="7">#REF!</definedName>
    <definedName name="청단풍" localSheetId="11">#REF!</definedName>
    <definedName name="청단풍">#REF!</definedName>
    <definedName name="청단풍H3.0" localSheetId="8">#REF!</definedName>
    <definedName name="청단풍H3.0" localSheetId="12">#REF!</definedName>
    <definedName name="청단풍H3.0" localSheetId="15">#REF!</definedName>
    <definedName name="청단풍H3.0" localSheetId="10">#REF!</definedName>
    <definedName name="청단풍H3.0" localSheetId="7">#REF!</definedName>
    <definedName name="청단풍H3.0" localSheetId="11">#REF!</definedName>
    <definedName name="청단풍H3.0">#REF!</definedName>
    <definedName name="청암" localSheetId="8">#REF!</definedName>
    <definedName name="청암" localSheetId="12">#REF!</definedName>
    <definedName name="청암" localSheetId="15">#REF!</definedName>
    <definedName name="청암" localSheetId="10">#REF!</definedName>
    <definedName name="청암" localSheetId="7">#REF!</definedName>
    <definedName name="청암" localSheetId="11">#REF!</definedName>
    <definedName name="청암">#REF!</definedName>
    <definedName name="초" localSheetId="8">#REF!</definedName>
    <definedName name="초" localSheetId="12">#REF!</definedName>
    <definedName name="초" localSheetId="15">#REF!</definedName>
    <definedName name="초" localSheetId="10">#REF!</definedName>
    <definedName name="초" localSheetId="7">#REF!</definedName>
    <definedName name="초" localSheetId="11">#REF!</definedName>
    <definedName name="초">#REF!</definedName>
    <definedName name="총계" localSheetId="8">#REF!</definedName>
    <definedName name="총계" localSheetId="12">#REF!</definedName>
    <definedName name="총계" localSheetId="15">#REF!</definedName>
    <definedName name="총계" localSheetId="10">#REF!</definedName>
    <definedName name="총계" localSheetId="7">#REF!</definedName>
    <definedName name="총계" localSheetId="11">#REF!</definedName>
    <definedName name="총계">#REF!</definedName>
    <definedName name="총공" localSheetId="10" hidden="1">{#N/A,#N/A,FALSE,"운반시간"}</definedName>
    <definedName name="총공" hidden="1">{#N/A,#N/A,FALSE,"운반시간"}</definedName>
    <definedName name="총공사비" localSheetId="8">#REF!</definedName>
    <definedName name="총공사비" localSheetId="12">#REF!</definedName>
    <definedName name="총공사비" localSheetId="22">#REF!</definedName>
    <definedName name="총공사비" localSheetId="18">#REF!</definedName>
    <definedName name="총공사비" localSheetId="15">#REF!</definedName>
    <definedName name="총공사비" localSheetId="10">#REF!</definedName>
    <definedName name="총공사비" localSheetId="7">#REF!</definedName>
    <definedName name="총공사비" localSheetId="11">#REF!</definedName>
    <definedName name="총공사비" localSheetId="21">#REF!</definedName>
    <definedName name="총공사비" localSheetId="20">#REF!</definedName>
    <definedName name="총공사비" localSheetId="19">#REF!</definedName>
    <definedName name="총공사비" localSheetId="26">#REF!</definedName>
    <definedName name="총공사비">#REF!</definedName>
    <definedName name="총괄" localSheetId="8">#REF!</definedName>
    <definedName name="총괄" localSheetId="12">#REF!</definedName>
    <definedName name="총괄" localSheetId="15">#REF!</definedName>
    <definedName name="총괄" localSheetId="10">#REF!</definedName>
    <definedName name="총괄" localSheetId="7">#REF!</definedName>
    <definedName name="총괄" localSheetId="11">#REF!</definedName>
    <definedName name="총괄">#REF!</definedName>
    <definedName name="총괄공사예산서" localSheetId="8">#REF!</definedName>
    <definedName name="총괄공사예산서" localSheetId="12">#REF!</definedName>
    <definedName name="총괄공사예산서" localSheetId="15">#REF!</definedName>
    <definedName name="총괄공사예산서" localSheetId="10">#REF!</definedName>
    <definedName name="총괄공사예산서" localSheetId="7">#REF!</definedName>
    <definedName name="총괄공사예산서" localSheetId="11">#REF!</definedName>
    <definedName name="총괄공사예산서">#REF!</definedName>
    <definedName name="총괄표" localSheetId="8">#REF!</definedName>
    <definedName name="총괄표" localSheetId="12">#REF!</definedName>
    <definedName name="총괄표" localSheetId="15">#REF!</definedName>
    <definedName name="총괄표" localSheetId="10">#REF!</definedName>
    <definedName name="총괄표" localSheetId="7">#REF!</definedName>
    <definedName name="총괄표" localSheetId="11">#REF!</definedName>
    <definedName name="총괄표">#REF!</definedName>
    <definedName name="총원가" localSheetId="8">#REF!</definedName>
    <definedName name="총원가" localSheetId="12">#REF!</definedName>
    <definedName name="총원가" localSheetId="15">#REF!</definedName>
    <definedName name="총원가" localSheetId="10">#REF!</definedName>
    <definedName name="총원가" localSheetId="7">#REF!</definedName>
    <definedName name="총원가" localSheetId="11">#REF!</definedName>
    <definedName name="총원가">#REF!</definedName>
    <definedName name="총원가2" localSheetId="8">#REF!</definedName>
    <definedName name="총원가2" localSheetId="12">#REF!</definedName>
    <definedName name="총원가2" localSheetId="15">#REF!</definedName>
    <definedName name="총원가2" localSheetId="10">#REF!</definedName>
    <definedName name="총원가2" localSheetId="7">#REF!</definedName>
    <definedName name="총원가2" localSheetId="11">#REF!</definedName>
    <definedName name="총원가2">#REF!</definedName>
    <definedName name="총원가격" localSheetId="8">#REF!</definedName>
    <definedName name="총원가격" localSheetId="12">#REF!</definedName>
    <definedName name="총원가격" localSheetId="15">#REF!</definedName>
    <definedName name="총원가격" localSheetId="10">#REF!</definedName>
    <definedName name="총원가격" localSheetId="7">#REF!</definedName>
    <definedName name="총원가격" localSheetId="11">#REF!</definedName>
    <definedName name="총원가격">#REF!</definedName>
    <definedName name="출" localSheetId="8">#REF!</definedName>
    <definedName name="출" localSheetId="12">#REF!</definedName>
    <definedName name="출" localSheetId="15">#REF!</definedName>
    <definedName name="출" localSheetId="10">#REF!</definedName>
    <definedName name="출" localSheetId="7">#REF!</definedName>
    <definedName name="출" localSheetId="11">#REF!</definedName>
    <definedName name="출">#REF!</definedName>
    <definedName name="출력공사" localSheetId="22">노임!출력공사</definedName>
    <definedName name="출력공사" localSheetId="18">신규단산!출력공사</definedName>
    <definedName name="출력공사" localSheetId="23">'자재(사급자재)'!출력공사</definedName>
    <definedName name="출력공사" localSheetId="21">중기기초자료!출력공사</definedName>
    <definedName name="출력공사" localSheetId="20">중기사용료!출력공사</definedName>
    <definedName name="출력공사" localSheetId="19">중기사용료목록!출력공사</definedName>
    <definedName name="출력공사" localSheetId="26">중기전역변수!출력공사</definedName>
    <definedName name="출력공사">[0]!출력공사</definedName>
    <definedName name="측부001" localSheetId="8">#REF!</definedName>
    <definedName name="측부001" localSheetId="12">#REF!</definedName>
    <definedName name="측부001" localSheetId="15">#REF!</definedName>
    <definedName name="측부001" localSheetId="10">#REF!</definedName>
    <definedName name="측부001" localSheetId="7">#REF!</definedName>
    <definedName name="측부001" localSheetId="11">#REF!</definedName>
    <definedName name="측부001">#REF!</definedName>
    <definedName name="측부002" localSheetId="8">#REF!</definedName>
    <definedName name="측부002" localSheetId="12">#REF!</definedName>
    <definedName name="측부002" localSheetId="15">#REF!</definedName>
    <definedName name="측부002" localSheetId="10">#REF!</definedName>
    <definedName name="측부002" localSheetId="7">#REF!</definedName>
    <definedName name="측부002" localSheetId="11">#REF!</definedName>
    <definedName name="측부002">#REF!</definedName>
    <definedName name="측부011" localSheetId="8">#REF!</definedName>
    <definedName name="측부011" localSheetId="12">#REF!</definedName>
    <definedName name="측부011" localSheetId="15">#REF!</definedName>
    <definedName name="측부011" localSheetId="10">#REF!</definedName>
    <definedName name="측부011" localSheetId="7">#REF!</definedName>
    <definedName name="측부011" localSheetId="11">#REF!</definedName>
    <definedName name="측부011">#REF!</definedName>
    <definedName name="측부982" localSheetId="8">#REF!</definedName>
    <definedName name="측부982" localSheetId="12">#REF!</definedName>
    <definedName name="측부982" localSheetId="15">#REF!</definedName>
    <definedName name="측부982" localSheetId="10">#REF!</definedName>
    <definedName name="측부982" localSheetId="7">#REF!</definedName>
    <definedName name="측부982" localSheetId="11">#REF!</definedName>
    <definedName name="측부982">#REF!</definedName>
    <definedName name="측부991" localSheetId="8">#REF!</definedName>
    <definedName name="측부991" localSheetId="12">#REF!</definedName>
    <definedName name="측부991" localSheetId="15">#REF!</definedName>
    <definedName name="측부991" localSheetId="10">#REF!</definedName>
    <definedName name="측부991" localSheetId="7">#REF!</definedName>
    <definedName name="측부991" localSheetId="11">#REF!</definedName>
    <definedName name="측부991">#REF!</definedName>
    <definedName name="측부992" localSheetId="8">#REF!</definedName>
    <definedName name="측부992" localSheetId="12">#REF!</definedName>
    <definedName name="측부992" localSheetId="15">#REF!</definedName>
    <definedName name="측부992" localSheetId="10">#REF!</definedName>
    <definedName name="측부992" localSheetId="7">#REF!</definedName>
    <definedName name="측부992" localSheetId="11">#REF!</definedName>
    <definedName name="측부992">#REF!</definedName>
    <definedName name="치_장_벽_돌_공" localSheetId="8">#REF!</definedName>
    <definedName name="치_장_벽_돌_공" localSheetId="12">#REF!</definedName>
    <definedName name="치_장_벽_돌_공" localSheetId="15">#REF!</definedName>
    <definedName name="치_장_벽_돌_공" localSheetId="10">#REF!</definedName>
    <definedName name="치_장_벽_돌_공" localSheetId="7">#REF!</definedName>
    <definedName name="치_장_벽_돌_공" localSheetId="11">#REF!</definedName>
    <definedName name="치_장_벽_돌_공">#REF!</definedName>
    <definedName name="치과건축" localSheetId="8">#REF!</definedName>
    <definedName name="치과건축" localSheetId="12">#REF!</definedName>
    <definedName name="치과건축" localSheetId="15">#REF!</definedName>
    <definedName name="치과건축" localSheetId="10">#REF!</definedName>
    <definedName name="치과건축" localSheetId="7">#REF!</definedName>
    <definedName name="치과건축" localSheetId="11">#REF!</definedName>
    <definedName name="치과건축">#REF!</definedName>
    <definedName name="치과기계" localSheetId="8">#REF!</definedName>
    <definedName name="치과기계" localSheetId="12">#REF!</definedName>
    <definedName name="치과기계" localSheetId="15">#REF!</definedName>
    <definedName name="치과기계" localSheetId="10">#REF!</definedName>
    <definedName name="치과기계" localSheetId="7">#REF!</definedName>
    <definedName name="치과기계" localSheetId="11">#REF!</definedName>
    <definedName name="치과기계">#REF!</definedName>
    <definedName name="치과소방" localSheetId="8">#REF!</definedName>
    <definedName name="치과소방" localSheetId="12">#REF!</definedName>
    <definedName name="치과소방" localSheetId="15">#REF!</definedName>
    <definedName name="치과소방" localSheetId="10">#REF!</definedName>
    <definedName name="치과소방" localSheetId="7">#REF!</definedName>
    <definedName name="치과소방" localSheetId="11">#REF!</definedName>
    <definedName name="치과소방">#REF!</definedName>
    <definedName name="치과전기" localSheetId="8">#REF!</definedName>
    <definedName name="치과전기" localSheetId="12">#REF!</definedName>
    <definedName name="치과전기" localSheetId="15">#REF!</definedName>
    <definedName name="치과전기" localSheetId="10">#REF!</definedName>
    <definedName name="치과전기" localSheetId="7">#REF!</definedName>
    <definedName name="치과전기" localSheetId="11">#REF!</definedName>
    <definedName name="치과전기">#REF!</definedName>
    <definedName name="치과조경" localSheetId="8">#REF!</definedName>
    <definedName name="치과조경" localSheetId="12">#REF!</definedName>
    <definedName name="치과조경" localSheetId="15">#REF!</definedName>
    <definedName name="치과조경" localSheetId="10">#REF!</definedName>
    <definedName name="치과조경" localSheetId="7">#REF!</definedName>
    <definedName name="치과조경" localSheetId="11">#REF!</definedName>
    <definedName name="치과조경">#REF!</definedName>
    <definedName name="치과토목" localSheetId="8">#REF!</definedName>
    <definedName name="치과토목" localSheetId="12">#REF!</definedName>
    <definedName name="치과토목" localSheetId="15">#REF!</definedName>
    <definedName name="치과토목" localSheetId="10">#REF!</definedName>
    <definedName name="치과토목" localSheetId="7">#REF!</definedName>
    <definedName name="치과토목" localSheetId="11">#REF!</definedName>
    <definedName name="치과토목">#REF!</definedName>
    <definedName name="치과통신" localSheetId="8">#REF!</definedName>
    <definedName name="치과통신" localSheetId="12">#REF!</definedName>
    <definedName name="치과통신" localSheetId="15">#REF!</definedName>
    <definedName name="치과통신" localSheetId="10">#REF!</definedName>
    <definedName name="치과통신" localSheetId="7">#REF!</definedName>
    <definedName name="치과통신" localSheetId="11">#REF!</definedName>
    <definedName name="치과통신">#REF!</definedName>
    <definedName name="치장벽돌공001" localSheetId="8">#REF!</definedName>
    <definedName name="치장벽돌공001" localSheetId="12">#REF!</definedName>
    <definedName name="치장벽돌공001" localSheetId="15">#REF!</definedName>
    <definedName name="치장벽돌공001" localSheetId="10">#REF!</definedName>
    <definedName name="치장벽돌공001" localSheetId="7">#REF!</definedName>
    <definedName name="치장벽돌공001" localSheetId="11">#REF!</definedName>
    <definedName name="치장벽돌공001">#REF!</definedName>
    <definedName name="치장벽돌공002" localSheetId="8">#REF!</definedName>
    <definedName name="치장벽돌공002" localSheetId="12">#REF!</definedName>
    <definedName name="치장벽돌공002" localSheetId="15">#REF!</definedName>
    <definedName name="치장벽돌공002" localSheetId="10">#REF!</definedName>
    <definedName name="치장벽돌공002" localSheetId="7">#REF!</definedName>
    <definedName name="치장벽돌공002" localSheetId="11">#REF!</definedName>
    <definedName name="치장벽돌공002">#REF!</definedName>
    <definedName name="치장벽돌공011" localSheetId="8">#REF!</definedName>
    <definedName name="치장벽돌공011" localSheetId="12">#REF!</definedName>
    <definedName name="치장벽돌공011" localSheetId="15">#REF!</definedName>
    <definedName name="치장벽돌공011" localSheetId="10">#REF!</definedName>
    <definedName name="치장벽돌공011" localSheetId="7">#REF!</definedName>
    <definedName name="치장벽돌공011" localSheetId="11">#REF!</definedName>
    <definedName name="치장벽돌공011">#REF!</definedName>
    <definedName name="치장벽돌공982" localSheetId="8">#REF!</definedName>
    <definedName name="치장벽돌공982" localSheetId="12">#REF!</definedName>
    <definedName name="치장벽돌공982" localSheetId="15">#REF!</definedName>
    <definedName name="치장벽돌공982" localSheetId="10">#REF!</definedName>
    <definedName name="치장벽돌공982" localSheetId="7">#REF!</definedName>
    <definedName name="치장벽돌공982" localSheetId="11">#REF!</definedName>
    <definedName name="치장벽돌공982">#REF!</definedName>
    <definedName name="치장벽돌공991" localSheetId="8">#REF!</definedName>
    <definedName name="치장벽돌공991" localSheetId="12">#REF!</definedName>
    <definedName name="치장벽돌공991" localSheetId="15">#REF!</definedName>
    <definedName name="치장벽돌공991" localSheetId="10">#REF!</definedName>
    <definedName name="치장벽돌공991" localSheetId="7">#REF!</definedName>
    <definedName name="치장벽돌공991" localSheetId="11">#REF!</definedName>
    <definedName name="치장벽돌공991">#REF!</definedName>
    <definedName name="치장벽돌공992" localSheetId="8">#REF!</definedName>
    <definedName name="치장벽돌공992" localSheetId="12">#REF!</definedName>
    <definedName name="치장벽돌공992" localSheetId="15">#REF!</definedName>
    <definedName name="치장벽돌공992" localSheetId="10">#REF!</definedName>
    <definedName name="치장벽돌공992" localSheetId="7">#REF!</definedName>
    <definedName name="치장벽돌공992" localSheetId="11">#REF!</definedName>
    <definedName name="치장벽돌공992">#REF!</definedName>
    <definedName name="ㅋ" localSheetId="8">#REF!</definedName>
    <definedName name="ㅋ" localSheetId="12">#REF!</definedName>
    <definedName name="ㅋ" localSheetId="15">#REF!</definedName>
    <definedName name="ㅋ" localSheetId="10">#REF!</definedName>
    <definedName name="ㅋ" localSheetId="7">#REF!</definedName>
    <definedName name="ㅋ" localSheetId="11">#REF!</definedName>
    <definedName name="ㅋ">#REF!</definedName>
    <definedName name="ㅋㅋ" localSheetId="22" hidden="1">{#N/A,#N/A,FALSE,"골재소요량";#N/A,#N/A,FALSE,"골재소요량"}</definedName>
    <definedName name="ㅋㅋ" localSheetId="18" hidden="1">{#N/A,#N/A,FALSE,"골재소요량";#N/A,#N/A,FALSE,"골재소요량"}</definedName>
    <definedName name="ㅋㅋ" localSheetId="17" hidden="1">{#N/A,#N/A,FALSE,"골재소요량";#N/A,#N/A,FALSE,"골재소요량"}</definedName>
    <definedName name="ㅋㅋ" localSheetId="23" hidden="1">{#N/A,#N/A,FALSE,"골재소요량";#N/A,#N/A,FALSE,"골재소요량"}</definedName>
    <definedName name="ㅋㅋ" localSheetId="21" hidden="1">{#N/A,#N/A,FALSE,"골재소요량";#N/A,#N/A,FALSE,"골재소요량"}</definedName>
    <definedName name="ㅋㅋ" localSheetId="20" hidden="1">{#N/A,#N/A,FALSE,"골재소요량";#N/A,#N/A,FALSE,"골재소요량"}</definedName>
    <definedName name="ㅋㅋ" localSheetId="19" hidden="1">{#N/A,#N/A,FALSE,"골재소요량";#N/A,#N/A,FALSE,"골재소요량"}</definedName>
    <definedName name="ㅋㅋ" localSheetId="26" hidden="1">{#N/A,#N/A,FALSE,"골재소요량";#N/A,#N/A,FALSE,"골재소요량"}</definedName>
    <definedName name="ㅋㅋ" hidden="1">{#N/A,#N/A,FALSE,"골재소요량";#N/A,#N/A,FALSE,"골재소요량"}</definedName>
    <definedName name="칼라샌드블록수량" localSheetId="9">#REF!</definedName>
    <definedName name="칼라샌드블록수량" localSheetId="13">#REF!</definedName>
    <definedName name="칼라샌드블록수량" localSheetId="8">#REF!</definedName>
    <definedName name="칼라샌드블록수량" localSheetId="12">#REF!</definedName>
    <definedName name="칼라샌드블록수량" localSheetId="15">#REF!</definedName>
    <definedName name="칼라샌드블록수량" localSheetId="10">#REF!</definedName>
    <definedName name="칼라샌드블록수량" localSheetId="7">#REF!</definedName>
    <definedName name="칼라샌드블록수량" localSheetId="11">#REF!</definedName>
    <definedName name="칼라샌드블록수량">#REF!</definedName>
    <definedName name="코킹공001" localSheetId="8">#REF!</definedName>
    <definedName name="코킹공001" localSheetId="12">#REF!</definedName>
    <definedName name="코킹공001" localSheetId="15">#REF!</definedName>
    <definedName name="코킹공001" localSheetId="10">#REF!</definedName>
    <definedName name="코킹공001" localSheetId="7">#REF!</definedName>
    <definedName name="코킹공001" localSheetId="11">#REF!</definedName>
    <definedName name="코킹공001">#REF!</definedName>
    <definedName name="코킹공002" localSheetId="8">#REF!</definedName>
    <definedName name="코킹공002" localSheetId="12">#REF!</definedName>
    <definedName name="코킹공002" localSheetId="15">#REF!</definedName>
    <definedName name="코킹공002" localSheetId="10">#REF!</definedName>
    <definedName name="코킹공002" localSheetId="7">#REF!</definedName>
    <definedName name="코킹공002" localSheetId="11">#REF!</definedName>
    <definedName name="코킹공002">#REF!</definedName>
    <definedName name="코킹공011" localSheetId="8">#REF!</definedName>
    <definedName name="코킹공011" localSheetId="12">#REF!</definedName>
    <definedName name="코킹공011" localSheetId="15">#REF!</definedName>
    <definedName name="코킹공011" localSheetId="10">#REF!</definedName>
    <definedName name="코킹공011" localSheetId="7">#REF!</definedName>
    <definedName name="코킹공011" localSheetId="11">#REF!</definedName>
    <definedName name="코킹공011">#REF!</definedName>
    <definedName name="코킹공982" localSheetId="8">#REF!</definedName>
    <definedName name="코킹공982" localSheetId="12">#REF!</definedName>
    <definedName name="코킹공982" localSheetId="15">#REF!</definedName>
    <definedName name="코킹공982" localSheetId="10">#REF!</definedName>
    <definedName name="코킹공982" localSheetId="7">#REF!</definedName>
    <definedName name="코킹공982" localSheetId="11">#REF!</definedName>
    <definedName name="코킹공982">#REF!</definedName>
    <definedName name="코킹공991" localSheetId="8">#REF!</definedName>
    <definedName name="코킹공991" localSheetId="12">#REF!</definedName>
    <definedName name="코킹공991" localSheetId="15">#REF!</definedName>
    <definedName name="코킹공991" localSheetId="10">#REF!</definedName>
    <definedName name="코킹공991" localSheetId="7">#REF!</definedName>
    <definedName name="코킹공991" localSheetId="11">#REF!</definedName>
    <definedName name="코킹공991">#REF!</definedName>
    <definedName name="코킹공992" localSheetId="8">#REF!</definedName>
    <definedName name="코킹공992" localSheetId="12">#REF!</definedName>
    <definedName name="코킹공992" localSheetId="15">#REF!</definedName>
    <definedName name="코킹공992" localSheetId="10">#REF!</definedName>
    <definedName name="코킹공992" localSheetId="7">#REF!</definedName>
    <definedName name="코킹공992" localSheetId="11">#REF!</definedName>
    <definedName name="코킹공992">#REF!</definedName>
    <definedName name="콘공">'[15](C)원내역'!$E$4:$L$233,'[15](C)원내역'!$K$234:$K$261,'[15](C)원내역'!$I$252:$J$255,'[15](C)원내역'!$E$276:$K$338</definedName>
    <definedName name="콘주철거공구손료" localSheetId="8">#REF!</definedName>
    <definedName name="콘주철거공구손료" localSheetId="12">#REF!</definedName>
    <definedName name="콘주철거공구손료" localSheetId="15">#REF!</definedName>
    <definedName name="콘주철거공구손료" localSheetId="10">#REF!</definedName>
    <definedName name="콘주철거공구손료" localSheetId="7">#REF!</definedName>
    <definedName name="콘주철거공구손료" localSheetId="11">#REF!</definedName>
    <definedName name="콘주철거공구손료">#REF!</definedName>
    <definedName name="콘주철거공비" localSheetId="8">#REF!</definedName>
    <definedName name="콘주철거공비" localSheetId="12">#REF!</definedName>
    <definedName name="콘주철거공비" localSheetId="15">#REF!</definedName>
    <definedName name="콘주철거공비" localSheetId="10">#REF!</definedName>
    <definedName name="콘주철거공비" localSheetId="7">#REF!</definedName>
    <definedName name="콘주철거공비" localSheetId="11">#REF!</definedName>
    <definedName name="콘주철거공비">#REF!</definedName>
    <definedName name="콘주철거합계" localSheetId="8">#REF!</definedName>
    <definedName name="콘주철거합계" localSheetId="12">#REF!</definedName>
    <definedName name="콘주철거합계" localSheetId="15">#REF!</definedName>
    <definedName name="콘주철거합계" localSheetId="10">#REF!</definedName>
    <definedName name="콘주철거합계" localSheetId="7">#REF!</definedName>
    <definedName name="콘주철거합계" localSheetId="11">#REF!</definedName>
    <definedName name="콘주철거합계">#REF!</definedName>
    <definedName name="콘크" localSheetId="8">#REF!</definedName>
    <definedName name="콘크" localSheetId="12">#REF!</definedName>
    <definedName name="콘크" localSheetId="15">#REF!</definedName>
    <definedName name="콘크" localSheetId="10">#REF!</definedName>
    <definedName name="콘크" localSheetId="7">#REF!</definedName>
    <definedName name="콘크" localSheetId="11">#REF!</definedName>
    <definedName name="콘크">#REF!</definedName>
    <definedName name="콘크리트" localSheetId="9">#REF!</definedName>
    <definedName name="콘크리트" localSheetId="13">#REF!</definedName>
    <definedName name="콘크리트" localSheetId="8">#REF!</definedName>
    <definedName name="콘크리트" localSheetId="12">#REF!</definedName>
    <definedName name="콘크리트" localSheetId="15">#REF!</definedName>
    <definedName name="콘크리트" localSheetId="10">#REF!</definedName>
    <definedName name="콘크리트" localSheetId="7">#REF!</definedName>
    <definedName name="콘크리트" localSheetId="11">#REF!</definedName>
    <definedName name="콘크리트">#REF!</definedName>
    <definedName name="콘크리트공001" localSheetId="8">#REF!</definedName>
    <definedName name="콘크리트공001" localSheetId="12">#REF!</definedName>
    <definedName name="콘크리트공001" localSheetId="15">#REF!</definedName>
    <definedName name="콘크리트공001" localSheetId="10">#REF!</definedName>
    <definedName name="콘크리트공001" localSheetId="7">#REF!</definedName>
    <definedName name="콘크리트공001" localSheetId="11">#REF!</definedName>
    <definedName name="콘크리트공001">#REF!</definedName>
    <definedName name="콘크리트공002" localSheetId="8">#REF!</definedName>
    <definedName name="콘크리트공002" localSheetId="12">#REF!</definedName>
    <definedName name="콘크리트공002" localSheetId="15">#REF!</definedName>
    <definedName name="콘크리트공002" localSheetId="10">#REF!</definedName>
    <definedName name="콘크리트공002" localSheetId="7">#REF!</definedName>
    <definedName name="콘크리트공002" localSheetId="11">#REF!</definedName>
    <definedName name="콘크리트공002">#REF!</definedName>
    <definedName name="콘크리트공011" localSheetId="8">#REF!</definedName>
    <definedName name="콘크리트공011" localSheetId="12">#REF!</definedName>
    <definedName name="콘크리트공011" localSheetId="15">#REF!</definedName>
    <definedName name="콘크리트공011" localSheetId="10">#REF!</definedName>
    <definedName name="콘크리트공011" localSheetId="7">#REF!</definedName>
    <definedName name="콘크리트공011" localSheetId="11">#REF!</definedName>
    <definedName name="콘크리트공011">#REF!</definedName>
    <definedName name="콘크리트공982" localSheetId="8">#REF!</definedName>
    <definedName name="콘크리트공982" localSheetId="12">#REF!</definedName>
    <definedName name="콘크리트공982" localSheetId="15">#REF!</definedName>
    <definedName name="콘크리트공982" localSheetId="10">#REF!</definedName>
    <definedName name="콘크리트공982" localSheetId="7">#REF!</definedName>
    <definedName name="콘크리트공982" localSheetId="11">#REF!</definedName>
    <definedName name="콘크리트공982">#REF!</definedName>
    <definedName name="콘크리트공991" localSheetId="8">#REF!</definedName>
    <definedName name="콘크리트공991" localSheetId="12">#REF!</definedName>
    <definedName name="콘크리트공991" localSheetId="15">#REF!</definedName>
    <definedName name="콘크리트공991" localSheetId="10">#REF!</definedName>
    <definedName name="콘크리트공991" localSheetId="7">#REF!</definedName>
    <definedName name="콘크리트공991" localSheetId="11">#REF!</definedName>
    <definedName name="콘크리트공991">#REF!</definedName>
    <definedName name="콘크리트공992" localSheetId="8">#REF!</definedName>
    <definedName name="콘크리트공992" localSheetId="12">#REF!</definedName>
    <definedName name="콘크리트공992" localSheetId="15">#REF!</definedName>
    <definedName name="콘크리트공992" localSheetId="10">#REF!</definedName>
    <definedName name="콘크리트공992" localSheetId="7">#REF!</definedName>
    <definedName name="콘크리트공992" localSheetId="11">#REF!</definedName>
    <definedName name="콘크리트공992">#REF!</definedName>
    <definedName name="키" localSheetId="22" hidden="1">{#N/A,#N/A,FALSE,"단가표지"}</definedName>
    <definedName name="키" localSheetId="18" hidden="1">{#N/A,#N/A,FALSE,"단가표지"}</definedName>
    <definedName name="키" localSheetId="17" hidden="1">{#N/A,#N/A,FALSE,"단가표지"}</definedName>
    <definedName name="키" localSheetId="23" hidden="1">{#N/A,#N/A,FALSE,"단가표지"}</definedName>
    <definedName name="키" localSheetId="21" hidden="1">{#N/A,#N/A,FALSE,"단가표지"}</definedName>
    <definedName name="키" localSheetId="20" hidden="1">{#N/A,#N/A,FALSE,"단가표지"}</definedName>
    <definedName name="키" localSheetId="19" hidden="1">{#N/A,#N/A,FALSE,"단가표지"}</definedName>
    <definedName name="키" localSheetId="26" hidden="1">{#N/A,#N/A,FALSE,"단가표지"}</definedName>
    <definedName name="키" hidden="1">{#N/A,#N/A,FALSE,"단가표지"}</definedName>
    <definedName name="ㅌ" localSheetId="8">#REF!</definedName>
    <definedName name="ㅌ" localSheetId="12">#REF!</definedName>
    <definedName name="ㅌ" localSheetId="15">#REF!</definedName>
    <definedName name="ㅌ" localSheetId="10">#REF!</definedName>
    <definedName name="ㅌ" localSheetId="7">#REF!</definedName>
    <definedName name="ㅌ" localSheetId="11">#REF!</definedName>
    <definedName name="ㅌ">#REF!</definedName>
    <definedName name="타사공사비1" localSheetId="8" hidden="1">#REF!</definedName>
    <definedName name="타사공사비1" localSheetId="12" hidden="1">#REF!</definedName>
    <definedName name="타사공사비1" localSheetId="15" hidden="1">#REF!</definedName>
    <definedName name="타사공사비1" localSheetId="10" hidden="1">#REF!</definedName>
    <definedName name="타사공사비1" localSheetId="7" hidden="1">#REF!</definedName>
    <definedName name="타사공사비1" localSheetId="11" hidden="1">#REF!</definedName>
    <definedName name="타사공사비1" hidden="1">#REF!</definedName>
    <definedName name="타일공001" localSheetId="8">#REF!</definedName>
    <definedName name="타일공001" localSheetId="12">#REF!</definedName>
    <definedName name="타일공001" localSheetId="15">#REF!</definedName>
    <definedName name="타일공001" localSheetId="10">#REF!</definedName>
    <definedName name="타일공001" localSheetId="7">#REF!</definedName>
    <definedName name="타일공001" localSheetId="11">#REF!</definedName>
    <definedName name="타일공001">#REF!</definedName>
    <definedName name="타일공002" localSheetId="8">#REF!</definedName>
    <definedName name="타일공002" localSheetId="12">#REF!</definedName>
    <definedName name="타일공002" localSheetId="15">#REF!</definedName>
    <definedName name="타일공002" localSheetId="10">#REF!</definedName>
    <definedName name="타일공002" localSheetId="7">#REF!</definedName>
    <definedName name="타일공002" localSheetId="11">#REF!</definedName>
    <definedName name="타일공002">#REF!</definedName>
    <definedName name="타일공011" localSheetId="8">#REF!</definedName>
    <definedName name="타일공011" localSheetId="12">#REF!</definedName>
    <definedName name="타일공011" localSheetId="15">#REF!</definedName>
    <definedName name="타일공011" localSheetId="10">#REF!</definedName>
    <definedName name="타일공011" localSheetId="7">#REF!</definedName>
    <definedName name="타일공011" localSheetId="11">#REF!</definedName>
    <definedName name="타일공011">#REF!</definedName>
    <definedName name="타일공982" localSheetId="8">#REF!</definedName>
    <definedName name="타일공982" localSheetId="12">#REF!</definedName>
    <definedName name="타일공982" localSheetId="15">#REF!</definedName>
    <definedName name="타일공982" localSheetId="10">#REF!</definedName>
    <definedName name="타일공982" localSheetId="7">#REF!</definedName>
    <definedName name="타일공982" localSheetId="11">#REF!</definedName>
    <definedName name="타일공982">#REF!</definedName>
    <definedName name="타일공991" localSheetId="8">#REF!</definedName>
    <definedName name="타일공991" localSheetId="12">#REF!</definedName>
    <definedName name="타일공991" localSheetId="15">#REF!</definedName>
    <definedName name="타일공991" localSheetId="10">#REF!</definedName>
    <definedName name="타일공991" localSheetId="7">#REF!</definedName>
    <definedName name="타일공991" localSheetId="11">#REF!</definedName>
    <definedName name="타일공991">#REF!</definedName>
    <definedName name="타일공992" localSheetId="8">#REF!</definedName>
    <definedName name="타일공992" localSheetId="12">#REF!</definedName>
    <definedName name="타일공992" localSheetId="15">#REF!</definedName>
    <definedName name="타일공992" localSheetId="10">#REF!</definedName>
    <definedName name="타일공992" localSheetId="7">#REF!</definedName>
    <definedName name="타일공992" localSheetId="11">#REF!</definedName>
    <definedName name="타일공992">#REF!</definedName>
    <definedName name="태산목H2.5" localSheetId="8">#REF!</definedName>
    <definedName name="태산목H2.5" localSheetId="12">#REF!</definedName>
    <definedName name="태산목H2.5" localSheetId="15">#REF!</definedName>
    <definedName name="태산목H2.5" localSheetId="10">#REF!</definedName>
    <definedName name="태산목H2.5" localSheetId="7">#REF!</definedName>
    <definedName name="태산목H2.5" localSheetId="11">#REF!</definedName>
    <definedName name="태산목H2.5">#REF!</definedName>
    <definedName name="터" localSheetId="22" hidden="1">{#N/A,#N/A,FALSE,"혼합골재"}</definedName>
    <definedName name="터" localSheetId="18" hidden="1">{#N/A,#N/A,FALSE,"혼합골재"}</definedName>
    <definedName name="터" localSheetId="17" hidden="1">{#N/A,#N/A,FALSE,"혼합골재"}</definedName>
    <definedName name="터" localSheetId="23" hidden="1">{#N/A,#N/A,FALSE,"혼합골재"}</definedName>
    <definedName name="터" localSheetId="21" hidden="1">{#N/A,#N/A,FALSE,"혼합골재"}</definedName>
    <definedName name="터" localSheetId="20" hidden="1">{#N/A,#N/A,FALSE,"혼합골재"}</definedName>
    <definedName name="터" localSheetId="19" hidden="1">{#N/A,#N/A,FALSE,"혼합골재"}</definedName>
    <definedName name="터" localSheetId="26" hidden="1">{#N/A,#N/A,FALSE,"혼합골재"}</definedName>
    <definedName name="터" hidden="1">{#N/A,#N/A,FALSE,"혼합골재"}</definedName>
    <definedName name="터12A" localSheetId="8">#REF!</definedName>
    <definedName name="터12A" localSheetId="12">#REF!</definedName>
    <definedName name="터12A" localSheetId="22">#REF!</definedName>
    <definedName name="터12A" localSheetId="18">#REF!</definedName>
    <definedName name="터12A" localSheetId="15">#REF!</definedName>
    <definedName name="터12A" localSheetId="21">#REF!</definedName>
    <definedName name="터12A" localSheetId="20">#REF!</definedName>
    <definedName name="터12A" localSheetId="19">#REF!</definedName>
    <definedName name="터12A" localSheetId="26">#REF!</definedName>
    <definedName name="터12A">#REF!</definedName>
    <definedName name="터12AC" localSheetId="8">#REF!</definedName>
    <definedName name="터12AC" localSheetId="12">#REF!</definedName>
    <definedName name="터12AC" localSheetId="22">#REF!</definedName>
    <definedName name="터12AC" localSheetId="18">#REF!</definedName>
    <definedName name="터12AC" localSheetId="15">#REF!</definedName>
    <definedName name="터12AC" localSheetId="21">#REF!</definedName>
    <definedName name="터12AC" localSheetId="20">#REF!</definedName>
    <definedName name="터12AC" localSheetId="19">#REF!</definedName>
    <definedName name="터12AC" localSheetId="26">#REF!</definedName>
    <definedName name="터12AC">#REF!</definedName>
    <definedName name="터12고압" localSheetId="8">#REF!</definedName>
    <definedName name="터12고압" localSheetId="12">#REF!</definedName>
    <definedName name="터12고압" localSheetId="22">#REF!</definedName>
    <definedName name="터12고압" localSheetId="18">#REF!</definedName>
    <definedName name="터12고압" localSheetId="15">#REF!</definedName>
    <definedName name="터12고압" localSheetId="21">#REF!</definedName>
    <definedName name="터12고압" localSheetId="20">#REF!</definedName>
    <definedName name="터12고압" localSheetId="19">#REF!</definedName>
    <definedName name="터12고압" localSheetId="26">#REF!</definedName>
    <definedName name="터12고압">#REF!</definedName>
    <definedName name="터14A" localSheetId="8">#REF!</definedName>
    <definedName name="터14A" localSheetId="12">#REF!</definedName>
    <definedName name="터14A" localSheetId="22">#REF!</definedName>
    <definedName name="터14A" localSheetId="18">#REF!</definedName>
    <definedName name="터14A" localSheetId="15">#REF!</definedName>
    <definedName name="터14A" localSheetId="21">#REF!</definedName>
    <definedName name="터14A" localSheetId="20">#REF!</definedName>
    <definedName name="터14A" localSheetId="19">#REF!</definedName>
    <definedName name="터14A" localSheetId="26">#REF!</definedName>
    <definedName name="터14A">#REF!</definedName>
    <definedName name="터14AC" localSheetId="8">#REF!</definedName>
    <definedName name="터14AC" localSheetId="12">#REF!</definedName>
    <definedName name="터14AC" localSheetId="22">#REF!</definedName>
    <definedName name="터14AC" localSheetId="18">#REF!</definedName>
    <definedName name="터14AC" localSheetId="15">#REF!</definedName>
    <definedName name="터14AC" localSheetId="21">#REF!</definedName>
    <definedName name="터14AC" localSheetId="20">#REF!</definedName>
    <definedName name="터14AC" localSheetId="19">#REF!</definedName>
    <definedName name="터14AC" localSheetId="26">#REF!</definedName>
    <definedName name="터14AC">#REF!</definedName>
    <definedName name="터14고압" localSheetId="8">#REF!</definedName>
    <definedName name="터14고압" localSheetId="12">#REF!</definedName>
    <definedName name="터14고압" localSheetId="22">#REF!</definedName>
    <definedName name="터14고압" localSheetId="18">#REF!</definedName>
    <definedName name="터14고압" localSheetId="15">#REF!</definedName>
    <definedName name="터14고압" localSheetId="21">#REF!</definedName>
    <definedName name="터14고압" localSheetId="20">#REF!</definedName>
    <definedName name="터14고압" localSheetId="19">#REF!</definedName>
    <definedName name="터14고압" localSheetId="26">#REF!</definedName>
    <definedName name="터14고압">#REF!</definedName>
    <definedName name="터1인A" localSheetId="8">#REF!</definedName>
    <definedName name="터1인A" localSheetId="12">#REF!</definedName>
    <definedName name="터1인A" localSheetId="22">#REF!</definedName>
    <definedName name="터1인A" localSheetId="18">#REF!</definedName>
    <definedName name="터1인A" localSheetId="15">#REF!</definedName>
    <definedName name="터1인A" localSheetId="21">#REF!</definedName>
    <definedName name="터1인A" localSheetId="20">#REF!</definedName>
    <definedName name="터1인A" localSheetId="19">#REF!</definedName>
    <definedName name="터1인A" localSheetId="26">#REF!</definedName>
    <definedName name="터1인A">#REF!</definedName>
    <definedName name="터1인AC" localSheetId="8">#REF!</definedName>
    <definedName name="터1인AC" localSheetId="12">#REF!</definedName>
    <definedName name="터1인AC" localSheetId="22">#REF!</definedName>
    <definedName name="터1인AC" localSheetId="18">#REF!</definedName>
    <definedName name="터1인AC" localSheetId="15">#REF!</definedName>
    <definedName name="터1인AC" localSheetId="21">#REF!</definedName>
    <definedName name="터1인AC" localSheetId="20">#REF!</definedName>
    <definedName name="터1인AC" localSheetId="19">#REF!</definedName>
    <definedName name="터1인AC" localSheetId="26">#REF!</definedName>
    <definedName name="터1인AC">#REF!</definedName>
    <definedName name="터1인고압" localSheetId="8">#REF!</definedName>
    <definedName name="터1인고압" localSheetId="12">#REF!</definedName>
    <definedName name="터1인고압" localSheetId="22">#REF!</definedName>
    <definedName name="터1인고압" localSheetId="18">#REF!</definedName>
    <definedName name="터1인고압" localSheetId="15">#REF!</definedName>
    <definedName name="터1인고압" localSheetId="21">#REF!</definedName>
    <definedName name="터1인고압" localSheetId="20">#REF!</definedName>
    <definedName name="터1인고압" localSheetId="19">#REF!</definedName>
    <definedName name="터1인고압" localSheetId="26">#REF!</definedName>
    <definedName name="터1인고압">#REF!</definedName>
    <definedName name="터22A" localSheetId="8">#REF!</definedName>
    <definedName name="터22A" localSheetId="12">#REF!</definedName>
    <definedName name="터22A" localSheetId="22">#REF!</definedName>
    <definedName name="터22A" localSheetId="18">#REF!</definedName>
    <definedName name="터22A" localSheetId="15">#REF!</definedName>
    <definedName name="터22A" localSheetId="21">#REF!</definedName>
    <definedName name="터22A" localSheetId="20">#REF!</definedName>
    <definedName name="터22A" localSheetId="19">#REF!</definedName>
    <definedName name="터22A" localSheetId="26">#REF!</definedName>
    <definedName name="터22A">#REF!</definedName>
    <definedName name="터22AC" localSheetId="8">#REF!</definedName>
    <definedName name="터22AC" localSheetId="12">#REF!</definedName>
    <definedName name="터22AC" localSheetId="22">#REF!</definedName>
    <definedName name="터22AC" localSheetId="18">#REF!</definedName>
    <definedName name="터22AC" localSheetId="15">#REF!</definedName>
    <definedName name="터22AC" localSheetId="21">#REF!</definedName>
    <definedName name="터22AC" localSheetId="20">#REF!</definedName>
    <definedName name="터22AC" localSheetId="19">#REF!</definedName>
    <definedName name="터22AC" localSheetId="26">#REF!</definedName>
    <definedName name="터22AC">#REF!</definedName>
    <definedName name="터22고압" localSheetId="8">#REF!</definedName>
    <definedName name="터22고압" localSheetId="12">#REF!</definedName>
    <definedName name="터22고압" localSheetId="22">#REF!</definedName>
    <definedName name="터22고압" localSheetId="18">#REF!</definedName>
    <definedName name="터22고압" localSheetId="15">#REF!</definedName>
    <definedName name="터22고압" localSheetId="21">#REF!</definedName>
    <definedName name="터22고압" localSheetId="20">#REF!</definedName>
    <definedName name="터22고압" localSheetId="19">#REF!</definedName>
    <definedName name="터22고압" localSheetId="26">#REF!</definedName>
    <definedName name="터22고압">#REF!</definedName>
    <definedName name="터24A" localSheetId="8">#REF!</definedName>
    <definedName name="터24A" localSheetId="12">#REF!</definedName>
    <definedName name="터24A" localSheetId="22">#REF!</definedName>
    <definedName name="터24A" localSheetId="18">#REF!</definedName>
    <definedName name="터24A" localSheetId="15">#REF!</definedName>
    <definedName name="터24A" localSheetId="21">#REF!</definedName>
    <definedName name="터24A" localSheetId="20">#REF!</definedName>
    <definedName name="터24A" localSheetId="19">#REF!</definedName>
    <definedName name="터24A" localSheetId="26">#REF!</definedName>
    <definedName name="터24A">#REF!</definedName>
    <definedName name="터24AC" localSheetId="8">#REF!</definedName>
    <definedName name="터24AC" localSheetId="12">#REF!</definedName>
    <definedName name="터24AC" localSheetId="22">#REF!</definedName>
    <definedName name="터24AC" localSheetId="18">#REF!</definedName>
    <definedName name="터24AC" localSheetId="15">#REF!</definedName>
    <definedName name="터24AC" localSheetId="21">#REF!</definedName>
    <definedName name="터24AC" localSheetId="20">#REF!</definedName>
    <definedName name="터24AC" localSheetId="19">#REF!</definedName>
    <definedName name="터24AC" localSheetId="26">#REF!</definedName>
    <definedName name="터24AC">#REF!</definedName>
    <definedName name="터24고압" localSheetId="8">#REF!</definedName>
    <definedName name="터24고압" localSheetId="12">#REF!</definedName>
    <definedName name="터24고압" localSheetId="22">#REF!</definedName>
    <definedName name="터24고압" localSheetId="18">#REF!</definedName>
    <definedName name="터24고압" localSheetId="15">#REF!</definedName>
    <definedName name="터24고압" localSheetId="21">#REF!</definedName>
    <definedName name="터24고압" localSheetId="20">#REF!</definedName>
    <definedName name="터24고압" localSheetId="19">#REF!</definedName>
    <definedName name="터24고압" localSheetId="26">#REF!</definedName>
    <definedName name="터24고압">#REF!</definedName>
    <definedName name="터2인A" localSheetId="8">#REF!</definedName>
    <definedName name="터2인A" localSheetId="12">#REF!</definedName>
    <definedName name="터2인A" localSheetId="22">#REF!</definedName>
    <definedName name="터2인A" localSheetId="18">#REF!</definedName>
    <definedName name="터2인A" localSheetId="15">#REF!</definedName>
    <definedName name="터2인A" localSheetId="21">#REF!</definedName>
    <definedName name="터2인A" localSheetId="20">#REF!</definedName>
    <definedName name="터2인A" localSheetId="19">#REF!</definedName>
    <definedName name="터2인A" localSheetId="26">#REF!</definedName>
    <definedName name="터2인A">#REF!</definedName>
    <definedName name="터2인AC" localSheetId="8">#REF!</definedName>
    <definedName name="터2인AC" localSheetId="12">#REF!</definedName>
    <definedName name="터2인AC" localSheetId="22">#REF!</definedName>
    <definedName name="터2인AC" localSheetId="18">#REF!</definedName>
    <definedName name="터2인AC" localSheetId="15">#REF!</definedName>
    <definedName name="터2인AC" localSheetId="21">#REF!</definedName>
    <definedName name="터2인AC" localSheetId="20">#REF!</definedName>
    <definedName name="터2인AC" localSheetId="19">#REF!</definedName>
    <definedName name="터2인AC" localSheetId="26">#REF!</definedName>
    <definedName name="터2인AC">#REF!</definedName>
    <definedName name="터2인고압" localSheetId="8">#REF!</definedName>
    <definedName name="터2인고압" localSheetId="12">#REF!</definedName>
    <definedName name="터2인고압" localSheetId="22">#REF!</definedName>
    <definedName name="터2인고압" localSheetId="18">#REF!</definedName>
    <definedName name="터2인고압" localSheetId="15">#REF!</definedName>
    <definedName name="터2인고압" localSheetId="21">#REF!</definedName>
    <definedName name="터2인고압" localSheetId="20">#REF!</definedName>
    <definedName name="터2인고압" localSheetId="19">#REF!</definedName>
    <definedName name="터2인고압" localSheetId="26">#REF!</definedName>
    <definedName name="터2인고압">#REF!</definedName>
    <definedName name="터32A" localSheetId="8">#REF!</definedName>
    <definedName name="터32A" localSheetId="12">#REF!</definedName>
    <definedName name="터32A" localSheetId="22">#REF!</definedName>
    <definedName name="터32A" localSheetId="18">#REF!</definedName>
    <definedName name="터32A" localSheetId="15">#REF!</definedName>
    <definedName name="터32A" localSheetId="21">#REF!</definedName>
    <definedName name="터32A" localSheetId="20">#REF!</definedName>
    <definedName name="터32A" localSheetId="19">#REF!</definedName>
    <definedName name="터32A" localSheetId="26">#REF!</definedName>
    <definedName name="터32A">#REF!</definedName>
    <definedName name="터32AC" localSheetId="8">#REF!</definedName>
    <definedName name="터32AC" localSheetId="12">#REF!</definedName>
    <definedName name="터32AC" localSheetId="22">#REF!</definedName>
    <definedName name="터32AC" localSheetId="18">#REF!</definedName>
    <definedName name="터32AC" localSheetId="15">#REF!</definedName>
    <definedName name="터32AC" localSheetId="21">#REF!</definedName>
    <definedName name="터32AC" localSheetId="20">#REF!</definedName>
    <definedName name="터32AC" localSheetId="19">#REF!</definedName>
    <definedName name="터32AC" localSheetId="26">#REF!</definedName>
    <definedName name="터32AC">#REF!</definedName>
    <definedName name="터32고압" localSheetId="8">#REF!</definedName>
    <definedName name="터32고압" localSheetId="12">#REF!</definedName>
    <definedName name="터32고압" localSheetId="22">#REF!</definedName>
    <definedName name="터32고압" localSheetId="18">#REF!</definedName>
    <definedName name="터32고압" localSheetId="15">#REF!</definedName>
    <definedName name="터32고압" localSheetId="21">#REF!</definedName>
    <definedName name="터32고압" localSheetId="20">#REF!</definedName>
    <definedName name="터32고압" localSheetId="19">#REF!</definedName>
    <definedName name="터32고압" localSheetId="26">#REF!</definedName>
    <definedName name="터32고압">#REF!</definedName>
    <definedName name="터34A" localSheetId="8">#REF!</definedName>
    <definedName name="터34A" localSheetId="12">#REF!</definedName>
    <definedName name="터34A" localSheetId="22">#REF!</definedName>
    <definedName name="터34A" localSheetId="18">#REF!</definedName>
    <definedName name="터34A" localSheetId="15">#REF!</definedName>
    <definedName name="터34A" localSheetId="21">#REF!</definedName>
    <definedName name="터34A" localSheetId="20">#REF!</definedName>
    <definedName name="터34A" localSheetId="19">#REF!</definedName>
    <definedName name="터34A" localSheetId="26">#REF!</definedName>
    <definedName name="터34A">#REF!</definedName>
    <definedName name="터34AC" localSheetId="8">#REF!</definedName>
    <definedName name="터34AC" localSheetId="12">#REF!</definedName>
    <definedName name="터34AC" localSheetId="22">#REF!</definedName>
    <definedName name="터34AC" localSheetId="18">#REF!</definedName>
    <definedName name="터34AC" localSheetId="15">#REF!</definedName>
    <definedName name="터34AC" localSheetId="21">#REF!</definedName>
    <definedName name="터34AC" localSheetId="20">#REF!</definedName>
    <definedName name="터34AC" localSheetId="19">#REF!</definedName>
    <definedName name="터34AC" localSheetId="26">#REF!</definedName>
    <definedName name="터34AC">#REF!</definedName>
    <definedName name="터34고압" localSheetId="8">#REF!</definedName>
    <definedName name="터34고압" localSheetId="12">#REF!</definedName>
    <definedName name="터34고압" localSheetId="22">#REF!</definedName>
    <definedName name="터34고압" localSheetId="18">#REF!</definedName>
    <definedName name="터34고압" localSheetId="15">#REF!</definedName>
    <definedName name="터34고압" localSheetId="21">#REF!</definedName>
    <definedName name="터34고압" localSheetId="20">#REF!</definedName>
    <definedName name="터34고압" localSheetId="19">#REF!</definedName>
    <definedName name="터34고압" localSheetId="26">#REF!</definedName>
    <definedName name="터34고압">#REF!</definedName>
    <definedName name="터3인A" localSheetId="8">#REF!</definedName>
    <definedName name="터3인A" localSheetId="12">#REF!</definedName>
    <definedName name="터3인A" localSheetId="22">#REF!</definedName>
    <definedName name="터3인A" localSheetId="18">#REF!</definedName>
    <definedName name="터3인A" localSheetId="15">#REF!</definedName>
    <definedName name="터3인A" localSheetId="21">#REF!</definedName>
    <definedName name="터3인A" localSheetId="20">#REF!</definedName>
    <definedName name="터3인A" localSheetId="19">#REF!</definedName>
    <definedName name="터3인A" localSheetId="26">#REF!</definedName>
    <definedName name="터3인A">#REF!</definedName>
    <definedName name="터3인AC" localSheetId="8">#REF!</definedName>
    <definedName name="터3인AC" localSheetId="12">#REF!</definedName>
    <definedName name="터3인AC" localSheetId="22">#REF!</definedName>
    <definedName name="터3인AC" localSheetId="18">#REF!</definedName>
    <definedName name="터3인AC" localSheetId="15">#REF!</definedName>
    <definedName name="터3인AC" localSheetId="21">#REF!</definedName>
    <definedName name="터3인AC" localSheetId="20">#REF!</definedName>
    <definedName name="터3인AC" localSheetId="19">#REF!</definedName>
    <definedName name="터3인AC" localSheetId="26">#REF!</definedName>
    <definedName name="터3인AC">#REF!</definedName>
    <definedName name="터3인고압" localSheetId="8">#REF!</definedName>
    <definedName name="터3인고압" localSheetId="12">#REF!</definedName>
    <definedName name="터3인고압" localSheetId="22">#REF!</definedName>
    <definedName name="터3인고압" localSheetId="18">#REF!</definedName>
    <definedName name="터3인고압" localSheetId="15">#REF!</definedName>
    <definedName name="터3인고압" localSheetId="21">#REF!</definedName>
    <definedName name="터3인고압" localSheetId="20">#REF!</definedName>
    <definedName name="터3인고압" localSheetId="19">#REF!</definedName>
    <definedName name="터3인고압" localSheetId="26">#REF!</definedName>
    <definedName name="터3인고압">#REF!</definedName>
    <definedName name="템플리트모듈6" localSheetId="8">Dlog_Show</definedName>
    <definedName name="템플리트모듈6" localSheetId="12">Dlog_Show</definedName>
    <definedName name="템플리트모듈6" localSheetId="15">Dlog_Show</definedName>
    <definedName name="템플리트모듈6" localSheetId="10">Dlog_Show</definedName>
    <definedName name="템플리트모듈6" localSheetId="7">Dlog_Show</definedName>
    <definedName name="템플리트모듈6" localSheetId="11">Dlog_Show</definedName>
    <definedName name="템플리트모듈6">Dlog_Show</definedName>
    <definedName name="텨" localSheetId="22" hidden="1">{#N/A,#N/A,FALSE,"운반시간"}</definedName>
    <definedName name="텨" localSheetId="18" hidden="1">{#N/A,#N/A,FALSE,"운반시간"}</definedName>
    <definedName name="텨" localSheetId="17" hidden="1">{#N/A,#N/A,FALSE,"운반시간"}</definedName>
    <definedName name="텨" localSheetId="23" hidden="1">{#N/A,#N/A,FALSE,"운반시간"}</definedName>
    <definedName name="텨" localSheetId="21" hidden="1">{#N/A,#N/A,FALSE,"운반시간"}</definedName>
    <definedName name="텨" localSheetId="20" hidden="1">{#N/A,#N/A,FALSE,"운반시간"}</definedName>
    <definedName name="텨" localSheetId="19" hidden="1">{#N/A,#N/A,FALSE,"운반시간"}</definedName>
    <definedName name="텨" localSheetId="26" hidden="1">{#N/A,#N/A,FALSE,"운반시간"}</definedName>
    <definedName name="텨" hidden="1">{#N/A,#N/A,FALSE,"운반시간"}</definedName>
    <definedName name="토" localSheetId="8" hidden="1">#REF!</definedName>
    <definedName name="토" localSheetId="12" hidden="1">#REF!</definedName>
    <definedName name="토" localSheetId="15" hidden="1">#REF!</definedName>
    <definedName name="토" localSheetId="10" hidden="1">#REF!</definedName>
    <definedName name="토" localSheetId="7" hidden="1">#REF!</definedName>
    <definedName name="토" localSheetId="11" hidden="1">#REF!</definedName>
    <definedName name="토" hidden="1">#REF!</definedName>
    <definedName name="토공2" localSheetId="10" hidden="1">{#N/A,#N/A,FALSE,"2~8번"}</definedName>
    <definedName name="토공2" hidden="1">{#N/A,#N/A,FALSE,"2~8번"}</definedName>
    <definedName name="토공계" localSheetId="8">#REF!</definedName>
    <definedName name="토공계" localSheetId="12">#REF!</definedName>
    <definedName name="토공계" localSheetId="22">#REF!</definedName>
    <definedName name="토공계" localSheetId="18">#REF!</definedName>
    <definedName name="토공계" localSheetId="15">#REF!</definedName>
    <definedName name="토공계" localSheetId="21">#REF!</definedName>
    <definedName name="토공계" localSheetId="20">#REF!</definedName>
    <definedName name="토공계" localSheetId="19">#REF!</definedName>
    <definedName name="토공계" localSheetId="26">#REF!</definedName>
    <definedName name="토공계">#REF!</definedName>
    <definedName name="토공계획" localSheetId="8">[7]!수식입력매크로</definedName>
    <definedName name="토공계획" localSheetId="12">[7]!수식입력매크로</definedName>
    <definedName name="토공계획" localSheetId="15">[7]!수식입력매크로</definedName>
    <definedName name="토공계획">[7]!수식입력매크로</definedName>
    <definedName name="토공전체" localSheetId="10" hidden="1">{#N/A,#N/A,FALSE,"운반시간"}</definedName>
    <definedName name="토공전체" hidden="1">{#N/A,#N/A,FALSE,"운반시간"}</definedName>
    <definedName name="토공집계" localSheetId="8">[16]!수식입력매크로</definedName>
    <definedName name="토공집계" localSheetId="12">[16]!수식입력매크로</definedName>
    <definedName name="토공집계" localSheetId="15">[16]!수식입력매크로</definedName>
    <definedName name="토공집계">[16]!수식입력매크로</definedName>
    <definedName name="토목공사" localSheetId="10" hidden="1">{#N/A,#N/A,FALSE,"이태원철근"}</definedName>
    <definedName name="토목공사" hidden="1">{#N/A,#N/A,FALSE,"이태원철근"}</definedName>
    <definedName name="토목공사강릉" localSheetId="8" hidden="1">#REF!</definedName>
    <definedName name="토목공사강릉" localSheetId="12" hidden="1">#REF!</definedName>
    <definedName name="토목공사강릉" localSheetId="15" hidden="1">#REF!</definedName>
    <definedName name="토목공사강릉" localSheetId="10" hidden="1">#REF!</definedName>
    <definedName name="토목공사강릉" localSheetId="7" hidden="1">#REF!</definedName>
    <definedName name="토목공사강릉" localSheetId="11" hidden="1">#REF!</definedName>
    <definedName name="토목공사강릉" hidden="1">#REF!</definedName>
    <definedName name="토목설계" localSheetId="22" hidden="1">{#N/A,#N/A,FALSE,"골재소요량";#N/A,#N/A,FALSE,"골재소요량"}</definedName>
    <definedName name="토목설계" localSheetId="18" hidden="1">{#N/A,#N/A,FALSE,"골재소요량";#N/A,#N/A,FALSE,"골재소요량"}</definedName>
    <definedName name="토목설계" localSheetId="17" hidden="1">{#N/A,#N/A,FALSE,"골재소요량";#N/A,#N/A,FALSE,"골재소요량"}</definedName>
    <definedName name="토목설계" localSheetId="10" hidden="1">{#N/A,#N/A,FALSE,"골재소요량";#N/A,#N/A,FALSE,"골재소요량"}</definedName>
    <definedName name="토목설계" localSheetId="23" hidden="1">{#N/A,#N/A,FALSE,"골재소요량";#N/A,#N/A,FALSE,"골재소요량"}</definedName>
    <definedName name="토목설계" localSheetId="21" hidden="1">{#N/A,#N/A,FALSE,"골재소요량";#N/A,#N/A,FALSE,"골재소요량"}</definedName>
    <definedName name="토목설계" localSheetId="20" hidden="1">{#N/A,#N/A,FALSE,"골재소요량";#N/A,#N/A,FALSE,"골재소요량"}</definedName>
    <definedName name="토목설계" localSheetId="19" hidden="1">{#N/A,#N/A,FALSE,"골재소요량";#N/A,#N/A,FALSE,"골재소요량"}</definedName>
    <definedName name="토목설계" localSheetId="26" hidden="1">{#N/A,#N/A,FALSE,"골재소요량";#N/A,#N/A,FALSE,"골재소요량"}</definedName>
    <definedName name="토목설계" hidden="1">{#N/A,#N/A,FALSE,"골재소요량";#N/A,#N/A,FALSE,"골재소요량"}</definedName>
    <definedName name="토목설계1" localSheetId="22" hidden="1">{#N/A,#N/A,FALSE,"단가표지"}</definedName>
    <definedName name="토목설계1" localSheetId="18" hidden="1">{#N/A,#N/A,FALSE,"단가표지"}</definedName>
    <definedName name="토목설계1" localSheetId="17" hidden="1">{#N/A,#N/A,FALSE,"단가표지"}</definedName>
    <definedName name="토목설계1" localSheetId="23" hidden="1">{#N/A,#N/A,FALSE,"단가표지"}</definedName>
    <definedName name="토목설계1" localSheetId="21" hidden="1">{#N/A,#N/A,FALSE,"단가표지"}</definedName>
    <definedName name="토목설계1" localSheetId="20" hidden="1">{#N/A,#N/A,FALSE,"단가표지"}</definedName>
    <definedName name="토목설계1" localSheetId="19" hidden="1">{#N/A,#N/A,FALSE,"단가표지"}</definedName>
    <definedName name="토목설계1" localSheetId="26" hidden="1">{#N/A,#N/A,FALSE,"단가표지"}</definedName>
    <definedName name="토목설계1" hidden="1">{#N/A,#N/A,FALSE,"단가표지"}</definedName>
    <definedName name="토목설계2" localSheetId="22" hidden="1">{#N/A,#N/A,FALSE,"골재소요량";#N/A,#N/A,FALSE,"골재소요량"}</definedName>
    <definedName name="토목설계2" localSheetId="18" hidden="1">{#N/A,#N/A,FALSE,"골재소요량";#N/A,#N/A,FALSE,"골재소요량"}</definedName>
    <definedName name="토목설계2" localSheetId="17" hidden="1">{#N/A,#N/A,FALSE,"골재소요량";#N/A,#N/A,FALSE,"골재소요량"}</definedName>
    <definedName name="토목설계2" localSheetId="23" hidden="1">{#N/A,#N/A,FALSE,"골재소요량";#N/A,#N/A,FALSE,"골재소요량"}</definedName>
    <definedName name="토목설계2" localSheetId="21" hidden="1">{#N/A,#N/A,FALSE,"골재소요량";#N/A,#N/A,FALSE,"골재소요량"}</definedName>
    <definedName name="토목설계2" localSheetId="20" hidden="1">{#N/A,#N/A,FALSE,"골재소요량";#N/A,#N/A,FALSE,"골재소요량"}</definedName>
    <definedName name="토목설계2" localSheetId="19" hidden="1">{#N/A,#N/A,FALSE,"골재소요량";#N/A,#N/A,FALSE,"골재소요량"}</definedName>
    <definedName name="토목설계2" localSheetId="26" hidden="1">{#N/A,#N/A,FALSE,"골재소요량";#N/A,#N/A,FALSE,"골재소요량"}</definedName>
    <definedName name="토목설계2" hidden="1">{#N/A,#N/A,FALSE,"골재소요량";#N/A,#N/A,FALSE,"골재소요량"}</definedName>
    <definedName name="토목실견적" localSheetId="10" hidden="1">{#N/A,#N/A,FALSE,"이태원철근"}</definedName>
    <definedName name="토목실견적" hidden="1">{#N/A,#N/A,FALSE,"이태원철근"}</definedName>
    <definedName name="토목자재대" localSheetId="8">#REF!</definedName>
    <definedName name="토목자재대" localSheetId="12">#REF!</definedName>
    <definedName name="토목자재대" localSheetId="15">#REF!</definedName>
    <definedName name="토목자재대" localSheetId="10">#REF!</definedName>
    <definedName name="토목자재대" localSheetId="7">#REF!</definedName>
    <definedName name="토목자재대" localSheetId="11">#REF!</definedName>
    <definedName name="토목자재대">#REF!</definedName>
    <definedName name="토사" localSheetId="8">#REF!</definedName>
    <definedName name="토사" localSheetId="12">#REF!</definedName>
    <definedName name="토사" localSheetId="15">#REF!</definedName>
    <definedName name="토사" localSheetId="10">#REF!</definedName>
    <definedName name="토사" localSheetId="7">#REF!</definedName>
    <definedName name="토사" localSheetId="11">#REF!</definedName>
    <definedName name="토사">#REF!</definedName>
    <definedName name="토사1" localSheetId="8">#REF!</definedName>
    <definedName name="토사1" localSheetId="12">#REF!</definedName>
    <definedName name="토사1" localSheetId="15">#REF!</definedName>
    <definedName name="토사1" localSheetId="10">#REF!</definedName>
    <definedName name="토사1" localSheetId="7">#REF!</definedName>
    <definedName name="토사1" localSheetId="11">#REF!</definedName>
    <definedName name="토사1">#REF!</definedName>
    <definedName name="토사2" localSheetId="8">#REF!</definedName>
    <definedName name="토사2" localSheetId="12">#REF!</definedName>
    <definedName name="토사2" localSheetId="15">#REF!</definedName>
    <definedName name="토사2" localSheetId="10">#REF!</definedName>
    <definedName name="토사2" localSheetId="7">#REF!</definedName>
    <definedName name="토사2" localSheetId="11">#REF!</definedName>
    <definedName name="토사2">#REF!</definedName>
    <definedName name="토사3" localSheetId="8">#REF!</definedName>
    <definedName name="토사3" localSheetId="12">#REF!</definedName>
    <definedName name="토사3" localSheetId="15">#REF!</definedName>
    <definedName name="토사3" localSheetId="10">#REF!</definedName>
    <definedName name="토사3" localSheetId="7">#REF!</definedName>
    <definedName name="토사3" localSheetId="11">#REF!</definedName>
    <definedName name="토사3">#REF!</definedName>
    <definedName name="토피" localSheetId="8">#REF!</definedName>
    <definedName name="토피" localSheetId="12">#REF!</definedName>
    <definedName name="토피" localSheetId="15">#REF!</definedName>
    <definedName name="토피" localSheetId="10">#REF!</definedName>
    <definedName name="토피" localSheetId="7">#REF!</definedName>
    <definedName name="토피" localSheetId="11">#REF!</definedName>
    <definedName name="토피">#REF!</definedName>
    <definedName name="통" localSheetId="8">#REF!</definedName>
    <definedName name="통" localSheetId="12">#REF!</definedName>
    <definedName name="통" localSheetId="15">#REF!</definedName>
    <definedName name="통" localSheetId="10">#REF!</definedName>
    <definedName name="통" localSheetId="7">#REF!</definedName>
    <definedName name="통" localSheetId="11">#REF!</definedName>
    <definedName name="통">#REF!</definedName>
    <definedName name="통신관련기능사_통신기능사001" localSheetId="8">#REF!</definedName>
    <definedName name="통신관련기능사_통신기능사001" localSheetId="12">#REF!</definedName>
    <definedName name="통신관련기능사_통신기능사001" localSheetId="15">#REF!</definedName>
    <definedName name="통신관련기능사_통신기능사001" localSheetId="10">#REF!</definedName>
    <definedName name="통신관련기능사_통신기능사001" localSheetId="7">#REF!</definedName>
    <definedName name="통신관련기능사_통신기능사001" localSheetId="11">#REF!</definedName>
    <definedName name="통신관련기능사_통신기능사001">#REF!</definedName>
    <definedName name="통신관련기능사_통신기능사002" localSheetId="8">#REF!</definedName>
    <definedName name="통신관련기능사_통신기능사002" localSheetId="12">#REF!</definedName>
    <definedName name="통신관련기능사_통신기능사002" localSheetId="15">#REF!</definedName>
    <definedName name="통신관련기능사_통신기능사002" localSheetId="10">#REF!</definedName>
    <definedName name="통신관련기능사_통신기능사002" localSheetId="7">#REF!</definedName>
    <definedName name="통신관련기능사_통신기능사002" localSheetId="11">#REF!</definedName>
    <definedName name="통신관련기능사_통신기능사002">#REF!</definedName>
    <definedName name="통신관련기능사_통신기능사011" localSheetId="8">#REF!</definedName>
    <definedName name="통신관련기능사_통신기능사011" localSheetId="12">#REF!</definedName>
    <definedName name="통신관련기능사_통신기능사011" localSheetId="15">#REF!</definedName>
    <definedName name="통신관련기능사_통신기능사011" localSheetId="10">#REF!</definedName>
    <definedName name="통신관련기능사_통신기능사011" localSheetId="7">#REF!</definedName>
    <definedName name="통신관련기능사_통신기능사011" localSheetId="11">#REF!</definedName>
    <definedName name="통신관련기능사_통신기능사011">#REF!</definedName>
    <definedName name="통신관련기능사_통신기능사982" localSheetId="8">#REF!</definedName>
    <definedName name="통신관련기능사_통신기능사982" localSheetId="12">#REF!</definedName>
    <definedName name="통신관련기능사_통신기능사982" localSheetId="15">#REF!</definedName>
    <definedName name="통신관련기능사_통신기능사982" localSheetId="10">#REF!</definedName>
    <definedName name="통신관련기능사_통신기능사982" localSheetId="7">#REF!</definedName>
    <definedName name="통신관련기능사_통신기능사982" localSheetId="11">#REF!</definedName>
    <definedName name="통신관련기능사_통신기능사982">#REF!</definedName>
    <definedName name="통신관련기능사_통신기능사991" localSheetId="8">#REF!</definedName>
    <definedName name="통신관련기능사_통신기능사991" localSheetId="12">#REF!</definedName>
    <definedName name="통신관련기능사_통신기능사991" localSheetId="15">#REF!</definedName>
    <definedName name="통신관련기능사_통신기능사991" localSheetId="10">#REF!</definedName>
    <definedName name="통신관련기능사_통신기능사991" localSheetId="7">#REF!</definedName>
    <definedName name="통신관련기능사_통신기능사991" localSheetId="11">#REF!</definedName>
    <definedName name="통신관련기능사_통신기능사991">#REF!</definedName>
    <definedName name="통신관련기능사_통신기능사992" localSheetId="8">#REF!</definedName>
    <definedName name="통신관련기능사_통신기능사992" localSheetId="12">#REF!</definedName>
    <definedName name="통신관련기능사_통신기능사992" localSheetId="15">#REF!</definedName>
    <definedName name="통신관련기능사_통신기능사992" localSheetId="10">#REF!</definedName>
    <definedName name="통신관련기능사_통신기능사992" localSheetId="7">#REF!</definedName>
    <definedName name="통신관련기능사_통신기능사992" localSheetId="11">#REF!</definedName>
    <definedName name="통신관련기능사_통신기능사992">#REF!</definedName>
    <definedName name="통신관련기사_통신기사1급001" localSheetId="8">#REF!</definedName>
    <definedName name="통신관련기사_통신기사1급001" localSheetId="12">#REF!</definedName>
    <definedName name="통신관련기사_통신기사1급001" localSheetId="15">#REF!</definedName>
    <definedName name="통신관련기사_통신기사1급001" localSheetId="10">#REF!</definedName>
    <definedName name="통신관련기사_통신기사1급001" localSheetId="7">#REF!</definedName>
    <definedName name="통신관련기사_통신기사1급001" localSheetId="11">#REF!</definedName>
    <definedName name="통신관련기사_통신기사1급001">#REF!</definedName>
    <definedName name="통신관련기사_통신기사1급002" localSheetId="8">#REF!</definedName>
    <definedName name="통신관련기사_통신기사1급002" localSheetId="12">#REF!</definedName>
    <definedName name="통신관련기사_통신기사1급002" localSheetId="15">#REF!</definedName>
    <definedName name="통신관련기사_통신기사1급002" localSheetId="10">#REF!</definedName>
    <definedName name="통신관련기사_통신기사1급002" localSheetId="7">#REF!</definedName>
    <definedName name="통신관련기사_통신기사1급002" localSheetId="11">#REF!</definedName>
    <definedName name="통신관련기사_통신기사1급002">#REF!</definedName>
    <definedName name="통신관련기사_통신기사1급011" localSheetId="8">#REF!</definedName>
    <definedName name="통신관련기사_통신기사1급011" localSheetId="12">#REF!</definedName>
    <definedName name="통신관련기사_통신기사1급011" localSheetId="15">#REF!</definedName>
    <definedName name="통신관련기사_통신기사1급011" localSheetId="10">#REF!</definedName>
    <definedName name="통신관련기사_통신기사1급011" localSheetId="7">#REF!</definedName>
    <definedName name="통신관련기사_통신기사1급011" localSheetId="11">#REF!</definedName>
    <definedName name="통신관련기사_통신기사1급011">#REF!</definedName>
    <definedName name="통신관련기사_통신기사1급982" localSheetId="8">#REF!</definedName>
    <definedName name="통신관련기사_통신기사1급982" localSheetId="12">#REF!</definedName>
    <definedName name="통신관련기사_통신기사1급982" localSheetId="15">#REF!</definedName>
    <definedName name="통신관련기사_통신기사1급982" localSheetId="10">#REF!</definedName>
    <definedName name="통신관련기사_통신기사1급982" localSheetId="7">#REF!</definedName>
    <definedName name="통신관련기사_통신기사1급982" localSheetId="11">#REF!</definedName>
    <definedName name="통신관련기사_통신기사1급982">#REF!</definedName>
    <definedName name="통신관련기사_통신기사1급991" localSheetId="8">#REF!</definedName>
    <definedName name="통신관련기사_통신기사1급991" localSheetId="12">#REF!</definedName>
    <definedName name="통신관련기사_통신기사1급991" localSheetId="15">#REF!</definedName>
    <definedName name="통신관련기사_통신기사1급991" localSheetId="10">#REF!</definedName>
    <definedName name="통신관련기사_통신기사1급991" localSheetId="7">#REF!</definedName>
    <definedName name="통신관련기사_통신기사1급991" localSheetId="11">#REF!</definedName>
    <definedName name="통신관련기사_통신기사1급991">#REF!</definedName>
    <definedName name="통신관련기사_통신기사1급992" localSheetId="8">#REF!</definedName>
    <definedName name="통신관련기사_통신기사1급992" localSheetId="12">#REF!</definedName>
    <definedName name="통신관련기사_통신기사1급992" localSheetId="15">#REF!</definedName>
    <definedName name="통신관련기사_통신기사1급992" localSheetId="10">#REF!</definedName>
    <definedName name="통신관련기사_통신기사1급992" localSheetId="7">#REF!</definedName>
    <definedName name="통신관련기사_통신기사1급992" localSheetId="11">#REF!</definedName>
    <definedName name="통신관련기사_통신기사1급992">#REF!</definedName>
    <definedName name="통신관련산업기사_통신기사2급001" localSheetId="8">#REF!</definedName>
    <definedName name="통신관련산업기사_통신기사2급001" localSheetId="12">#REF!</definedName>
    <definedName name="통신관련산업기사_통신기사2급001" localSheetId="15">#REF!</definedName>
    <definedName name="통신관련산업기사_통신기사2급001" localSheetId="10">#REF!</definedName>
    <definedName name="통신관련산업기사_통신기사2급001" localSheetId="7">#REF!</definedName>
    <definedName name="통신관련산업기사_통신기사2급001" localSheetId="11">#REF!</definedName>
    <definedName name="통신관련산업기사_통신기사2급001">#REF!</definedName>
    <definedName name="통신관련산업기사_통신기사2급002" localSheetId="8">#REF!</definedName>
    <definedName name="통신관련산업기사_통신기사2급002" localSheetId="12">#REF!</definedName>
    <definedName name="통신관련산업기사_통신기사2급002" localSheetId="15">#REF!</definedName>
    <definedName name="통신관련산업기사_통신기사2급002" localSheetId="10">#REF!</definedName>
    <definedName name="통신관련산업기사_통신기사2급002" localSheetId="7">#REF!</definedName>
    <definedName name="통신관련산업기사_통신기사2급002" localSheetId="11">#REF!</definedName>
    <definedName name="통신관련산업기사_통신기사2급002">#REF!</definedName>
    <definedName name="통신관련산업기사_통신기사2급011" localSheetId="8">#REF!</definedName>
    <definedName name="통신관련산업기사_통신기사2급011" localSheetId="12">#REF!</definedName>
    <definedName name="통신관련산업기사_통신기사2급011" localSheetId="15">#REF!</definedName>
    <definedName name="통신관련산업기사_통신기사2급011" localSheetId="10">#REF!</definedName>
    <definedName name="통신관련산업기사_통신기사2급011" localSheetId="7">#REF!</definedName>
    <definedName name="통신관련산업기사_통신기사2급011" localSheetId="11">#REF!</definedName>
    <definedName name="통신관련산업기사_통신기사2급011">#REF!</definedName>
    <definedName name="통신관련산업기사_통신기사2급982" localSheetId="8">#REF!</definedName>
    <definedName name="통신관련산업기사_통신기사2급982" localSheetId="12">#REF!</definedName>
    <definedName name="통신관련산업기사_통신기사2급982" localSheetId="15">#REF!</definedName>
    <definedName name="통신관련산업기사_통신기사2급982" localSheetId="10">#REF!</definedName>
    <definedName name="통신관련산업기사_통신기사2급982" localSheetId="7">#REF!</definedName>
    <definedName name="통신관련산업기사_통신기사2급982" localSheetId="11">#REF!</definedName>
    <definedName name="통신관련산업기사_통신기사2급982">#REF!</definedName>
    <definedName name="통신관련산업기사_통신기사2급991" localSheetId="8">#REF!</definedName>
    <definedName name="통신관련산업기사_통신기사2급991" localSheetId="12">#REF!</definedName>
    <definedName name="통신관련산업기사_통신기사2급991" localSheetId="15">#REF!</definedName>
    <definedName name="통신관련산업기사_통신기사2급991" localSheetId="10">#REF!</definedName>
    <definedName name="통신관련산업기사_통신기사2급991" localSheetId="7">#REF!</definedName>
    <definedName name="통신관련산업기사_통신기사2급991" localSheetId="11">#REF!</definedName>
    <definedName name="통신관련산업기사_통신기사2급991">#REF!</definedName>
    <definedName name="통신관련산업기사_통신기사2급992" localSheetId="8">#REF!</definedName>
    <definedName name="통신관련산업기사_통신기사2급992" localSheetId="12">#REF!</definedName>
    <definedName name="통신관련산업기사_통신기사2급992" localSheetId="15">#REF!</definedName>
    <definedName name="통신관련산업기사_통신기사2급992" localSheetId="10">#REF!</definedName>
    <definedName name="통신관련산업기사_통신기사2급992" localSheetId="7">#REF!</definedName>
    <definedName name="통신관련산업기사_통신기사2급992" localSheetId="11">#REF!</definedName>
    <definedName name="통신관련산업기사_통신기사2급992">#REF!</definedName>
    <definedName name="통신내선공" localSheetId="8">#REF!</definedName>
    <definedName name="통신내선공" localSheetId="12">#REF!</definedName>
    <definedName name="통신내선공" localSheetId="15">#REF!</definedName>
    <definedName name="통신내선공" localSheetId="10">#REF!</definedName>
    <definedName name="통신내선공" localSheetId="7">#REF!</definedName>
    <definedName name="통신내선공" localSheetId="11">#REF!</definedName>
    <definedName name="통신내선공">#REF!</definedName>
    <definedName name="통신내선공001" localSheetId="8">#REF!</definedName>
    <definedName name="통신내선공001" localSheetId="12">#REF!</definedName>
    <definedName name="통신내선공001" localSheetId="15">#REF!</definedName>
    <definedName name="통신내선공001" localSheetId="10">#REF!</definedName>
    <definedName name="통신내선공001" localSheetId="7">#REF!</definedName>
    <definedName name="통신내선공001" localSheetId="11">#REF!</definedName>
    <definedName name="통신내선공001">#REF!</definedName>
    <definedName name="통신내선공002" localSheetId="8">#REF!</definedName>
    <definedName name="통신내선공002" localSheetId="12">#REF!</definedName>
    <definedName name="통신내선공002" localSheetId="15">#REF!</definedName>
    <definedName name="통신내선공002" localSheetId="10">#REF!</definedName>
    <definedName name="통신내선공002" localSheetId="7">#REF!</definedName>
    <definedName name="통신내선공002" localSheetId="11">#REF!</definedName>
    <definedName name="통신내선공002">#REF!</definedName>
    <definedName name="통신내선공011" localSheetId="8">#REF!</definedName>
    <definedName name="통신내선공011" localSheetId="12">#REF!</definedName>
    <definedName name="통신내선공011" localSheetId="15">#REF!</definedName>
    <definedName name="통신내선공011" localSheetId="10">#REF!</definedName>
    <definedName name="통신내선공011" localSheetId="7">#REF!</definedName>
    <definedName name="통신내선공011" localSheetId="11">#REF!</definedName>
    <definedName name="통신내선공011">#REF!</definedName>
    <definedName name="통신내선공982" localSheetId="8">#REF!</definedName>
    <definedName name="통신내선공982" localSheetId="12">#REF!</definedName>
    <definedName name="통신내선공982" localSheetId="15">#REF!</definedName>
    <definedName name="통신내선공982" localSheetId="10">#REF!</definedName>
    <definedName name="통신내선공982" localSheetId="7">#REF!</definedName>
    <definedName name="통신내선공982" localSheetId="11">#REF!</definedName>
    <definedName name="통신내선공982">#REF!</definedName>
    <definedName name="통신내선공991" localSheetId="8">#REF!</definedName>
    <definedName name="통신내선공991" localSheetId="12">#REF!</definedName>
    <definedName name="통신내선공991" localSheetId="15">#REF!</definedName>
    <definedName name="통신내선공991" localSheetId="10">#REF!</definedName>
    <definedName name="통신내선공991" localSheetId="7">#REF!</definedName>
    <definedName name="통신내선공991" localSheetId="11">#REF!</definedName>
    <definedName name="통신내선공991">#REF!</definedName>
    <definedName name="통신내선공992" localSheetId="8">#REF!</definedName>
    <definedName name="통신내선공992" localSheetId="12">#REF!</definedName>
    <definedName name="통신내선공992" localSheetId="15">#REF!</definedName>
    <definedName name="통신내선공992" localSheetId="10">#REF!</definedName>
    <definedName name="통신내선공992" localSheetId="7">#REF!</definedName>
    <definedName name="통신내선공992" localSheetId="11">#REF!</definedName>
    <definedName name="통신내선공992">#REF!</definedName>
    <definedName name="통신설비공" localSheetId="8">#REF!</definedName>
    <definedName name="통신설비공" localSheetId="12">#REF!</definedName>
    <definedName name="통신설비공" localSheetId="15">#REF!</definedName>
    <definedName name="통신설비공" localSheetId="10">#REF!</definedName>
    <definedName name="통신설비공" localSheetId="7">#REF!</definedName>
    <definedName name="통신설비공" localSheetId="11">#REF!</definedName>
    <definedName name="통신설비공">#REF!</definedName>
    <definedName name="통신설비공001" localSheetId="8">#REF!</definedName>
    <definedName name="통신설비공001" localSheetId="12">#REF!</definedName>
    <definedName name="통신설비공001" localSheetId="15">#REF!</definedName>
    <definedName name="통신설비공001" localSheetId="10">#REF!</definedName>
    <definedName name="통신설비공001" localSheetId="7">#REF!</definedName>
    <definedName name="통신설비공001" localSheetId="11">#REF!</definedName>
    <definedName name="통신설비공001">#REF!</definedName>
    <definedName name="통신설비공002" localSheetId="8">#REF!</definedName>
    <definedName name="통신설비공002" localSheetId="12">#REF!</definedName>
    <definedName name="통신설비공002" localSheetId="15">#REF!</definedName>
    <definedName name="통신설비공002" localSheetId="10">#REF!</definedName>
    <definedName name="통신설비공002" localSheetId="7">#REF!</definedName>
    <definedName name="통신설비공002" localSheetId="11">#REF!</definedName>
    <definedName name="통신설비공002">#REF!</definedName>
    <definedName name="통신설비공011" localSheetId="8">#REF!</definedName>
    <definedName name="통신설비공011" localSheetId="12">#REF!</definedName>
    <definedName name="통신설비공011" localSheetId="15">#REF!</definedName>
    <definedName name="통신설비공011" localSheetId="10">#REF!</definedName>
    <definedName name="통신설비공011" localSheetId="7">#REF!</definedName>
    <definedName name="통신설비공011" localSheetId="11">#REF!</definedName>
    <definedName name="통신설비공011">#REF!</definedName>
    <definedName name="통신설비공982" localSheetId="8">#REF!</definedName>
    <definedName name="통신설비공982" localSheetId="12">#REF!</definedName>
    <definedName name="통신설비공982" localSheetId="15">#REF!</definedName>
    <definedName name="통신설비공982" localSheetId="10">#REF!</definedName>
    <definedName name="통신설비공982" localSheetId="7">#REF!</definedName>
    <definedName name="통신설비공982" localSheetId="11">#REF!</definedName>
    <definedName name="통신설비공982">#REF!</definedName>
    <definedName name="통신설비공991" localSheetId="8">#REF!</definedName>
    <definedName name="통신설비공991" localSheetId="12">#REF!</definedName>
    <definedName name="통신설비공991" localSheetId="15">#REF!</definedName>
    <definedName name="통신설비공991" localSheetId="10">#REF!</definedName>
    <definedName name="통신설비공991" localSheetId="7">#REF!</definedName>
    <definedName name="통신설비공991" localSheetId="11">#REF!</definedName>
    <definedName name="통신설비공991">#REF!</definedName>
    <definedName name="통신설비공992" localSheetId="8">#REF!</definedName>
    <definedName name="통신설비공992" localSheetId="12">#REF!</definedName>
    <definedName name="통신설비공992" localSheetId="15">#REF!</definedName>
    <definedName name="통신설비공992" localSheetId="10">#REF!</definedName>
    <definedName name="통신설비공992" localSheetId="7">#REF!</definedName>
    <definedName name="통신설비공992" localSheetId="11">#REF!</definedName>
    <definedName name="통신설비공992">#REF!</definedName>
    <definedName name="통신외선공001" localSheetId="8">#REF!</definedName>
    <definedName name="통신외선공001" localSheetId="12">#REF!</definedName>
    <definedName name="통신외선공001" localSheetId="15">#REF!</definedName>
    <definedName name="통신외선공001" localSheetId="10">#REF!</definedName>
    <definedName name="통신외선공001" localSheetId="7">#REF!</definedName>
    <definedName name="통신외선공001" localSheetId="11">#REF!</definedName>
    <definedName name="통신외선공001">#REF!</definedName>
    <definedName name="통신외선공002" localSheetId="8">#REF!</definedName>
    <definedName name="통신외선공002" localSheetId="12">#REF!</definedName>
    <definedName name="통신외선공002" localSheetId="15">#REF!</definedName>
    <definedName name="통신외선공002" localSheetId="10">#REF!</definedName>
    <definedName name="통신외선공002" localSheetId="7">#REF!</definedName>
    <definedName name="통신외선공002" localSheetId="11">#REF!</definedName>
    <definedName name="통신외선공002">#REF!</definedName>
    <definedName name="통신외선공011" localSheetId="8">#REF!</definedName>
    <definedName name="통신외선공011" localSheetId="12">#REF!</definedName>
    <definedName name="통신외선공011" localSheetId="15">#REF!</definedName>
    <definedName name="통신외선공011" localSheetId="10">#REF!</definedName>
    <definedName name="통신외선공011" localSheetId="7">#REF!</definedName>
    <definedName name="통신외선공011" localSheetId="11">#REF!</definedName>
    <definedName name="통신외선공011">#REF!</definedName>
    <definedName name="통신외선공982" localSheetId="8">#REF!</definedName>
    <definedName name="통신외선공982" localSheetId="12">#REF!</definedName>
    <definedName name="통신외선공982" localSheetId="15">#REF!</definedName>
    <definedName name="통신외선공982" localSheetId="10">#REF!</definedName>
    <definedName name="통신외선공982" localSheetId="7">#REF!</definedName>
    <definedName name="통신외선공982" localSheetId="11">#REF!</definedName>
    <definedName name="통신외선공982">#REF!</definedName>
    <definedName name="통신외선공991" localSheetId="8">#REF!</definedName>
    <definedName name="통신외선공991" localSheetId="12">#REF!</definedName>
    <definedName name="통신외선공991" localSheetId="15">#REF!</definedName>
    <definedName name="통신외선공991" localSheetId="10">#REF!</definedName>
    <definedName name="통신외선공991" localSheetId="7">#REF!</definedName>
    <definedName name="통신외선공991" localSheetId="11">#REF!</definedName>
    <definedName name="통신외선공991">#REF!</definedName>
    <definedName name="통신외선공992" localSheetId="8">#REF!</definedName>
    <definedName name="통신외선공992" localSheetId="12">#REF!</definedName>
    <definedName name="통신외선공992" localSheetId="15">#REF!</definedName>
    <definedName name="통신외선공992" localSheetId="10">#REF!</definedName>
    <definedName name="통신외선공992" localSheetId="7">#REF!</definedName>
    <definedName name="통신외선공992" localSheetId="11">#REF!</definedName>
    <definedName name="통신외선공992">#REF!</definedName>
    <definedName name="통신케이블공" localSheetId="8">#REF!</definedName>
    <definedName name="통신케이블공" localSheetId="12">#REF!</definedName>
    <definedName name="통신케이블공" localSheetId="15">#REF!</definedName>
    <definedName name="통신케이블공" localSheetId="10">#REF!</definedName>
    <definedName name="통신케이블공" localSheetId="7">#REF!</definedName>
    <definedName name="통신케이블공" localSheetId="11">#REF!</definedName>
    <definedName name="통신케이블공">#REF!</definedName>
    <definedName name="통신케이블공001" localSheetId="8">#REF!</definedName>
    <definedName name="통신케이블공001" localSheetId="12">#REF!</definedName>
    <definedName name="통신케이블공001" localSheetId="15">#REF!</definedName>
    <definedName name="통신케이블공001" localSheetId="10">#REF!</definedName>
    <definedName name="통신케이블공001" localSheetId="7">#REF!</definedName>
    <definedName name="통신케이블공001" localSheetId="11">#REF!</definedName>
    <definedName name="통신케이블공001">#REF!</definedName>
    <definedName name="통신케이블공002" localSheetId="8">#REF!</definedName>
    <definedName name="통신케이블공002" localSheetId="12">#REF!</definedName>
    <definedName name="통신케이블공002" localSheetId="15">#REF!</definedName>
    <definedName name="통신케이블공002" localSheetId="10">#REF!</definedName>
    <definedName name="통신케이블공002" localSheetId="7">#REF!</definedName>
    <definedName name="통신케이블공002" localSheetId="11">#REF!</definedName>
    <definedName name="통신케이블공002">#REF!</definedName>
    <definedName name="통신케이블공011" localSheetId="8">#REF!</definedName>
    <definedName name="통신케이블공011" localSheetId="12">#REF!</definedName>
    <definedName name="통신케이블공011" localSheetId="15">#REF!</definedName>
    <definedName name="통신케이블공011" localSheetId="10">#REF!</definedName>
    <definedName name="통신케이블공011" localSheetId="7">#REF!</definedName>
    <definedName name="통신케이블공011" localSheetId="11">#REF!</definedName>
    <definedName name="통신케이블공011">#REF!</definedName>
    <definedName name="통신케이블공982" localSheetId="8">#REF!</definedName>
    <definedName name="통신케이블공982" localSheetId="12">#REF!</definedName>
    <definedName name="통신케이블공982" localSheetId="15">#REF!</definedName>
    <definedName name="통신케이블공982" localSheetId="10">#REF!</definedName>
    <definedName name="통신케이블공982" localSheetId="7">#REF!</definedName>
    <definedName name="통신케이블공982" localSheetId="11">#REF!</definedName>
    <definedName name="통신케이블공982">#REF!</definedName>
    <definedName name="통신케이블공991" localSheetId="8">#REF!</definedName>
    <definedName name="통신케이블공991" localSheetId="12">#REF!</definedName>
    <definedName name="통신케이블공991" localSheetId="15">#REF!</definedName>
    <definedName name="통신케이블공991" localSheetId="10">#REF!</definedName>
    <definedName name="통신케이블공991" localSheetId="7">#REF!</definedName>
    <definedName name="통신케이블공991" localSheetId="11">#REF!</definedName>
    <definedName name="통신케이블공991">#REF!</definedName>
    <definedName name="통신케이블공992" localSheetId="8">#REF!</definedName>
    <definedName name="통신케이블공992" localSheetId="12">#REF!</definedName>
    <definedName name="통신케이블공992" localSheetId="15">#REF!</definedName>
    <definedName name="통신케이블공992" localSheetId="10">#REF!</definedName>
    <definedName name="통신케이블공992" localSheetId="7">#REF!</definedName>
    <definedName name="통신케이블공992" localSheetId="11">#REF!</definedName>
    <definedName name="통신케이블공992">#REF!</definedName>
    <definedName name="통합" localSheetId="8">#N/A</definedName>
    <definedName name="통합" localSheetId="12">#N/A</definedName>
    <definedName name="통합" localSheetId="10">#N/A</definedName>
    <definedName name="통합">[0]!통합</definedName>
    <definedName name="퇴직공제부금비" localSheetId="9">#REF!</definedName>
    <definedName name="퇴직공제부금비" localSheetId="13">#REF!</definedName>
    <definedName name="퇴직공제부금비" localSheetId="8">#REF!</definedName>
    <definedName name="퇴직공제부금비" localSheetId="12">#REF!</definedName>
    <definedName name="퇴직공제부금비" localSheetId="15">#REF!</definedName>
    <definedName name="퇴직공제부금비" localSheetId="10">#REF!</definedName>
    <definedName name="퇴직공제부금비" localSheetId="7">#REF!</definedName>
    <definedName name="퇴직공제부금비" localSheetId="11">#REF!</definedName>
    <definedName name="퇴직공제부금비">#REF!</definedName>
    <definedName name="투찰서_2" localSheetId="10">#N/A</definedName>
    <definedName name="투찰서_2">[0]!투찰서_2</definedName>
    <definedName name="투찰서_3" localSheetId="10">#N/A</definedName>
    <definedName name="투찰서_3">[0]!투찰서_3</definedName>
    <definedName name="투찰서2" localSheetId="10">#N/A</definedName>
    <definedName name="투찰서2">[0]!투찰서2</definedName>
    <definedName name="튜" localSheetId="22" hidden="1">{#N/A,#N/A,FALSE,"혼합골재"}</definedName>
    <definedName name="튜" localSheetId="18" hidden="1">{#N/A,#N/A,FALSE,"혼합골재"}</definedName>
    <definedName name="튜" localSheetId="17" hidden="1">{#N/A,#N/A,FALSE,"혼합골재"}</definedName>
    <definedName name="튜" localSheetId="23" hidden="1">{#N/A,#N/A,FALSE,"혼합골재"}</definedName>
    <definedName name="튜" localSheetId="21" hidden="1">{#N/A,#N/A,FALSE,"혼합골재"}</definedName>
    <definedName name="튜" localSheetId="20" hidden="1">{#N/A,#N/A,FALSE,"혼합골재"}</definedName>
    <definedName name="튜" localSheetId="19" hidden="1">{#N/A,#N/A,FALSE,"혼합골재"}</definedName>
    <definedName name="튜" localSheetId="26" hidden="1">{#N/A,#N/A,FALSE,"혼합골재"}</definedName>
    <definedName name="튜" hidden="1">{#N/A,#N/A,FALSE,"혼합골재"}</definedName>
    <definedName name="특고" localSheetId="8">#REF!</definedName>
    <definedName name="특고" localSheetId="12">#REF!</definedName>
    <definedName name="특고" localSheetId="15">#REF!</definedName>
    <definedName name="특고" localSheetId="10">#REF!</definedName>
    <definedName name="특고" localSheetId="7">#REF!</definedName>
    <definedName name="특고" localSheetId="11">#REF!</definedName>
    <definedName name="특고">#REF!</definedName>
    <definedName name="특고압케이블전공001" localSheetId="8">#REF!</definedName>
    <definedName name="특고압케이블전공001" localSheetId="12">#REF!</definedName>
    <definedName name="특고압케이블전공001" localSheetId="15">#REF!</definedName>
    <definedName name="특고압케이블전공001" localSheetId="10">#REF!</definedName>
    <definedName name="특고압케이블전공001" localSheetId="7">#REF!</definedName>
    <definedName name="특고압케이블전공001" localSheetId="11">#REF!</definedName>
    <definedName name="특고압케이블전공001">#REF!</definedName>
    <definedName name="특고압케이블전공002" localSheetId="8">#REF!</definedName>
    <definedName name="특고압케이블전공002" localSheetId="12">#REF!</definedName>
    <definedName name="특고압케이블전공002" localSheetId="15">#REF!</definedName>
    <definedName name="특고압케이블전공002" localSheetId="10">#REF!</definedName>
    <definedName name="특고압케이블전공002" localSheetId="7">#REF!</definedName>
    <definedName name="특고압케이블전공002" localSheetId="11">#REF!</definedName>
    <definedName name="특고압케이블전공002">#REF!</definedName>
    <definedName name="특고압케이블전공011" localSheetId="8">#REF!</definedName>
    <definedName name="특고압케이블전공011" localSheetId="12">#REF!</definedName>
    <definedName name="특고압케이블전공011" localSheetId="15">#REF!</definedName>
    <definedName name="특고압케이블전공011" localSheetId="10">#REF!</definedName>
    <definedName name="특고압케이블전공011" localSheetId="7">#REF!</definedName>
    <definedName name="특고압케이블전공011" localSheetId="11">#REF!</definedName>
    <definedName name="특고압케이블전공011">#REF!</definedName>
    <definedName name="특고압케이블전공982" localSheetId="8">#REF!</definedName>
    <definedName name="특고압케이블전공982" localSheetId="12">#REF!</definedName>
    <definedName name="특고압케이블전공982" localSheetId="15">#REF!</definedName>
    <definedName name="특고압케이블전공982" localSheetId="10">#REF!</definedName>
    <definedName name="특고압케이블전공982" localSheetId="7">#REF!</definedName>
    <definedName name="특고압케이블전공982" localSheetId="11">#REF!</definedName>
    <definedName name="특고압케이블전공982">#REF!</definedName>
    <definedName name="특고압케이블전공991" localSheetId="8">#REF!</definedName>
    <definedName name="특고압케이블전공991" localSheetId="12">#REF!</definedName>
    <definedName name="특고압케이블전공991" localSheetId="15">#REF!</definedName>
    <definedName name="특고압케이블전공991" localSheetId="10">#REF!</definedName>
    <definedName name="특고압케이블전공991" localSheetId="7">#REF!</definedName>
    <definedName name="특고압케이블전공991" localSheetId="11">#REF!</definedName>
    <definedName name="특고압케이블전공991">#REF!</definedName>
    <definedName name="특고압케이블전공992" localSheetId="8">#REF!</definedName>
    <definedName name="특고압케이블전공992" localSheetId="12">#REF!</definedName>
    <definedName name="특고압케이블전공992" localSheetId="15">#REF!</definedName>
    <definedName name="특고압케이블전공992" localSheetId="10">#REF!</definedName>
    <definedName name="특고압케이블전공992" localSheetId="7">#REF!</definedName>
    <definedName name="특고압케이블전공992" localSheetId="11">#REF!</definedName>
    <definedName name="특고압케이블전공992">#REF!</definedName>
    <definedName name="특급원자력비파괴시험공001" localSheetId="8">#REF!</definedName>
    <definedName name="특급원자력비파괴시험공001" localSheetId="12">#REF!</definedName>
    <definedName name="특급원자력비파괴시험공001" localSheetId="15">#REF!</definedName>
    <definedName name="특급원자력비파괴시험공001" localSheetId="10">#REF!</definedName>
    <definedName name="특급원자력비파괴시험공001" localSheetId="7">#REF!</definedName>
    <definedName name="특급원자력비파괴시험공001" localSheetId="11">#REF!</definedName>
    <definedName name="특급원자력비파괴시험공001">#REF!</definedName>
    <definedName name="특급원자력비파괴시험공002" localSheetId="8">#REF!</definedName>
    <definedName name="특급원자력비파괴시험공002" localSheetId="12">#REF!</definedName>
    <definedName name="특급원자력비파괴시험공002" localSheetId="15">#REF!</definedName>
    <definedName name="특급원자력비파괴시험공002" localSheetId="10">#REF!</definedName>
    <definedName name="특급원자력비파괴시험공002" localSheetId="7">#REF!</definedName>
    <definedName name="특급원자력비파괴시험공002" localSheetId="11">#REF!</definedName>
    <definedName name="특급원자력비파괴시험공002">#REF!</definedName>
    <definedName name="특급원자력비파괴시험공011" localSheetId="8">#REF!</definedName>
    <definedName name="특급원자력비파괴시험공011" localSheetId="12">#REF!</definedName>
    <definedName name="특급원자력비파괴시험공011" localSheetId="15">#REF!</definedName>
    <definedName name="특급원자력비파괴시험공011" localSheetId="10">#REF!</definedName>
    <definedName name="특급원자력비파괴시험공011" localSheetId="7">#REF!</definedName>
    <definedName name="특급원자력비파괴시험공011" localSheetId="11">#REF!</definedName>
    <definedName name="특급원자력비파괴시험공011">#REF!</definedName>
    <definedName name="특급원자력비파괴시험공982" localSheetId="8">#REF!</definedName>
    <definedName name="특급원자력비파괴시험공982" localSheetId="12">#REF!</definedName>
    <definedName name="특급원자력비파괴시험공982" localSheetId="15">#REF!</definedName>
    <definedName name="특급원자력비파괴시험공982" localSheetId="10">#REF!</definedName>
    <definedName name="특급원자력비파괴시험공982" localSheetId="7">#REF!</definedName>
    <definedName name="특급원자력비파괴시험공982" localSheetId="11">#REF!</definedName>
    <definedName name="특급원자력비파괴시험공982">#REF!</definedName>
    <definedName name="특급원자력비파괴시험공991" localSheetId="8">#REF!</definedName>
    <definedName name="특급원자력비파괴시험공991" localSheetId="12">#REF!</definedName>
    <definedName name="특급원자력비파괴시험공991" localSheetId="15">#REF!</definedName>
    <definedName name="특급원자력비파괴시험공991" localSheetId="10">#REF!</definedName>
    <definedName name="특급원자력비파괴시험공991" localSheetId="7">#REF!</definedName>
    <definedName name="특급원자력비파괴시험공991" localSheetId="11">#REF!</definedName>
    <definedName name="특급원자력비파괴시험공991">#REF!</definedName>
    <definedName name="특급원자력비파괴시험공992" localSheetId="8">#REF!</definedName>
    <definedName name="특급원자력비파괴시험공992" localSheetId="12">#REF!</definedName>
    <definedName name="특급원자력비파괴시험공992" localSheetId="15">#REF!</definedName>
    <definedName name="특급원자력비파괴시험공992" localSheetId="10">#REF!</definedName>
    <definedName name="특급원자력비파괴시험공992" localSheetId="7">#REF!</definedName>
    <definedName name="특급원자력비파괴시험공992" localSheetId="11">#REF!</definedName>
    <definedName name="특급원자력비파괴시험공992">#REF!</definedName>
    <definedName name="특별" localSheetId="8">#REF!</definedName>
    <definedName name="특별" localSheetId="12">#REF!</definedName>
    <definedName name="특별" localSheetId="15">#REF!</definedName>
    <definedName name="특별" localSheetId="10">#REF!</definedName>
    <definedName name="특별" localSheetId="7">#REF!</definedName>
    <definedName name="특별" localSheetId="11">#REF!</definedName>
    <definedName name="특별">#REF!</definedName>
    <definedName name="특별인부001" localSheetId="8">#REF!</definedName>
    <definedName name="특별인부001" localSheetId="12">#REF!</definedName>
    <definedName name="특별인부001" localSheetId="15">#REF!</definedName>
    <definedName name="특별인부001" localSheetId="10">#REF!</definedName>
    <definedName name="특별인부001" localSheetId="7">#REF!</definedName>
    <definedName name="특별인부001" localSheetId="11">#REF!</definedName>
    <definedName name="특별인부001">#REF!</definedName>
    <definedName name="특별인부002" localSheetId="8">#REF!</definedName>
    <definedName name="특별인부002" localSheetId="12">#REF!</definedName>
    <definedName name="특별인부002" localSheetId="15">#REF!</definedName>
    <definedName name="특별인부002" localSheetId="10">#REF!</definedName>
    <definedName name="특별인부002" localSheetId="7">#REF!</definedName>
    <definedName name="특별인부002" localSheetId="11">#REF!</definedName>
    <definedName name="특별인부002">#REF!</definedName>
    <definedName name="특별인부011" localSheetId="8">#REF!</definedName>
    <definedName name="특별인부011" localSheetId="12">#REF!</definedName>
    <definedName name="특별인부011" localSheetId="15">#REF!</definedName>
    <definedName name="특별인부011" localSheetId="10">#REF!</definedName>
    <definedName name="특별인부011" localSheetId="7">#REF!</definedName>
    <definedName name="특별인부011" localSheetId="11">#REF!</definedName>
    <definedName name="특별인부011">#REF!</definedName>
    <definedName name="특별인부982" localSheetId="8">#REF!</definedName>
    <definedName name="특별인부982" localSheetId="12">#REF!</definedName>
    <definedName name="특별인부982" localSheetId="15">#REF!</definedName>
    <definedName name="특별인부982" localSheetId="10">#REF!</definedName>
    <definedName name="특별인부982" localSheetId="7">#REF!</definedName>
    <definedName name="특별인부982" localSheetId="11">#REF!</definedName>
    <definedName name="특별인부982">#REF!</definedName>
    <definedName name="특별인부991" localSheetId="8">#REF!</definedName>
    <definedName name="특별인부991" localSheetId="12">#REF!</definedName>
    <definedName name="특별인부991" localSheetId="15">#REF!</definedName>
    <definedName name="특별인부991" localSheetId="10">#REF!</definedName>
    <definedName name="특별인부991" localSheetId="7">#REF!</definedName>
    <definedName name="특별인부991" localSheetId="11">#REF!</definedName>
    <definedName name="특별인부991">#REF!</definedName>
    <definedName name="특별인부992" localSheetId="8">#REF!</definedName>
    <definedName name="특별인부992" localSheetId="12">#REF!</definedName>
    <definedName name="특별인부992" localSheetId="15">#REF!</definedName>
    <definedName name="특별인부992" localSheetId="10">#REF!</definedName>
    <definedName name="특별인부992" localSheetId="7">#REF!</definedName>
    <definedName name="특별인부992" localSheetId="11">#REF!</definedName>
    <definedName name="특별인부992">#REF!</definedName>
    <definedName name="특수비계공001" localSheetId="8">#REF!</definedName>
    <definedName name="특수비계공001" localSheetId="12">#REF!</definedName>
    <definedName name="특수비계공001" localSheetId="15">#REF!</definedName>
    <definedName name="특수비계공001" localSheetId="10">#REF!</definedName>
    <definedName name="특수비계공001" localSheetId="7">#REF!</definedName>
    <definedName name="특수비계공001" localSheetId="11">#REF!</definedName>
    <definedName name="특수비계공001">#REF!</definedName>
    <definedName name="특수비계공002" localSheetId="8">#REF!</definedName>
    <definedName name="특수비계공002" localSheetId="12">#REF!</definedName>
    <definedName name="특수비계공002" localSheetId="15">#REF!</definedName>
    <definedName name="특수비계공002" localSheetId="10">#REF!</definedName>
    <definedName name="특수비계공002" localSheetId="7">#REF!</definedName>
    <definedName name="특수비계공002" localSheetId="11">#REF!</definedName>
    <definedName name="특수비계공002">#REF!</definedName>
    <definedName name="특수비계공011" localSheetId="8">#REF!</definedName>
    <definedName name="특수비계공011" localSheetId="12">#REF!</definedName>
    <definedName name="특수비계공011" localSheetId="15">#REF!</definedName>
    <definedName name="특수비계공011" localSheetId="10">#REF!</definedName>
    <definedName name="특수비계공011" localSheetId="7">#REF!</definedName>
    <definedName name="특수비계공011" localSheetId="11">#REF!</definedName>
    <definedName name="특수비계공011">#REF!</definedName>
    <definedName name="특수비계공982" localSheetId="8">#REF!</definedName>
    <definedName name="특수비계공982" localSheetId="12">#REF!</definedName>
    <definedName name="특수비계공982" localSheetId="15">#REF!</definedName>
    <definedName name="특수비계공982" localSheetId="10">#REF!</definedName>
    <definedName name="특수비계공982" localSheetId="7">#REF!</definedName>
    <definedName name="특수비계공982" localSheetId="11">#REF!</definedName>
    <definedName name="특수비계공982">#REF!</definedName>
    <definedName name="특수비계공991" localSheetId="8">#REF!</definedName>
    <definedName name="특수비계공991" localSheetId="12">#REF!</definedName>
    <definedName name="특수비계공991" localSheetId="15">#REF!</definedName>
    <definedName name="특수비계공991" localSheetId="10">#REF!</definedName>
    <definedName name="특수비계공991" localSheetId="7">#REF!</definedName>
    <definedName name="특수비계공991" localSheetId="11">#REF!</definedName>
    <definedName name="특수비계공991">#REF!</definedName>
    <definedName name="특수비계공992" localSheetId="8">#REF!</definedName>
    <definedName name="특수비계공992" localSheetId="12">#REF!</definedName>
    <definedName name="특수비계공992" localSheetId="15">#REF!</definedName>
    <definedName name="특수비계공992" localSheetId="10">#REF!</definedName>
    <definedName name="특수비계공992" localSheetId="7">#REF!</definedName>
    <definedName name="특수비계공992" localSheetId="11">#REF!</definedName>
    <definedName name="특수비계공992">#REF!</definedName>
    <definedName name="특수화공001" localSheetId="8">#REF!</definedName>
    <definedName name="특수화공001" localSheetId="12">#REF!</definedName>
    <definedName name="특수화공001" localSheetId="15">#REF!</definedName>
    <definedName name="특수화공001" localSheetId="10">#REF!</definedName>
    <definedName name="특수화공001" localSheetId="7">#REF!</definedName>
    <definedName name="특수화공001" localSheetId="11">#REF!</definedName>
    <definedName name="특수화공001">#REF!</definedName>
    <definedName name="특수화공002" localSheetId="8">#REF!</definedName>
    <definedName name="특수화공002" localSheetId="12">#REF!</definedName>
    <definedName name="특수화공002" localSheetId="15">#REF!</definedName>
    <definedName name="특수화공002" localSheetId="10">#REF!</definedName>
    <definedName name="특수화공002" localSheetId="7">#REF!</definedName>
    <definedName name="특수화공002" localSheetId="11">#REF!</definedName>
    <definedName name="특수화공002">#REF!</definedName>
    <definedName name="특수화공011" localSheetId="8">#REF!</definedName>
    <definedName name="특수화공011" localSheetId="12">#REF!</definedName>
    <definedName name="특수화공011" localSheetId="15">#REF!</definedName>
    <definedName name="특수화공011" localSheetId="10">#REF!</definedName>
    <definedName name="특수화공011" localSheetId="7">#REF!</definedName>
    <definedName name="특수화공011" localSheetId="11">#REF!</definedName>
    <definedName name="특수화공011">#REF!</definedName>
    <definedName name="특수화공982" localSheetId="8">#REF!</definedName>
    <definedName name="특수화공982" localSheetId="12">#REF!</definedName>
    <definedName name="특수화공982" localSheetId="15">#REF!</definedName>
    <definedName name="특수화공982" localSheetId="10">#REF!</definedName>
    <definedName name="특수화공982" localSheetId="7">#REF!</definedName>
    <definedName name="특수화공982" localSheetId="11">#REF!</definedName>
    <definedName name="특수화공982">#REF!</definedName>
    <definedName name="특수화공991" localSheetId="8">#REF!</definedName>
    <definedName name="특수화공991" localSheetId="12">#REF!</definedName>
    <definedName name="특수화공991" localSheetId="15">#REF!</definedName>
    <definedName name="특수화공991" localSheetId="10">#REF!</definedName>
    <definedName name="특수화공991" localSheetId="7">#REF!</definedName>
    <definedName name="특수화공991" localSheetId="11">#REF!</definedName>
    <definedName name="특수화공991">#REF!</definedName>
    <definedName name="특수화공992" localSheetId="8">#REF!</definedName>
    <definedName name="특수화공992" localSheetId="12">#REF!</definedName>
    <definedName name="특수화공992" localSheetId="15">#REF!</definedName>
    <definedName name="특수화공992" localSheetId="10">#REF!</definedName>
    <definedName name="특수화공992" localSheetId="7">#REF!</definedName>
    <definedName name="특수화공992" localSheetId="11">#REF!</definedName>
    <definedName name="특수화공992">#REF!</definedName>
    <definedName name="ㅍㄴ" localSheetId="22" hidden="1">{#N/A,#N/A,FALSE,"단가표지"}</definedName>
    <definedName name="ㅍㄴ" localSheetId="18" hidden="1">{#N/A,#N/A,FALSE,"단가표지"}</definedName>
    <definedName name="ㅍㄴ" localSheetId="17" hidden="1">{#N/A,#N/A,FALSE,"단가표지"}</definedName>
    <definedName name="ㅍㄴ" localSheetId="23" hidden="1">{#N/A,#N/A,FALSE,"단가표지"}</definedName>
    <definedName name="ㅍㄴ" localSheetId="21" hidden="1">{#N/A,#N/A,FALSE,"단가표지"}</definedName>
    <definedName name="ㅍㄴ" localSheetId="20" hidden="1">{#N/A,#N/A,FALSE,"단가표지"}</definedName>
    <definedName name="ㅍㄴ" localSheetId="19" hidden="1">{#N/A,#N/A,FALSE,"단가표지"}</definedName>
    <definedName name="ㅍㄴ" localSheetId="26" hidden="1">{#N/A,#N/A,FALSE,"단가표지"}</definedName>
    <definedName name="ㅍㄴ" hidden="1">{#N/A,#N/A,FALSE,"단가표지"}</definedName>
    <definedName name="ㅍㅍ" localSheetId="22" hidden="1">{#N/A,#N/A,FALSE,"골재소요량";#N/A,#N/A,FALSE,"골재소요량"}</definedName>
    <definedName name="ㅍㅍ" localSheetId="18" hidden="1">{#N/A,#N/A,FALSE,"골재소요량";#N/A,#N/A,FALSE,"골재소요량"}</definedName>
    <definedName name="ㅍㅍ" localSheetId="17" hidden="1">{#N/A,#N/A,FALSE,"골재소요량";#N/A,#N/A,FALSE,"골재소요량"}</definedName>
    <definedName name="ㅍㅍ" localSheetId="23" hidden="1">{#N/A,#N/A,FALSE,"골재소요량";#N/A,#N/A,FALSE,"골재소요량"}</definedName>
    <definedName name="ㅍㅍ" localSheetId="21" hidden="1">{#N/A,#N/A,FALSE,"골재소요량";#N/A,#N/A,FALSE,"골재소요량"}</definedName>
    <definedName name="ㅍㅍ" localSheetId="20" hidden="1">{#N/A,#N/A,FALSE,"골재소요량";#N/A,#N/A,FALSE,"골재소요량"}</definedName>
    <definedName name="ㅍㅍ" localSheetId="19" hidden="1">{#N/A,#N/A,FALSE,"골재소요량";#N/A,#N/A,FALSE,"골재소요량"}</definedName>
    <definedName name="ㅍㅍ" localSheetId="26" hidden="1">{#N/A,#N/A,FALSE,"골재소요량";#N/A,#N/A,FALSE,"골재소요량"}</definedName>
    <definedName name="ㅍㅍ" hidden="1">{#N/A,#N/A,FALSE,"골재소요량";#N/A,#N/A,FALSE,"골재소요량"}</definedName>
    <definedName name="ㅍㅎ" localSheetId="22" hidden="1">{#N/A,#N/A,FALSE,"골재소요량";#N/A,#N/A,FALSE,"골재소요량"}</definedName>
    <definedName name="ㅍㅎ" localSheetId="18" hidden="1">{#N/A,#N/A,FALSE,"골재소요량";#N/A,#N/A,FALSE,"골재소요량"}</definedName>
    <definedName name="ㅍㅎ" localSheetId="17" hidden="1">{#N/A,#N/A,FALSE,"골재소요량";#N/A,#N/A,FALSE,"골재소요량"}</definedName>
    <definedName name="ㅍㅎ" localSheetId="23" hidden="1">{#N/A,#N/A,FALSE,"골재소요량";#N/A,#N/A,FALSE,"골재소요량"}</definedName>
    <definedName name="ㅍㅎ" localSheetId="21" hidden="1">{#N/A,#N/A,FALSE,"골재소요량";#N/A,#N/A,FALSE,"골재소요량"}</definedName>
    <definedName name="ㅍㅎ" localSheetId="20" hidden="1">{#N/A,#N/A,FALSE,"골재소요량";#N/A,#N/A,FALSE,"골재소요량"}</definedName>
    <definedName name="ㅍㅎ" localSheetId="19" hidden="1">{#N/A,#N/A,FALSE,"골재소요량";#N/A,#N/A,FALSE,"골재소요량"}</definedName>
    <definedName name="ㅍㅎ" localSheetId="26" hidden="1">{#N/A,#N/A,FALSE,"골재소요량";#N/A,#N/A,FALSE,"골재소요량"}</definedName>
    <definedName name="ㅍㅎ" hidden="1">{#N/A,#N/A,FALSE,"골재소요량";#N/A,#N/A,FALSE,"골재소요량"}</definedName>
    <definedName name="파이1" localSheetId="0">#REF!</definedName>
    <definedName name="파이1" localSheetId="8">#REF!</definedName>
    <definedName name="파이1" localSheetId="12">#REF!</definedName>
    <definedName name="파이1" localSheetId="15">#REF!</definedName>
    <definedName name="파이1" localSheetId="10">#REF!</definedName>
    <definedName name="파이1" localSheetId="7">#REF!</definedName>
    <definedName name="파이1" localSheetId="11">#REF!</definedName>
    <definedName name="파이1">#REF!</definedName>
    <definedName name="파이2" localSheetId="0">#REF!</definedName>
    <definedName name="파이2" localSheetId="8">#REF!</definedName>
    <definedName name="파이2" localSheetId="12">#REF!</definedName>
    <definedName name="파이2" localSheetId="15">#REF!</definedName>
    <definedName name="파이2" localSheetId="10">#REF!</definedName>
    <definedName name="파이2" localSheetId="7">#REF!</definedName>
    <definedName name="파이2" localSheetId="11">#REF!</definedName>
    <definedName name="파이2">#REF!</definedName>
    <definedName name="판넬조립공001" localSheetId="8">#REF!</definedName>
    <definedName name="판넬조립공001" localSheetId="12">#REF!</definedName>
    <definedName name="판넬조립공001" localSheetId="15">#REF!</definedName>
    <definedName name="판넬조립공001" localSheetId="10">#REF!</definedName>
    <definedName name="판넬조립공001" localSheetId="7">#REF!</definedName>
    <definedName name="판넬조립공001" localSheetId="11">#REF!</definedName>
    <definedName name="판넬조립공001">#REF!</definedName>
    <definedName name="판넬조립공002" localSheetId="8">#REF!</definedName>
    <definedName name="판넬조립공002" localSheetId="12">#REF!</definedName>
    <definedName name="판넬조립공002" localSheetId="15">#REF!</definedName>
    <definedName name="판넬조립공002" localSheetId="10">#REF!</definedName>
    <definedName name="판넬조립공002" localSheetId="7">#REF!</definedName>
    <definedName name="판넬조립공002" localSheetId="11">#REF!</definedName>
    <definedName name="판넬조립공002">#REF!</definedName>
    <definedName name="판넬조립공011" localSheetId="8">#REF!</definedName>
    <definedName name="판넬조립공011" localSheetId="12">#REF!</definedName>
    <definedName name="판넬조립공011" localSheetId="15">#REF!</definedName>
    <definedName name="판넬조립공011" localSheetId="10">#REF!</definedName>
    <definedName name="판넬조립공011" localSheetId="7">#REF!</definedName>
    <definedName name="판넬조립공011" localSheetId="11">#REF!</definedName>
    <definedName name="판넬조립공011">#REF!</definedName>
    <definedName name="판넬조립공982" localSheetId="8">#REF!</definedName>
    <definedName name="판넬조립공982" localSheetId="12">#REF!</definedName>
    <definedName name="판넬조립공982" localSheetId="15">#REF!</definedName>
    <definedName name="판넬조립공982" localSheetId="10">#REF!</definedName>
    <definedName name="판넬조립공982" localSheetId="7">#REF!</definedName>
    <definedName name="판넬조립공982" localSheetId="11">#REF!</definedName>
    <definedName name="판넬조립공982">#REF!</definedName>
    <definedName name="판넬조립공991" localSheetId="8">#REF!</definedName>
    <definedName name="판넬조립공991" localSheetId="12">#REF!</definedName>
    <definedName name="판넬조립공991" localSheetId="15">#REF!</definedName>
    <definedName name="판넬조립공991" localSheetId="10">#REF!</definedName>
    <definedName name="판넬조립공991" localSheetId="7">#REF!</definedName>
    <definedName name="판넬조립공991" localSheetId="11">#REF!</definedName>
    <definedName name="판넬조립공991">#REF!</definedName>
    <definedName name="판넬조립공992" localSheetId="8">#REF!</definedName>
    <definedName name="판넬조립공992" localSheetId="12">#REF!</definedName>
    <definedName name="판넬조립공992" localSheetId="15">#REF!</definedName>
    <definedName name="판넬조립공992" localSheetId="10">#REF!</definedName>
    <definedName name="판넬조립공992" localSheetId="7">#REF!</definedName>
    <definedName name="판넬조립공992" localSheetId="11">#REF!</definedName>
    <definedName name="판넬조립공992">#REF!</definedName>
    <definedName name="팔" localSheetId="8" hidden="1">#REF!</definedName>
    <definedName name="팔" localSheetId="12" hidden="1">#REF!</definedName>
    <definedName name="팔" localSheetId="15" hidden="1">#REF!</definedName>
    <definedName name="팔" localSheetId="10" hidden="1">#REF!</definedName>
    <definedName name="팔" localSheetId="7" hidden="1">#REF!</definedName>
    <definedName name="팔" localSheetId="11" hidden="1">#REF!</definedName>
    <definedName name="팔" hidden="1">#REF!</definedName>
    <definedName name="팥배나무H3.0" localSheetId="8">#REF!</definedName>
    <definedName name="팥배나무H3.0" localSheetId="12">#REF!</definedName>
    <definedName name="팥배나무H3.0" localSheetId="15">#REF!</definedName>
    <definedName name="팥배나무H3.0" localSheetId="10">#REF!</definedName>
    <definedName name="팥배나무H3.0" localSheetId="7">#REF!</definedName>
    <definedName name="팥배나무H3.0" localSheetId="11">#REF!</definedName>
    <definedName name="팥배나무H3.0">#REF!</definedName>
    <definedName name="팽나무H4.0" localSheetId="8">#REF!</definedName>
    <definedName name="팽나무H4.0" localSheetId="12">#REF!</definedName>
    <definedName name="팽나무H4.0" localSheetId="15">#REF!</definedName>
    <definedName name="팽나무H4.0" localSheetId="10">#REF!</definedName>
    <definedName name="팽나무H4.0" localSheetId="7">#REF!</definedName>
    <definedName name="팽나무H4.0" localSheetId="11">#REF!</definedName>
    <definedName name="팽나무H4.0">#REF!</definedName>
    <definedName name="평균H" localSheetId="8">#REF!</definedName>
    <definedName name="평균H" localSheetId="12">#REF!</definedName>
    <definedName name="평균H" localSheetId="15">#REF!</definedName>
    <definedName name="평균H" localSheetId="10">#REF!</definedName>
    <definedName name="평균H" localSheetId="7">#REF!</definedName>
    <definedName name="평균H" localSheetId="11">#REF!</definedName>
    <definedName name="평균H">#REF!</definedName>
    <definedName name="폐기A" localSheetId="8">#REF!</definedName>
    <definedName name="폐기A" localSheetId="12">#REF!</definedName>
    <definedName name="폐기A" localSheetId="22">#REF!</definedName>
    <definedName name="폐기A" localSheetId="18">#REF!</definedName>
    <definedName name="폐기A" localSheetId="15">#REF!</definedName>
    <definedName name="폐기A" localSheetId="21">#REF!</definedName>
    <definedName name="폐기A" localSheetId="20">#REF!</definedName>
    <definedName name="폐기A" localSheetId="19">#REF!</definedName>
    <definedName name="폐기A" localSheetId="26">#REF!</definedName>
    <definedName name="폐기A">#REF!</definedName>
    <definedName name="폐기ACA" localSheetId="8">#REF!</definedName>
    <definedName name="폐기ACA" localSheetId="12">#REF!</definedName>
    <definedName name="폐기ACA" localSheetId="22">#REF!</definedName>
    <definedName name="폐기ACA" localSheetId="18">#REF!</definedName>
    <definedName name="폐기ACA" localSheetId="15">#REF!</definedName>
    <definedName name="폐기ACA" localSheetId="21">#REF!</definedName>
    <definedName name="폐기ACA" localSheetId="20">#REF!</definedName>
    <definedName name="폐기ACA" localSheetId="19">#REF!</definedName>
    <definedName name="폐기ACA" localSheetId="26">#REF!</definedName>
    <definedName name="폐기ACA">#REF!</definedName>
    <definedName name="폐기ACC" localSheetId="8">#REF!</definedName>
    <definedName name="폐기ACC" localSheetId="12">#REF!</definedName>
    <definedName name="폐기ACC" localSheetId="22">#REF!</definedName>
    <definedName name="폐기ACC" localSheetId="18">#REF!</definedName>
    <definedName name="폐기ACC" localSheetId="15">#REF!</definedName>
    <definedName name="폐기ACC" localSheetId="21">#REF!</definedName>
    <definedName name="폐기ACC" localSheetId="20">#REF!</definedName>
    <definedName name="폐기ACC" localSheetId="19">#REF!</definedName>
    <definedName name="폐기ACC" localSheetId="26">#REF!</definedName>
    <definedName name="폐기ACC">#REF!</definedName>
    <definedName name="폐기C" localSheetId="8">#REF!</definedName>
    <definedName name="폐기C" localSheetId="12">#REF!</definedName>
    <definedName name="폐기C" localSheetId="22">#REF!</definedName>
    <definedName name="폐기C" localSheetId="18">#REF!</definedName>
    <definedName name="폐기C" localSheetId="15">#REF!</definedName>
    <definedName name="폐기C" localSheetId="21">#REF!</definedName>
    <definedName name="폐기C" localSheetId="20">#REF!</definedName>
    <definedName name="폐기C" localSheetId="19">#REF!</definedName>
    <definedName name="폐기C" localSheetId="26">#REF!</definedName>
    <definedName name="폐기C">#REF!</definedName>
    <definedName name="폐기물" localSheetId="8">#REF!</definedName>
    <definedName name="폐기물" localSheetId="12">#REF!</definedName>
    <definedName name="폐기물" localSheetId="22">#REF!</definedName>
    <definedName name="폐기물" localSheetId="18">#REF!</definedName>
    <definedName name="폐기물" localSheetId="15">#REF!</definedName>
    <definedName name="폐기물" localSheetId="21">#REF!</definedName>
    <definedName name="폐기물" localSheetId="20">#REF!</definedName>
    <definedName name="폐기물" localSheetId="19">#REF!</definedName>
    <definedName name="폐기물" localSheetId="26">#REF!</definedName>
    <definedName name="폐기물">#REF!</definedName>
    <definedName name="폐기물1" localSheetId="8">#REF!</definedName>
    <definedName name="폐기물1" localSheetId="12">#REF!</definedName>
    <definedName name="폐기물1" localSheetId="22">#REF!</definedName>
    <definedName name="폐기물1" localSheetId="18">#REF!</definedName>
    <definedName name="폐기물1" localSheetId="15">#REF!</definedName>
    <definedName name="폐기물1" localSheetId="21">#REF!</definedName>
    <definedName name="폐기물1" localSheetId="20">#REF!</definedName>
    <definedName name="폐기물1" localSheetId="19">#REF!</definedName>
    <definedName name="폐기물1" localSheetId="26">#REF!</definedName>
    <definedName name="폐기물1">#REF!</definedName>
    <definedName name="폐기물2" localSheetId="8">#REF!</definedName>
    <definedName name="폐기물2" localSheetId="12">#REF!</definedName>
    <definedName name="폐기물2" localSheetId="22">#REF!</definedName>
    <definedName name="폐기물2" localSheetId="18">#REF!</definedName>
    <definedName name="폐기물2" localSheetId="15">#REF!</definedName>
    <definedName name="폐기물2" localSheetId="21">#REF!</definedName>
    <definedName name="폐기물2" localSheetId="20">#REF!</definedName>
    <definedName name="폐기물2" localSheetId="19">#REF!</definedName>
    <definedName name="폐기물2" localSheetId="26">#REF!</definedName>
    <definedName name="폐기물2">#REF!</definedName>
    <definedName name="포설공001" localSheetId="8">#REF!</definedName>
    <definedName name="포설공001" localSheetId="12">#REF!</definedName>
    <definedName name="포설공001" localSheetId="15">#REF!</definedName>
    <definedName name="포설공001" localSheetId="10">#REF!</definedName>
    <definedName name="포설공001" localSheetId="7">#REF!</definedName>
    <definedName name="포설공001" localSheetId="11">#REF!</definedName>
    <definedName name="포설공001">#REF!</definedName>
    <definedName name="포설공002" localSheetId="8">#REF!</definedName>
    <definedName name="포설공002" localSheetId="12">#REF!</definedName>
    <definedName name="포설공002" localSheetId="15">#REF!</definedName>
    <definedName name="포설공002" localSheetId="10">#REF!</definedName>
    <definedName name="포설공002" localSheetId="7">#REF!</definedName>
    <definedName name="포설공002" localSheetId="11">#REF!</definedName>
    <definedName name="포설공002">#REF!</definedName>
    <definedName name="포설공011" localSheetId="8">#REF!</definedName>
    <definedName name="포설공011" localSheetId="12">#REF!</definedName>
    <definedName name="포설공011" localSheetId="15">#REF!</definedName>
    <definedName name="포설공011" localSheetId="10">#REF!</definedName>
    <definedName name="포설공011" localSheetId="7">#REF!</definedName>
    <definedName name="포설공011" localSheetId="11">#REF!</definedName>
    <definedName name="포설공011">#REF!</definedName>
    <definedName name="포설공982" localSheetId="8">#REF!</definedName>
    <definedName name="포설공982" localSheetId="12">#REF!</definedName>
    <definedName name="포설공982" localSheetId="15">#REF!</definedName>
    <definedName name="포설공982" localSheetId="10">#REF!</definedName>
    <definedName name="포설공982" localSheetId="7">#REF!</definedName>
    <definedName name="포설공982" localSheetId="11">#REF!</definedName>
    <definedName name="포설공982">#REF!</definedName>
    <definedName name="포설공991" localSheetId="8">#REF!</definedName>
    <definedName name="포설공991" localSheetId="12">#REF!</definedName>
    <definedName name="포설공991" localSheetId="15">#REF!</definedName>
    <definedName name="포설공991" localSheetId="10">#REF!</definedName>
    <definedName name="포설공991" localSheetId="7">#REF!</definedName>
    <definedName name="포설공991" localSheetId="11">#REF!</definedName>
    <definedName name="포설공991">#REF!</definedName>
    <definedName name="포설공992" localSheetId="8">#REF!</definedName>
    <definedName name="포설공992" localSheetId="12">#REF!</definedName>
    <definedName name="포설공992" localSheetId="15">#REF!</definedName>
    <definedName name="포설공992" localSheetId="10">#REF!</definedName>
    <definedName name="포설공992" localSheetId="7">#REF!</definedName>
    <definedName name="포설공992" localSheetId="11">#REF!</definedName>
    <definedName name="포설공992">#REF!</definedName>
    <definedName name="포장" localSheetId="9">#REF!</definedName>
    <definedName name="포장" localSheetId="13">#REF!</definedName>
    <definedName name="포장" localSheetId="8">#REF!</definedName>
    <definedName name="포장" localSheetId="12">#REF!</definedName>
    <definedName name="포장" localSheetId="15">#REF!</definedName>
    <definedName name="포장" localSheetId="10">#REF!</definedName>
    <definedName name="포장" localSheetId="7">#REF!</definedName>
    <definedName name="포장" localSheetId="11">#REF!</definedName>
    <definedName name="포장">#REF!</definedName>
    <definedName name="포장T" localSheetId="9">#REF!</definedName>
    <definedName name="포장T" localSheetId="13">#REF!</definedName>
    <definedName name="포장T" localSheetId="8">#REF!</definedName>
    <definedName name="포장T" localSheetId="12">#REF!</definedName>
    <definedName name="포장T" localSheetId="15">#REF!</definedName>
    <definedName name="포장T" localSheetId="10">#REF!</definedName>
    <definedName name="포장T" localSheetId="7">#REF!</definedName>
    <definedName name="포장T" localSheetId="11">#REF!</definedName>
    <definedName name="포장T">#REF!</definedName>
    <definedName name="포장공" localSheetId="9">#REF!</definedName>
    <definedName name="포장공" localSheetId="13">#REF!</definedName>
    <definedName name="포장공" localSheetId="8">#REF!</definedName>
    <definedName name="포장공" localSheetId="12">#REF!</definedName>
    <definedName name="포장공" localSheetId="15">#REF!</definedName>
    <definedName name="포장공" localSheetId="10">#REF!</definedName>
    <definedName name="포장공" localSheetId="7">#REF!</definedName>
    <definedName name="포장공" localSheetId="11">#REF!</definedName>
    <definedName name="포장공">#REF!</definedName>
    <definedName name="포장공001" localSheetId="8">#REF!</definedName>
    <definedName name="포장공001" localSheetId="12">#REF!</definedName>
    <definedName name="포장공001" localSheetId="15">#REF!</definedName>
    <definedName name="포장공001" localSheetId="10">#REF!</definedName>
    <definedName name="포장공001" localSheetId="7">#REF!</definedName>
    <definedName name="포장공001" localSheetId="11">#REF!</definedName>
    <definedName name="포장공001">#REF!</definedName>
    <definedName name="포장공002" localSheetId="8">#REF!</definedName>
    <definedName name="포장공002" localSheetId="12">#REF!</definedName>
    <definedName name="포장공002" localSheetId="15">#REF!</definedName>
    <definedName name="포장공002" localSheetId="10">#REF!</definedName>
    <definedName name="포장공002" localSheetId="7">#REF!</definedName>
    <definedName name="포장공002" localSheetId="11">#REF!</definedName>
    <definedName name="포장공002">#REF!</definedName>
    <definedName name="포장공011" localSheetId="8">#REF!</definedName>
    <definedName name="포장공011" localSheetId="12">#REF!</definedName>
    <definedName name="포장공011" localSheetId="15">#REF!</definedName>
    <definedName name="포장공011" localSheetId="10">#REF!</definedName>
    <definedName name="포장공011" localSheetId="7">#REF!</definedName>
    <definedName name="포장공011" localSheetId="11">#REF!</definedName>
    <definedName name="포장공011">#REF!</definedName>
    <definedName name="포장공982" localSheetId="8">#REF!</definedName>
    <definedName name="포장공982" localSheetId="12">#REF!</definedName>
    <definedName name="포장공982" localSheetId="15">#REF!</definedName>
    <definedName name="포장공982" localSheetId="10">#REF!</definedName>
    <definedName name="포장공982" localSheetId="7">#REF!</definedName>
    <definedName name="포장공982" localSheetId="11">#REF!</definedName>
    <definedName name="포장공982">#REF!</definedName>
    <definedName name="포장공991" localSheetId="8">#REF!</definedName>
    <definedName name="포장공991" localSheetId="12">#REF!</definedName>
    <definedName name="포장공991" localSheetId="15">#REF!</definedName>
    <definedName name="포장공991" localSheetId="10">#REF!</definedName>
    <definedName name="포장공991" localSheetId="7">#REF!</definedName>
    <definedName name="포장공991" localSheetId="11">#REF!</definedName>
    <definedName name="포장공991">#REF!</definedName>
    <definedName name="포장공992" localSheetId="8">#REF!</definedName>
    <definedName name="포장공992" localSheetId="12">#REF!</definedName>
    <definedName name="포장공992" localSheetId="15">#REF!</definedName>
    <definedName name="포장공992" localSheetId="10">#REF!</definedName>
    <definedName name="포장공992" localSheetId="7">#REF!</definedName>
    <definedName name="포장공992" localSheetId="11">#REF!</definedName>
    <definedName name="포장공992">#REF!</definedName>
    <definedName name="포장공수량집계표" localSheetId="8">#REF!</definedName>
    <definedName name="포장공수량집계표" localSheetId="12">#REF!</definedName>
    <definedName name="포장공수량집계표" localSheetId="15">#REF!</definedName>
    <definedName name="포장공수량집계표" localSheetId="10">#REF!</definedName>
    <definedName name="포장공수량집계표" localSheetId="7">#REF!</definedName>
    <definedName name="포장공수량집계표" localSheetId="11">#REF!</definedName>
    <definedName name="포장공수량집계표">#REF!</definedName>
    <definedName name="포장두께" localSheetId="8">#REF!</definedName>
    <definedName name="포장두께" localSheetId="12">#REF!</definedName>
    <definedName name="포장두께" localSheetId="22">#REF!</definedName>
    <definedName name="포장두께" localSheetId="18">#REF!</definedName>
    <definedName name="포장두께" localSheetId="15">#REF!</definedName>
    <definedName name="포장두께" localSheetId="10">#REF!</definedName>
    <definedName name="포장두께" localSheetId="7">#REF!</definedName>
    <definedName name="포장두께" localSheetId="11">#REF!</definedName>
    <definedName name="포장두께" localSheetId="21">#REF!</definedName>
    <definedName name="포장두께" localSheetId="20">#REF!</definedName>
    <definedName name="포장두께" localSheetId="19">#REF!</definedName>
    <definedName name="포장두께" localSheetId="26">#REF!</definedName>
    <definedName name="포장두께">#REF!</definedName>
    <definedName name="포화" localSheetId="8">#REF!</definedName>
    <definedName name="포화" localSheetId="12">#REF!</definedName>
    <definedName name="포화" localSheetId="15">#REF!</definedName>
    <definedName name="포화" localSheetId="10">#REF!</definedName>
    <definedName name="포화" localSheetId="7">#REF!</definedName>
    <definedName name="포화" localSheetId="11">#REF!</definedName>
    <definedName name="포화">#REF!</definedName>
    <definedName name="폭" localSheetId="8">#REF!</definedName>
    <definedName name="폭" localSheetId="12">#REF!</definedName>
    <definedName name="폭" localSheetId="15">#REF!</definedName>
    <definedName name="폭" localSheetId="10">#REF!</definedName>
    <definedName name="폭" localSheetId="7">#REF!</definedName>
    <definedName name="폭" localSheetId="11">#REF!</definedName>
    <definedName name="폭">#REF!</definedName>
    <definedName name="폭원" localSheetId="8">#REF!</definedName>
    <definedName name="폭원" localSheetId="12">#REF!</definedName>
    <definedName name="폭원" localSheetId="15">#REF!</definedName>
    <definedName name="폭원" localSheetId="10">#REF!</definedName>
    <definedName name="폭원" localSheetId="7">#REF!</definedName>
    <definedName name="폭원" localSheetId="11">#REF!</definedName>
    <definedName name="폭원">#REF!</definedName>
    <definedName name="표사는곳" localSheetId="8">#REF!</definedName>
    <definedName name="표사는곳" localSheetId="12">#REF!</definedName>
    <definedName name="표사는곳" localSheetId="15">#REF!</definedName>
    <definedName name="표사는곳" localSheetId="10">#REF!</definedName>
    <definedName name="표사는곳" localSheetId="7">#REF!</definedName>
    <definedName name="표사는곳" localSheetId="11">#REF!</definedName>
    <definedName name="표사는곳">#REF!</definedName>
    <definedName name="표지" localSheetId="8">#REF!</definedName>
    <definedName name="표지" localSheetId="12">#REF!</definedName>
    <definedName name="표지" localSheetId="15">#REF!</definedName>
    <definedName name="표지" localSheetId="10">#REF!</definedName>
    <definedName name="표지" localSheetId="7">#REF!</definedName>
    <definedName name="표지" localSheetId="11">#REF!</definedName>
    <definedName name="표지">#REF!</definedName>
    <definedName name="표지2" localSheetId="8">#REF!</definedName>
    <definedName name="표지2" localSheetId="12">#REF!</definedName>
    <definedName name="표지2" localSheetId="15">#REF!</definedName>
    <definedName name="표지2" localSheetId="10">#REF!</definedName>
    <definedName name="표지2" localSheetId="7">#REF!</definedName>
    <definedName name="표지2" localSheetId="11">#REF!</definedName>
    <definedName name="표지2">#REF!</definedName>
    <definedName name="품명" localSheetId="8">#REF!</definedName>
    <definedName name="품명" localSheetId="12">#REF!</definedName>
    <definedName name="품명" localSheetId="15">#REF!</definedName>
    <definedName name="품명" localSheetId="10">#REF!</definedName>
    <definedName name="품명" localSheetId="7">#REF!</definedName>
    <definedName name="품명" localSheetId="11">#REF!</definedName>
    <definedName name="품명">#REF!</definedName>
    <definedName name="풍화암" localSheetId="8">#REF!</definedName>
    <definedName name="풍화암" localSheetId="12">#REF!</definedName>
    <definedName name="풍화암" localSheetId="15">#REF!</definedName>
    <definedName name="풍화암" localSheetId="10">#REF!</definedName>
    <definedName name="풍화암" localSheetId="7">#REF!</definedName>
    <definedName name="풍화암" localSheetId="11">#REF!</definedName>
    <definedName name="풍화암">#REF!</definedName>
    <definedName name="풍화토" localSheetId="8">#REF!</definedName>
    <definedName name="풍화토" localSheetId="12">#REF!</definedName>
    <definedName name="풍화토" localSheetId="15">#REF!</definedName>
    <definedName name="풍화토" localSheetId="10">#REF!</definedName>
    <definedName name="풍화토" localSheetId="7">#REF!</definedName>
    <definedName name="풍화토" localSheetId="11">#REF!</definedName>
    <definedName name="풍화토">#REF!</definedName>
    <definedName name="플랜트기계설치공001" localSheetId="8">#REF!</definedName>
    <definedName name="플랜트기계설치공001" localSheetId="12">#REF!</definedName>
    <definedName name="플랜트기계설치공001" localSheetId="15">#REF!</definedName>
    <definedName name="플랜트기계설치공001" localSheetId="10">#REF!</definedName>
    <definedName name="플랜트기계설치공001" localSheetId="7">#REF!</definedName>
    <definedName name="플랜트기계설치공001" localSheetId="11">#REF!</definedName>
    <definedName name="플랜트기계설치공001">#REF!</definedName>
    <definedName name="플랜트기계설치공002" localSheetId="8">#REF!</definedName>
    <definedName name="플랜트기계설치공002" localSheetId="12">#REF!</definedName>
    <definedName name="플랜트기계설치공002" localSheetId="15">#REF!</definedName>
    <definedName name="플랜트기계설치공002" localSheetId="10">#REF!</definedName>
    <definedName name="플랜트기계설치공002" localSheetId="7">#REF!</definedName>
    <definedName name="플랜트기계설치공002" localSheetId="11">#REF!</definedName>
    <definedName name="플랜트기계설치공002">#REF!</definedName>
    <definedName name="플랜트기계설치공011" localSheetId="8">#REF!</definedName>
    <definedName name="플랜트기계설치공011" localSheetId="12">#REF!</definedName>
    <definedName name="플랜트기계설치공011" localSheetId="15">#REF!</definedName>
    <definedName name="플랜트기계설치공011" localSheetId="10">#REF!</definedName>
    <definedName name="플랜트기계설치공011" localSheetId="7">#REF!</definedName>
    <definedName name="플랜트기계설치공011" localSheetId="11">#REF!</definedName>
    <definedName name="플랜트기계설치공011">#REF!</definedName>
    <definedName name="플랜트기계설치공982" localSheetId="8">#REF!</definedName>
    <definedName name="플랜트기계설치공982" localSheetId="12">#REF!</definedName>
    <definedName name="플랜트기계설치공982" localSheetId="15">#REF!</definedName>
    <definedName name="플랜트기계설치공982" localSheetId="10">#REF!</definedName>
    <definedName name="플랜트기계설치공982" localSheetId="7">#REF!</definedName>
    <definedName name="플랜트기계설치공982" localSheetId="11">#REF!</definedName>
    <definedName name="플랜트기계설치공982">#REF!</definedName>
    <definedName name="플랜트기계설치공991" localSheetId="8">#REF!</definedName>
    <definedName name="플랜트기계설치공991" localSheetId="12">#REF!</definedName>
    <definedName name="플랜트기계설치공991" localSheetId="15">#REF!</definedName>
    <definedName name="플랜트기계설치공991" localSheetId="10">#REF!</definedName>
    <definedName name="플랜트기계설치공991" localSheetId="7">#REF!</definedName>
    <definedName name="플랜트기계설치공991" localSheetId="11">#REF!</definedName>
    <definedName name="플랜트기계설치공991">#REF!</definedName>
    <definedName name="플랜트기계설치공992" localSheetId="8">#REF!</definedName>
    <definedName name="플랜트기계설치공992" localSheetId="12">#REF!</definedName>
    <definedName name="플랜트기계설치공992" localSheetId="15">#REF!</definedName>
    <definedName name="플랜트기계설치공992" localSheetId="10">#REF!</definedName>
    <definedName name="플랜트기계설치공992" localSheetId="7">#REF!</definedName>
    <definedName name="플랜트기계설치공992" localSheetId="11">#REF!</definedName>
    <definedName name="플랜트기계설치공992">#REF!</definedName>
    <definedName name="플랜트배관공001" localSheetId="8">#REF!</definedName>
    <definedName name="플랜트배관공001" localSheetId="12">#REF!</definedName>
    <definedName name="플랜트배관공001" localSheetId="15">#REF!</definedName>
    <definedName name="플랜트배관공001" localSheetId="10">#REF!</definedName>
    <definedName name="플랜트배관공001" localSheetId="7">#REF!</definedName>
    <definedName name="플랜트배관공001" localSheetId="11">#REF!</definedName>
    <definedName name="플랜트배관공001">#REF!</definedName>
    <definedName name="플랜트배관공002" localSheetId="8">#REF!</definedName>
    <definedName name="플랜트배관공002" localSheetId="12">#REF!</definedName>
    <definedName name="플랜트배관공002" localSheetId="15">#REF!</definedName>
    <definedName name="플랜트배관공002" localSheetId="10">#REF!</definedName>
    <definedName name="플랜트배관공002" localSheetId="7">#REF!</definedName>
    <definedName name="플랜트배관공002" localSheetId="11">#REF!</definedName>
    <definedName name="플랜트배관공002">#REF!</definedName>
    <definedName name="플랜트배관공011" localSheetId="8">#REF!</definedName>
    <definedName name="플랜트배관공011" localSheetId="12">#REF!</definedName>
    <definedName name="플랜트배관공011" localSheetId="15">#REF!</definedName>
    <definedName name="플랜트배관공011" localSheetId="10">#REF!</definedName>
    <definedName name="플랜트배관공011" localSheetId="7">#REF!</definedName>
    <definedName name="플랜트배관공011" localSheetId="11">#REF!</definedName>
    <definedName name="플랜트배관공011">#REF!</definedName>
    <definedName name="플랜트배관공982" localSheetId="8">#REF!</definedName>
    <definedName name="플랜트배관공982" localSheetId="12">#REF!</definedName>
    <definedName name="플랜트배관공982" localSheetId="15">#REF!</definedName>
    <definedName name="플랜트배관공982" localSheetId="10">#REF!</definedName>
    <definedName name="플랜트배관공982" localSheetId="7">#REF!</definedName>
    <definedName name="플랜트배관공982" localSheetId="11">#REF!</definedName>
    <definedName name="플랜트배관공982">#REF!</definedName>
    <definedName name="플랜트배관공991" localSheetId="8">#REF!</definedName>
    <definedName name="플랜트배관공991" localSheetId="12">#REF!</definedName>
    <definedName name="플랜트배관공991" localSheetId="15">#REF!</definedName>
    <definedName name="플랜트배관공991" localSheetId="10">#REF!</definedName>
    <definedName name="플랜트배관공991" localSheetId="7">#REF!</definedName>
    <definedName name="플랜트배관공991" localSheetId="11">#REF!</definedName>
    <definedName name="플랜트배관공991">#REF!</definedName>
    <definedName name="플랜트배관공992" localSheetId="8">#REF!</definedName>
    <definedName name="플랜트배관공992" localSheetId="12">#REF!</definedName>
    <definedName name="플랜트배관공992" localSheetId="15">#REF!</definedName>
    <definedName name="플랜트배관공992" localSheetId="10">#REF!</definedName>
    <definedName name="플랜트배관공992" localSheetId="7">#REF!</definedName>
    <definedName name="플랜트배관공992" localSheetId="11">#REF!</definedName>
    <definedName name="플랜트배관공992">#REF!</definedName>
    <definedName name="플랜트용접공001" localSheetId="8">#REF!</definedName>
    <definedName name="플랜트용접공001" localSheetId="12">#REF!</definedName>
    <definedName name="플랜트용접공001" localSheetId="15">#REF!</definedName>
    <definedName name="플랜트용접공001" localSheetId="10">#REF!</definedName>
    <definedName name="플랜트용접공001" localSheetId="7">#REF!</definedName>
    <definedName name="플랜트용접공001" localSheetId="11">#REF!</definedName>
    <definedName name="플랜트용접공001">#REF!</definedName>
    <definedName name="플랜트용접공002" localSheetId="8">#REF!</definedName>
    <definedName name="플랜트용접공002" localSheetId="12">#REF!</definedName>
    <definedName name="플랜트용접공002" localSheetId="15">#REF!</definedName>
    <definedName name="플랜트용접공002" localSheetId="10">#REF!</definedName>
    <definedName name="플랜트용접공002" localSheetId="7">#REF!</definedName>
    <definedName name="플랜트용접공002" localSheetId="11">#REF!</definedName>
    <definedName name="플랜트용접공002">#REF!</definedName>
    <definedName name="플랜트용접공011" localSheetId="8">#REF!</definedName>
    <definedName name="플랜트용접공011" localSheetId="12">#REF!</definedName>
    <definedName name="플랜트용접공011" localSheetId="15">#REF!</definedName>
    <definedName name="플랜트용접공011" localSheetId="10">#REF!</definedName>
    <definedName name="플랜트용접공011" localSheetId="7">#REF!</definedName>
    <definedName name="플랜트용접공011" localSheetId="11">#REF!</definedName>
    <definedName name="플랜트용접공011">#REF!</definedName>
    <definedName name="플랜트용접공982" localSheetId="8">#REF!</definedName>
    <definedName name="플랜트용접공982" localSheetId="12">#REF!</definedName>
    <definedName name="플랜트용접공982" localSheetId="15">#REF!</definedName>
    <definedName name="플랜트용접공982" localSheetId="10">#REF!</definedName>
    <definedName name="플랜트용접공982" localSheetId="7">#REF!</definedName>
    <definedName name="플랜트용접공982" localSheetId="11">#REF!</definedName>
    <definedName name="플랜트용접공982">#REF!</definedName>
    <definedName name="플랜트용접공991" localSheetId="8">#REF!</definedName>
    <definedName name="플랜트용접공991" localSheetId="12">#REF!</definedName>
    <definedName name="플랜트용접공991" localSheetId="15">#REF!</definedName>
    <definedName name="플랜트용접공991" localSheetId="10">#REF!</definedName>
    <definedName name="플랜트용접공991" localSheetId="7">#REF!</definedName>
    <definedName name="플랜트용접공991" localSheetId="11">#REF!</definedName>
    <definedName name="플랜트용접공991">#REF!</definedName>
    <definedName name="플랜트용접공992" localSheetId="8">#REF!</definedName>
    <definedName name="플랜트용접공992" localSheetId="12">#REF!</definedName>
    <definedName name="플랜트용접공992" localSheetId="15">#REF!</definedName>
    <definedName name="플랜트용접공992" localSheetId="10">#REF!</definedName>
    <definedName name="플랜트용접공992" localSheetId="7">#REF!</definedName>
    <definedName name="플랜트용접공992" localSheetId="11">#REF!</definedName>
    <definedName name="플랜트용접공992">#REF!</definedName>
    <definedName name="플랜트전공001" localSheetId="8">#REF!</definedName>
    <definedName name="플랜트전공001" localSheetId="12">#REF!</definedName>
    <definedName name="플랜트전공001" localSheetId="15">#REF!</definedName>
    <definedName name="플랜트전공001" localSheetId="10">#REF!</definedName>
    <definedName name="플랜트전공001" localSheetId="7">#REF!</definedName>
    <definedName name="플랜트전공001" localSheetId="11">#REF!</definedName>
    <definedName name="플랜트전공001">#REF!</definedName>
    <definedName name="플랜트전공002" localSheetId="8">#REF!</definedName>
    <definedName name="플랜트전공002" localSheetId="12">#REF!</definedName>
    <definedName name="플랜트전공002" localSheetId="15">#REF!</definedName>
    <definedName name="플랜트전공002" localSheetId="10">#REF!</definedName>
    <definedName name="플랜트전공002" localSheetId="7">#REF!</definedName>
    <definedName name="플랜트전공002" localSheetId="11">#REF!</definedName>
    <definedName name="플랜트전공002">#REF!</definedName>
    <definedName name="플랜트전공011" localSheetId="8">#REF!</definedName>
    <definedName name="플랜트전공011" localSheetId="12">#REF!</definedName>
    <definedName name="플랜트전공011" localSheetId="15">#REF!</definedName>
    <definedName name="플랜트전공011" localSheetId="10">#REF!</definedName>
    <definedName name="플랜트전공011" localSheetId="7">#REF!</definedName>
    <definedName name="플랜트전공011" localSheetId="11">#REF!</definedName>
    <definedName name="플랜트전공011">#REF!</definedName>
    <definedName name="플랜트전공982" localSheetId="8">#REF!</definedName>
    <definedName name="플랜트전공982" localSheetId="12">#REF!</definedName>
    <definedName name="플랜트전공982" localSheetId="15">#REF!</definedName>
    <definedName name="플랜트전공982" localSheetId="10">#REF!</definedName>
    <definedName name="플랜트전공982" localSheetId="7">#REF!</definedName>
    <definedName name="플랜트전공982" localSheetId="11">#REF!</definedName>
    <definedName name="플랜트전공982">#REF!</definedName>
    <definedName name="플랜트전공991" localSheetId="8">#REF!</definedName>
    <definedName name="플랜트전공991" localSheetId="12">#REF!</definedName>
    <definedName name="플랜트전공991" localSheetId="15">#REF!</definedName>
    <definedName name="플랜트전공991" localSheetId="10">#REF!</definedName>
    <definedName name="플랜트전공991" localSheetId="7">#REF!</definedName>
    <definedName name="플랜트전공991" localSheetId="11">#REF!</definedName>
    <definedName name="플랜트전공991">#REF!</definedName>
    <definedName name="플랜트전공992" localSheetId="8">#REF!</definedName>
    <definedName name="플랜트전공992" localSheetId="12">#REF!</definedName>
    <definedName name="플랜트전공992" localSheetId="15">#REF!</definedName>
    <definedName name="플랜트전공992" localSheetId="10">#REF!</definedName>
    <definedName name="플랜트전공992" localSheetId="7">#REF!</definedName>
    <definedName name="플랜트전공992" localSheetId="11">#REF!</definedName>
    <definedName name="플랜트전공992">#REF!</definedName>
    <definedName name="플랜트제관공001" localSheetId="8">#REF!</definedName>
    <definedName name="플랜트제관공001" localSheetId="12">#REF!</definedName>
    <definedName name="플랜트제관공001" localSheetId="15">#REF!</definedName>
    <definedName name="플랜트제관공001" localSheetId="10">#REF!</definedName>
    <definedName name="플랜트제관공001" localSheetId="7">#REF!</definedName>
    <definedName name="플랜트제관공001" localSheetId="11">#REF!</definedName>
    <definedName name="플랜트제관공001">#REF!</definedName>
    <definedName name="플랜트제관공002" localSheetId="8">#REF!</definedName>
    <definedName name="플랜트제관공002" localSheetId="12">#REF!</definedName>
    <definedName name="플랜트제관공002" localSheetId="15">#REF!</definedName>
    <definedName name="플랜트제관공002" localSheetId="10">#REF!</definedName>
    <definedName name="플랜트제관공002" localSheetId="7">#REF!</definedName>
    <definedName name="플랜트제관공002" localSheetId="11">#REF!</definedName>
    <definedName name="플랜트제관공002">#REF!</definedName>
    <definedName name="플랜트제관공011" localSheetId="8">#REF!</definedName>
    <definedName name="플랜트제관공011" localSheetId="12">#REF!</definedName>
    <definedName name="플랜트제관공011" localSheetId="15">#REF!</definedName>
    <definedName name="플랜트제관공011" localSheetId="10">#REF!</definedName>
    <definedName name="플랜트제관공011" localSheetId="7">#REF!</definedName>
    <definedName name="플랜트제관공011" localSheetId="11">#REF!</definedName>
    <definedName name="플랜트제관공011">#REF!</definedName>
    <definedName name="플랜트제관공982" localSheetId="8">#REF!</definedName>
    <definedName name="플랜트제관공982" localSheetId="12">#REF!</definedName>
    <definedName name="플랜트제관공982" localSheetId="15">#REF!</definedName>
    <definedName name="플랜트제관공982" localSheetId="10">#REF!</definedName>
    <definedName name="플랜트제관공982" localSheetId="7">#REF!</definedName>
    <definedName name="플랜트제관공982" localSheetId="11">#REF!</definedName>
    <definedName name="플랜트제관공982">#REF!</definedName>
    <definedName name="플랜트제관공991" localSheetId="8">#REF!</definedName>
    <definedName name="플랜트제관공991" localSheetId="12">#REF!</definedName>
    <definedName name="플랜트제관공991" localSheetId="15">#REF!</definedName>
    <definedName name="플랜트제관공991" localSheetId="10">#REF!</definedName>
    <definedName name="플랜트제관공991" localSheetId="7">#REF!</definedName>
    <definedName name="플랜트제관공991" localSheetId="11">#REF!</definedName>
    <definedName name="플랜트제관공991">#REF!</definedName>
    <definedName name="플랜트제관공992" localSheetId="8">#REF!</definedName>
    <definedName name="플랜트제관공992" localSheetId="12">#REF!</definedName>
    <definedName name="플랜트제관공992" localSheetId="15">#REF!</definedName>
    <definedName name="플랜트제관공992" localSheetId="10">#REF!</definedName>
    <definedName name="플랜트제관공992" localSheetId="7">#REF!</definedName>
    <definedName name="플랜트제관공992" localSheetId="11">#REF!</definedName>
    <definedName name="플랜트제관공992">#REF!</definedName>
    <definedName name="플랜트특수용접공001" localSheetId="8">#REF!</definedName>
    <definedName name="플랜트특수용접공001" localSheetId="12">#REF!</definedName>
    <definedName name="플랜트특수용접공001" localSheetId="15">#REF!</definedName>
    <definedName name="플랜트특수용접공001" localSheetId="10">#REF!</definedName>
    <definedName name="플랜트특수용접공001" localSheetId="7">#REF!</definedName>
    <definedName name="플랜트특수용접공001" localSheetId="11">#REF!</definedName>
    <definedName name="플랜트특수용접공001">#REF!</definedName>
    <definedName name="플랜트특수용접공002" localSheetId="8">#REF!</definedName>
    <definedName name="플랜트특수용접공002" localSheetId="12">#REF!</definedName>
    <definedName name="플랜트특수용접공002" localSheetId="15">#REF!</definedName>
    <definedName name="플랜트특수용접공002" localSheetId="10">#REF!</definedName>
    <definedName name="플랜트특수용접공002" localSheetId="7">#REF!</definedName>
    <definedName name="플랜트특수용접공002" localSheetId="11">#REF!</definedName>
    <definedName name="플랜트특수용접공002">#REF!</definedName>
    <definedName name="플랜트특수용접공011" localSheetId="8">#REF!</definedName>
    <definedName name="플랜트특수용접공011" localSheetId="12">#REF!</definedName>
    <definedName name="플랜트특수용접공011" localSheetId="15">#REF!</definedName>
    <definedName name="플랜트특수용접공011" localSheetId="10">#REF!</definedName>
    <definedName name="플랜트특수용접공011" localSheetId="7">#REF!</definedName>
    <definedName name="플랜트특수용접공011" localSheetId="11">#REF!</definedName>
    <definedName name="플랜트특수용접공011">#REF!</definedName>
    <definedName name="플랜트특수용접공982" localSheetId="8">#REF!</definedName>
    <definedName name="플랜트특수용접공982" localSheetId="12">#REF!</definedName>
    <definedName name="플랜트특수용접공982" localSheetId="15">#REF!</definedName>
    <definedName name="플랜트특수용접공982" localSheetId="10">#REF!</definedName>
    <definedName name="플랜트특수용접공982" localSheetId="7">#REF!</definedName>
    <definedName name="플랜트특수용접공982" localSheetId="11">#REF!</definedName>
    <definedName name="플랜트특수용접공982">#REF!</definedName>
    <definedName name="플랜트특수용접공991" localSheetId="8">#REF!</definedName>
    <definedName name="플랜트특수용접공991" localSheetId="12">#REF!</definedName>
    <definedName name="플랜트특수용접공991" localSheetId="15">#REF!</definedName>
    <definedName name="플랜트특수용접공991" localSheetId="10">#REF!</definedName>
    <definedName name="플랜트특수용접공991" localSheetId="7">#REF!</definedName>
    <definedName name="플랜트특수용접공991" localSheetId="11">#REF!</definedName>
    <definedName name="플랜트특수용접공991">#REF!</definedName>
    <definedName name="플랜트특수용접공992" localSheetId="8">#REF!</definedName>
    <definedName name="플랜트특수용접공992" localSheetId="12">#REF!</definedName>
    <definedName name="플랜트특수용접공992" localSheetId="15">#REF!</definedName>
    <definedName name="플랜트특수용접공992" localSheetId="10">#REF!</definedName>
    <definedName name="플랜트특수용접공992" localSheetId="7">#REF!</definedName>
    <definedName name="플랜트특수용접공992" localSheetId="11">#REF!</definedName>
    <definedName name="플랜트특수용접공992">#REF!</definedName>
    <definedName name="피라칸사스H1.5" localSheetId="8">#REF!</definedName>
    <definedName name="피라칸사스H1.5" localSheetId="12">#REF!</definedName>
    <definedName name="피라칸사스H1.5" localSheetId="15">#REF!</definedName>
    <definedName name="피라칸사스H1.5" localSheetId="10">#REF!</definedName>
    <definedName name="피라칸사스H1.5" localSheetId="7">#REF!</definedName>
    <definedName name="피라칸사스H1.5" localSheetId="11">#REF!</definedName>
    <definedName name="피라칸사스H1.5">#REF!</definedName>
    <definedName name="피로티" localSheetId="10" hidden="1">{#N/A,#N/A,FALSE,"이태원철근"}</definedName>
    <definedName name="피로티" hidden="1">{#N/A,#N/A,FALSE,"이태원철근"}</definedName>
    <definedName name="피로티1" localSheetId="10" hidden="1">{#N/A,#N/A,FALSE,"이태원철근"}</definedName>
    <definedName name="피로티1" hidden="1">{#N/A,#N/A,FALSE,"이태원철근"}</definedName>
    <definedName name="ㅎ" localSheetId="9">#REF!</definedName>
    <definedName name="ㅎ" localSheetId="13">#REF!</definedName>
    <definedName name="ㅎ" localSheetId="8">#REF!</definedName>
    <definedName name="ㅎ" localSheetId="12">#REF!</definedName>
    <definedName name="ㅎ" localSheetId="15">#REF!</definedName>
    <definedName name="ㅎ" localSheetId="10">#REF!</definedName>
    <definedName name="ㅎ" localSheetId="7">#REF!</definedName>
    <definedName name="ㅎ" localSheetId="11">#REF!</definedName>
    <definedName name="ㅎ">#REF!</definedName>
    <definedName name="ㅎ1" localSheetId="8">#REF!</definedName>
    <definedName name="ㅎ1" localSheetId="12">#REF!</definedName>
    <definedName name="ㅎ1" localSheetId="15">#REF!</definedName>
    <definedName name="ㅎ1" localSheetId="10">#REF!</definedName>
    <definedName name="ㅎ1" localSheetId="7">#REF!</definedName>
    <definedName name="ㅎ1" localSheetId="11">#REF!</definedName>
    <definedName name="ㅎ1">#REF!</definedName>
    <definedName name="ㅎ185.ㅁㅁ185" localSheetId="8">#REF!</definedName>
    <definedName name="ㅎ185.ㅁㅁ185" localSheetId="12">#REF!</definedName>
    <definedName name="ㅎ185.ㅁㅁ185" localSheetId="15">#REF!</definedName>
    <definedName name="ㅎ185.ㅁㅁ185" localSheetId="10">#REF!</definedName>
    <definedName name="ㅎ185.ㅁㅁ185" localSheetId="7">#REF!</definedName>
    <definedName name="ㅎ185.ㅁㅁ185" localSheetId="11">#REF!</definedName>
    <definedName name="ㅎ185.ㅁㅁ185">#REF!</definedName>
    <definedName name="ㅎ314" localSheetId="8">#REF!</definedName>
    <definedName name="ㅎ314" localSheetId="12">#REF!</definedName>
    <definedName name="ㅎ314" localSheetId="15">#REF!</definedName>
    <definedName name="ㅎ314" localSheetId="10">#REF!</definedName>
    <definedName name="ㅎ314" localSheetId="7">#REF!</definedName>
    <definedName name="ㅎ314" localSheetId="11">#REF!</definedName>
    <definedName name="ㅎ314">#REF!</definedName>
    <definedName name="ㅎㄱ" localSheetId="22" hidden="1">{#N/A,#N/A,FALSE,"혼합골재"}</definedName>
    <definedName name="ㅎㄱ" localSheetId="18" hidden="1">{#N/A,#N/A,FALSE,"혼합골재"}</definedName>
    <definedName name="ㅎㄱ" localSheetId="17" hidden="1">{#N/A,#N/A,FALSE,"혼합골재"}</definedName>
    <definedName name="ㅎㄱ" localSheetId="23" hidden="1">{#N/A,#N/A,FALSE,"혼합골재"}</definedName>
    <definedName name="ㅎㄱ" localSheetId="21" hidden="1">{#N/A,#N/A,FALSE,"혼합골재"}</definedName>
    <definedName name="ㅎㄱ" localSheetId="20" hidden="1">{#N/A,#N/A,FALSE,"혼합골재"}</definedName>
    <definedName name="ㅎㄱ" localSheetId="19" hidden="1">{#N/A,#N/A,FALSE,"혼합골재"}</definedName>
    <definedName name="ㅎㄱ" localSheetId="26" hidden="1">{#N/A,#N/A,FALSE,"혼합골재"}</definedName>
    <definedName name="ㅎㄱ" hidden="1">{#N/A,#N/A,FALSE,"혼합골재"}</definedName>
    <definedName name="ㅎㅇㄴ용ㄱ" localSheetId="8">#N/A</definedName>
    <definedName name="ㅎㅇㄴ용ㄱ" localSheetId="12">#N/A</definedName>
    <definedName name="ㅎㅇㄴ용ㄱ" localSheetId="10">#N/A</definedName>
    <definedName name="ㅎㅇㄴ용ㄱ">[0]!ㅎㅇㄴ용ㄱ</definedName>
    <definedName name="ㅎㅈ" localSheetId="22" hidden="1">{#N/A,#N/A,FALSE,"단가표지"}</definedName>
    <definedName name="ㅎㅈ" localSheetId="18" hidden="1">{#N/A,#N/A,FALSE,"단가표지"}</definedName>
    <definedName name="ㅎㅈ" localSheetId="17" hidden="1">{#N/A,#N/A,FALSE,"단가표지"}</definedName>
    <definedName name="ㅎㅈ" localSheetId="23" hidden="1">{#N/A,#N/A,FALSE,"단가표지"}</definedName>
    <definedName name="ㅎㅈ" localSheetId="21" hidden="1">{#N/A,#N/A,FALSE,"단가표지"}</definedName>
    <definedName name="ㅎㅈ" localSheetId="20" hidden="1">{#N/A,#N/A,FALSE,"단가표지"}</definedName>
    <definedName name="ㅎㅈ" localSheetId="19" hidden="1">{#N/A,#N/A,FALSE,"단가표지"}</definedName>
    <definedName name="ㅎㅈ" localSheetId="26" hidden="1">{#N/A,#N/A,FALSE,"단가표지"}</definedName>
    <definedName name="ㅎㅈ" hidden="1">{#N/A,#N/A,FALSE,"단가표지"}</definedName>
    <definedName name="ㅎㅎ" localSheetId="8">#REF!</definedName>
    <definedName name="ㅎㅎ" localSheetId="12">#REF!</definedName>
    <definedName name="ㅎㅎ" localSheetId="15">#REF!</definedName>
    <definedName name="ㅎㅎ" localSheetId="10">#REF!</definedName>
    <definedName name="ㅎㅎ" localSheetId="7">#REF!</definedName>
    <definedName name="ㅎㅎ" localSheetId="11">#REF!</definedName>
    <definedName name="ㅎㅎ">#REF!</definedName>
    <definedName name="ㅎㅎㅎㅎ" localSheetId="8">#REF!</definedName>
    <definedName name="ㅎㅎㅎㅎ" localSheetId="12">#REF!</definedName>
    <definedName name="ㅎㅎㅎㅎ" localSheetId="15">#REF!</definedName>
    <definedName name="ㅎㅎㅎㅎ" localSheetId="10">#REF!</definedName>
    <definedName name="ㅎㅎㅎㅎ" localSheetId="7">#REF!</definedName>
    <definedName name="ㅎㅎㅎㅎ" localSheetId="11">#REF!</definedName>
    <definedName name="ㅎㅎㅎㅎ">#REF!</definedName>
    <definedName name="ㅎㅎㅎㅎㅎㅎ" localSheetId="8">#REF!</definedName>
    <definedName name="ㅎㅎㅎㅎㅎㅎ" localSheetId="12">#REF!</definedName>
    <definedName name="ㅎㅎㅎㅎㅎㅎ" localSheetId="15">#REF!</definedName>
    <definedName name="ㅎㅎㅎㅎㅎㅎ" localSheetId="10">#REF!</definedName>
    <definedName name="ㅎㅎㅎㅎㅎㅎ" localSheetId="7">#REF!</definedName>
    <definedName name="ㅎㅎㅎㅎㅎㅎ" localSheetId="11">#REF!</definedName>
    <definedName name="ㅎㅎㅎㅎㅎㅎ">#REF!</definedName>
    <definedName name="ㅎㅎㅎㅎㅎㅎㅎㅎㅎㅎㅎㅎㅎ" localSheetId="8">#REF!</definedName>
    <definedName name="ㅎㅎㅎㅎㅎㅎㅎㅎㅎㅎㅎㅎㅎ" localSheetId="12">#REF!</definedName>
    <definedName name="ㅎㅎㅎㅎㅎㅎㅎㅎㅎㅎㅎㅎㅎ" localSheetId="15">#REF!</definedName>
    <definedName name="ㅎㅎㅎㅎㅎㅎㅎㅎㅎㅎㅎㅎㅎ" localSheetId="10">#REF!</definedName>
    <definedName name="ㅎㅎㅎㅎㅎㅎㅎㅎㅎㅎㅎㅎㅎ" localSheetId="7">#REF!</definedName>
    <definedName name="ㅎㅎㅎㅎㅎㅎㅎㅎㅎㅎㅎㅎㅎ" localSheetId="11">#REF!</definedName>
    <definedName name="ㅎㅎㅎㅎㅎㅎㅎㅎㅎㅎㅎㅎㅎ">#REF!</definedName>
    <definedName name="하" localSheetId="22" hidden="1">{#N/A,#N/A,FALSE,"표지목차"}</definedName>
    <definedName name="하" localSheetId="18" hidden="1">{#N/A,#N/A,FALSE,"표지목차"}</definedName>
    <definedName name="하" localSheetId="17" hidden="1">{#N/A,#N/A,FALSE,"표지목차"}</definedName>
    <definedName name="하" localSheetId="23" hidden="1">{#N/A,#N/A,FALSE,"표지목차"}</definedName>
    <definedName name="하" localSheetId="21" hidden="1">{#N/A,#N/A,FALSE,"표지목차"}</definedName>
    <definedName name="하" localSheetId="20" hidden="1">{#N/A,#N/A,FALSE,"표지목차"}</definedName>
    <definedName name="하" localSheetId="19" hidden="1">{#N/A,#N/A,FALSE,"표지목차"}</definedName>
    <definedName name="하" localSheetId="26" hidden="1">{#N/A,#N/A,FALSE,"표지목차"}</definedName>
    <definedName name="하" hidden="1">{#N/A,#N/A,FALSE,"표지목차"}</definedName>
    <definedName name="하도급1" localSheetId="8">#REF!</definedName>
    <definedName name="하도급1" localSheetId="12">#REF!</definedName>
    <definedName name="하도급1" localSheetId="15">#REF!</definedName>
    <definedName name="하도급1" localSheetId="10">#REF!</definedName>
    <definedName name="하도급1" localSheetId="7">#REF!</definedName>
    <definedName name="하도급1" localSheetId="11">#REF!</definedName>
    <definedName name="하도급1">#REF!</definedName>
    <definedName name="하도급2" localSheetId="8">#REF!</definedName>
    <definedName name="하도급2" localSheetId="12">#REF!</definedName>
    <definedName name="하도급2" localSheetId="15">#REF!</definedName>
    <definedName name="하도급2" localSheetId="10">#REF!</definedName>
    <definedName name="하도급2" localSheetId="7">#REF!</definedName>
    <definedName name="하도급2" localSheetId="11">#REF!</definedName>
    <definedName name="하도급2">#REF!</definedName>
    <definedName name="하도급3" localSheetId="8">#REF!</definedName>
    <definedName name="하도급3" localSheetId="12">#REF!</definedName>
    <definedName name="하도급3" localSheetId="15">#REF!</definedName>
    <definedName name="하도급3" localSheetId="10">#REF!</definedName>
    <definedName name="하도급3" localSheetId="7">#REF!</definedName>
    <definedName name="하도급3" localSheetId="11">#REF!</definedName>
    <definedName name="하도급3">#REF!</definedName>
    <definedName name="하도급4" localSheetId="8">#REF!</definedName>
    <definedName name="하도급4" localSheetId="12">#REF!</definedName>
    <definedName name="하도급4" localSheetId="15">#REF!</definedName>
    <definedName name="하도급4" localSheetId="10">#REF!</definedName>
    <definedName name="하도급4" localSheetId="7">#REF!</definedName>
    <definedName name="하도급4" localSheetId="11">#REF!</definedName>
    <definedName name="하도급4">#REF!</definedName>
    <definedName name="하도급5" localSheetId="8">#REF!</definedName>
    <definedName name="하도급5" localSheetId="12">#REF!</definedName>
    <definedName name="하도급5" localSheetId="15">#REF!</definedName>
    <definedName name="하도급5" localSheetId="10">#REF!</definedName>
    <definedName name="하도급5" localSheetId="7">#REF!</definedName>
    <definedName name="하도급5" localSheetId="11">#REF!</definedName>
    <definedName name="하도급5">#REF!</definedName>
    <definedName name="하도급6" localSheetId="8">#REF!</definedName>
    <definedName name="하도급6" localSheetId="12">#REF!</definedName>
    <definedName name="하도급6" localSheetId="15">#REF!</definedName>
    <definedName name="하도급6" localSheetId="10">#REF!</definedName>
    <definedName name="하도급6" localSheetId="7">#REF!</definedName>
    <definedName name="하도급6" localSheetId="11">#REF!</definedName>
    <definedName name="하도급6">#REF!</definedName>
    <definedName name="하부" localSheetId="9">#REF!</definedName>
    <definedName name="하부" localSheetId="13">#REF!</definedName>
    <definedName name="하부" localSheetId="8">#REF!</definedName>
    <definedName name="하부" localSheetId="12">#REF!</definedName>
    <definedName name="하부" localSheetId="15">#REF!</definedName>
    <definedName name="하부" localSheetId="10">#REF!</definedName>
    <definedName name="하부" localSheetId="7">#REF!</definedName>
    <definedName name="하부" localSheetId="11">#REF!</definedName>
    <definedName name="하부">#REF!</definedName>
    <definedName name="하중" localSheetId="9">#REF!</definedName>
    <definedName name="하중" localSheetId="13">#REF!</definedName>
    <definedName name="하중" localSheetId="8">#REF!</definedName>
    <definedName name="하중" localSheetId="12">#REF!</definedName>
    <definedName name="하중" localSheetId="15">#REF!</definedName>
    <definedName name="하중" localSheetId="10">#REF!</definedName>
    <definedName name="하중" localSheetId="7">#REF!</definedName>
    <definedName name="하중" localSheetId="11">#REF!</definedName>
    <definedName name="하중">#REF!</definedName>
    <definedName name="하하" localSheetId="8">#REF!</definedName>
    <definedName name="하하" localSheetId="12">#REF!</definedName>
    <definedName name="하하" localSheetId="15">#REF!</definedName>
    <definedName name="하하" localSheetId="10">#REF!</definedName>
    <definedName name="하하" localSheetId="7">#REF!</definedName>
    <definedName name="하하" localSheetId="11">#REF!</definedName>
    <definedName name="하하">#REF!</definedName>
    <definedName name="학교" localSheetId="8">#REF!</definedName>
    <definedName name="학교" localSheetId="12">#REF!</definedName>
    <definedName name="학교" localSheetId="15">#REF!</definedName>
    <definedName name="학교" localSheetId="10">#REF!</definedName>
    <definedName name="학교" localSheetId="7">#REF!</definedName>
    <definedName name="학교" localSheetId="11">#REF!</definedName>
    <definedName name="학교">#REF!</definedName>
    <definedName name="학교2" localSheetId="8">#REF!</definedName>
    <definedName name="학교2" localSheetId="12">#REF!</definedName>
    <definedName name="학교2" localSheetId="15">#REF!</definedName>
    <definedName name="학교2" localSheetId="10">#REF!</definedName>
    <definedName name="학교2" localSheetId="7">#REF!</definedName>
    <definedName name="학교2" localSheetId="11">#REF!</definedName>
    <definedName name="학교2">#REF!</definedName>
    <definedName name="한" localSheetId="8" hidden="1">#REF!</definedName>
    <definedName name="한" localSheetId="12" hidden="1">#REF!</definedName>
    <definedName name="한" localSheetId="15" hidden="1">#REF!</definedName>
    <definedName name="한" localSheetId="10" hidden="1">#REF!</definedName>
    <definedName name="한" localSheetId="7" hidden="1">#REF!</definedName>
    <definedName name="한" localSheetId="11" hidden="1">#REF!</definedName>
    <definedName name="한" hidden="1">#REF!</definedName>
    <definedName name="한라구절초" localSheetId="8">#REF!</definedName>
    <definedName name="한라구절초" localSheetId="12">#REF!</definedName>
    <definedName name="한라구절초" localSheetId="15">#REF!</definedName>
    <definedName name="한라구절초" localSheetId="10">#REF!</definedName>
    <definedName name="한라구절초" localSheetId="7">#REF!</definedName>
    <definedName name="한라구절초" localSheetId="11">#REF!</definedName>
    <definedName name="한라구절초">#REF!</definedName>
    <definedName name="한식목공001" localSheetId="8">#REF!</definedName>
    <definedName name="한식목공001" localSheetId="12">#REF!</definedName>
    <definedName name="한식목공001" localSheetId="15">#REF!</definedName>
    <definedName name="한식목공001" localSheetId="10">#REF!</definedName>
    <definedName name="한식목공001" localSheetId="7">#REF!</definedName>
    <definedName name="한식목공001" localSheetId="11">#REF!</definedName>
    <definedName name="한식목공001">#REF!</definedName>
    <definedName name="한식목공002" localSheetId="8">#REF!</definedName>
    <definedName name="한식목공002" localSheetId="12">#REF!</definedName>
    <definedName name="한식목공002" localSheetId="15">#REF!</definedName>
    <definedName name="한식목공002" localSheetId="10">#REF!</definedName>
    <definedName name="한식목공002" localSheetId="7">#REF!</definedName>
    <definedName name="한식목공002" localSheetId="11">#REF!</definedName>
    <definedName name="한식목공002">#REF!</definedName>
    <definedName name="한식목공011" localSheetId="8">#REF!</definedName>
    <definedName name="한식목공011" localSheetId="12">#REF!</definedName>
    <definedName name="한식목공011" localSheetId="15">#REF!</definedName>
    <definedName name="한식목공011" localSheetId="10">#REF!</definedName>
    <definedName name="한식목공011" localSheetId="7">#REF!</definedName>
    <definedName name="한식목공011" localSheetId="11">#REF!</definedName>
    <definedName name="한식목공011">#REF!</definedName>
    <definedName name="한식목공982" localSheetId="8">#REF!</definedName>
    <definedName name="한식목공982" localSheetId="12">#REF!</definedName>
    <definedName name="한식목공982" localSheetId="15">#REF!</definedName>
    <definedName name="한식목공982" localSheetId="10">#REF!</definedName>
    <definedName name="한식목공982" localSheetId="7">#REF!</definedName>
    <definedName name="한식목공982" localSheetId="11">#REF!</definedName>
    <definedName name="한식목공982">#REF!</definedName>
    <definedName name="한식목공991" localSheetId="8">#REF!</definedName>
    <definedName name="한식목공991" localSheetId="12">#REF!</definedName>
    <definedName name="한식목공991" localSheetId="15">#REF!</definedName>
    <definedName name="한식목공991" localSheetId="10">#REF!</definedName>
    <definedName name="한식목공991" localSheetId="7">#REF!</definedName>
    <definedName name="한식목공991" localSheetId="11">#REF!</definedName>
    <definedName name="한식목공991">#REF!</definedName>
    <definedName name="한식목공992" localSheetId="8">#REF!</definedName>
    <definedName name="한식목공992" localSheetId="12">#REF!</definedName>
    <definedName name="한식목공992" localSheetId="15">#REF!</definedName>
    <definedName name="한식목공992" localSheetId="10">#REF!</definedName>
    <definedName name="한식목공992" localSheetId="7">#REF!</definedName>
    <definedName name="한식목공992" localSheetId="11">#REF!</definedName>
    <definedName name="한식목공992">#REF!</definedName>
    <definedName name="한식목공조공001" localSheetId="8">#REF!</definedName>
    <definedName name="한식목공조공001" localSheetId="12">#REF!</definedName>
    <definedName name="한식목공조공001" localSheetId="15">#REF!</definedName>
    <definedName name="한식목공조공001" localSheetId="10">#REF!</definedName>
    <definedName name="한식목공조공001" localSheetId="7">#REF!</definedName>
    <definedName name="한식목공조공001" localSheetId="11">#REF!</definedName>
    <definedName name="한식목공조공001">#REF!</definedName>
    <definedName name="한식목공조공002" localSheetId="8">#REF!</definedName>
    <definedName name="한식목공조공002" localSheetId="12">#REF!</definedName>
    <definedName name="한식목공조공002" localSheetId="15">#REF!</definedName>
    <definedName name="한식목공조공002" localSheetId="10">#REF!</definedName>
    <definedName name="한식목공조공002" localSheetId="7">#REF!</definedName>
    <definedName name="한식목공조공002" localSheetId="11">#REF!</definedName>
    <definedName name="한식목공조공002">#REF!</definedName>
    <definedName name="한식목공조공011" localSheetId="8">#REF!</definedName>
    <definedName name="한식목공조공011" localSheetId="12">#REF!</definedName>
    <definedName name="한식목공조공011" localSheetId="15">#REF!</definedName>
    <definedName name="한식목공조공011" localSheetId="10">#REF!</definedName>
    <definedName name="한식목공조공011" localSheetId="7">#REF!</definedName>
    <definedName name="한식목공조공011" localSheetId="11">#REF!</definedName>
    <definedName name="한식목공조공011">#REF!</definedName>
    <definedName name="한식목공조공982" localSheetId="8">#REF!</definedName>
    <definedName name="한식목공조공982" localSheetId="12">#REF!</definedName>
    <definedName name="한식목공조공982" localSheetId="15">#REF!</definedName>
    <definedName name="한식목공조공982" localSheetId="10">#REF!</definedName>
    <definedName name="한식목공조공982" localSheetId="7">#REF!</definedName>
    <definedName name="한식목공조공982" localSheetId="11">#REF!</definedName>
    <definedName name="한식목공조공982">#REF!</definedName>
    <definedName name="한식목공조공991" localSheetId="8">#REF!</definedName>
    <definedName name="한식목공조공991" localSheetId="12">#REF!</definedName>
    <definedName name="한식목공조공991" localSheetId="15">#REF!</definedName>
    <definedName name="한식목공조공991" localSheetId="10">#REF!</definedName>
    <definedName name="한식목공조공991" localSheetId="7">#REF!</definedName>
    <definedName name="한식목공조공991" localSheetId="11">#REF!</definedName>
    <definedName name="한식목공조공991">#REF!</definedName>
    <definedName name="한식목공조공992" localSheetId="8">#REF!</definedName>
    <definedName name="한식목공조공992" localSheetId="12">#REF!</definedName>
    <definedName name="한식목공조공992" localSheetId="15">#REF!</definedName>
    <definedName name="한식목공조공992" localSheetId="10">#REF!</definedName>
    <definedName name="한식목공조공992" localSheetId="7">#REF!</definedName>
    <definedName name="한식목공조공992" localSheetId="11">#REF!</definedName>
    <definedName name="한식목공조공992">#REF!</definedName>
    <definedName name="한식미장공001" localSheetId="8">#REF!</definedName>
    <definedName name="한식미장공001" localSheetId="12">#REF!</definedName>
    <definedName name="한식미장공001" localSheetId="15">#REF!</definedName>
    <definedName name="한식미장공001" localSheetId="10">#REF!</definedName>
    <definedName name="한식미장공001" localSheetId="7">#REF!</definedName>
    <definedName name="한식미장공001" localSheetId="11">#REF!</definedName>
    <definedName name="한식미장공001">#REF!</definedName>
    <definedName name="한식미장공002" localSheetId="8">#REF!</definedName>
    <definedName name="한식미장공002" localSheetId="12">#REF!</definedName>
    <definedName name="한식미장공002" localSheetId="15">#REF!</definedName>
    <definedName name="한식미장공002" localSheetId="10">#REF!</definedName>
    <definedName name="한식미장공002" localSheetId="7">#REF!</definedName>
    <definedName name="한식미장공002" localSheetId="11">#REF!</definedName>
    <definedName name="한식미장공002">#REF!</definedName>
    <definedName name="한식미장공011" localSheetId="8">#REF!</definedName>
    <definedName name="한식미장공011" localSheetId="12">#REF!</definedName>
    <definedName name="한식미장공011" localSheetId="15">#REF!</definedName>
    <definedName name="한식미장공011" localSheetId="10">#REF!</definedName>
    <definedName name="한식미장공011" localSheetId="7">#REF!</definedName>
    <definedName name="한식미장공011" localSheetId="11">#REF!</definedName>
    <definedName name="한식미장공011">#REF!</definedName>
    <definedName name="한식미장공982" localSheetId="8">#REF!</definedName>
    <definedName name="한식미장공982" localSheetId="12">#REF!</definedName>
    <definedName name="한식미장공982" localSheetId="15">#REF!</definedName>
    <definedName name="한식미장공982" localSheetId="10">#REF!</definedName>
    <definedName name="한식미장공982" localSheetId="7">#REF!</definedName>
    <definedName name="한식미장공982" localSheetId="11">#REF!</definedName>
    <definedName name="한식미장공982">#REF!</definedName>
    <definedName name="한식미장공991" localSheetId="8">#REF!</definedName>
    <definedName name="한식미장공991" localSheetId="12">#REF!</definedName>
    <definedName name="한식미장공991" localSheetId="15">#REF!</definedName>
    <definedName name="한식미장공991" localSheetId="10">#REF!</definedName>
    <definedName name="한식미장공991" localSheetId="7">#REF!</definedName>
    <definedName name="한식미장공991" localSheetId="11">#REF!</definedName>
    <definedName name="한식미장공991">#REF!</definedName>
    <definedName name="한식미장공992" localSheetId="8">#REF!</definedName>
    <definedName name="한식미장공992" localSheetId="12">#REF!</definedName>
    <definedName name="한식미장공992" localSheetId="15">#REF!</definedName>
    <definedName name="한식미장공992" localSheetId="10">#REF!</definedName>
    <definedName name="한식미장공992" localSheetId="7">#REF!</definedName>
    <definedName name="한식미장공992" localSheetId="11">#REF!</definedName>
    <definedName name="한식미장공992">#REF!</definedName>
    <definedName name="한식와공001" localSheetId="8">#REF!</definedName>
    <definedName name="한식와공001" localSheetId="12">#REF!</definedName>
    <definedName name="한식와공001" localSheetId="15">#REF!</definedName>
    <definedName name="한식와공001" localSheetId="10">#REF!</definedName>
    <definedName name="한식와공001" localSheetId="7">#REF!</definedName>
    <definedName name="한식와공001" localSheetId="11">#REF!</definedName>
    <definedName name="한식와공001">#REF!</definedName>
    <definedName name="한식와공002" localSheetId="8">#REF!</definedName>
    <definedName name="한식와공002" localSheetId="12">#REF!</definedName>
    <definedName name="한식와공002" localSheetId="15">#REF!</definedName>
    <definedName name="한식와공002" localSheetId="10">#REF!</definedName>
    <definedName name="한식와공002" localSheetId="7">#REF!</definedName>
    <definedName name="한식와공002" localSheetId="11">#REF!</definedName>
    <definedName name="한식와공002">#REF!</definedName>
    <definedName name="한식와공011" localSheetId="8">#REF!</definedName>
    <definedName name="한식와공011" localSheetId="12">#REF!</definedName>
    <definedName name="한식와공011" localSheetId="15">#REF!</definedName>
    <definedName name="한식와공011" localSheetId="10">#REF!</definedName>
    <definedName name="한식와공011" localSheetId="7">#REF!</definedName>
    <definedName name="한식와공011" localSheetId="11">#REF!</definedName>
    <definedName name="한식와공011">#REF!</definedName>
    <definedName name="한식와공982" localSheetId="8">#REF!</definedName>
    <definedName name="한식와공982" localSheetId="12">#REF!</definedName>
    <definedName name="한식와공982" localSheetId="15">#REF!</definedName>
    <definedName name="한식와공982" localSheetId="10">#REF!</definedName>
    <definedName name="한식와공982" localSheetId="7">#REF!</definedName>
    <definedName name="한식와공982" localSheetId="11">#REF!</definedName>
    <definedName name="한식와공982">#REF!</definedName>
    <definedName name="한식와공991" localSheetId="8">#REF!</definedName>
    <definedName name="한식와공991" localSheetId="12">#REF!</definedName>
    <definedName name="한식와공991" localSheetId="15">#REF!</definedName>
    <definedName name="한식와공991" localSheetId="10">#REF!</definedName>
    <definedName name="한식와공991" localSheetId="7">#REF!</definedName>
    <definedName name="한식와공991" localSheetId="11">#REF!</definedName>
    <definedName name="한식와공991">#REF!</definedName>
    <definedName name="한식와공992" localSheetId="8">#REF!</definedName>
    <definedName name="한식와공992" localSheetId="12">#REF!</definedName>
    <definedName name="한식와공992" localSheetId="15">#REF!</definedName>
    <definedName name="한식와공992" localSheetId="10">#REF!</definedName>
    <definedName name="한식와공992" localSheetId="7">#REF!</definedName>
    <definedName name="한식와공992" localSheetId="11">#REF!</definedName>
    <definedName name="한식와공992">#REF!</definedName>
    <definedName name="한식와공조공001" localSheetId="8">#REF!</definedName>
    <definedName name="한식와공조공001" localSheetId="12">#REF!</definedName>
    <definedName name="한식와공조공001" localSheetId="15">#REF!</definedName>
    <definedName name="한식와공조공001" localSheetId="10">#REF!</definedName>
    <definedName name="한식와공조공001" localSheetId="7">#REF!</definedName>
    <definedName name="한식와공조공001" localSheetId="11">#REF!</definedName>
    <definedName name="한식와공조공001">#REF!</definedName>
    <definedName name="한식와공조공002" localSheetId="8">#REF!</definedName>
    <definedName name="한식와공조공002" localSheetId="12">#REF!</definedName>
    <definedName name="한식와공조공002" localSheetId="15">#REF!</definedName>
    <definedName name="한식와공조공002" localSheetId="10">#REF!</definedName>
    <definedName name="한식와공조공002" localSheetId="7">#REF!</definedName>
    <definedName name="한식와공조공002" localSheetId="11">#REF!</definedName>
    <definedName name="한식와공조공002">#REF!</definedName>
    <definedName name="한식와공조공011" localSheetId="8">#REF!</definedName>
    <definedName name="한식와공조공011" localSheetId="12">#REF!</definedName>
    <definedName name="한식와공조공011" localSheetId="15">#REF!</definedName>
    <definedName name="한식와공조공011" localSheetId="10">#REF!</definedName>
    <definedName name="한식와공조공011" localSheetId="7">#REF!</definedName>
    <definedName name="한식와공조공011" localSheetId="11">#REF!</definedName>
    <definedName name="한식와공조공011">#REF!</definedName>
    <definedName name="한식와공조공982" localSheetId="8">#REF!</definedName>
    <definedName name="한식와공조공982" localSheetId="12">#REF!</definedName>
    <definedName name="한식와공조공982" localSheetId="15">#REF!</definedName>
    <definedName name="한식와공조공982" localSheetId="10">#REF!</definedName>
    <definedName name="한식와공조공982" localSheetId="7">#REF!</definedName>
    <definedName name="한식와공조공982" localSheetId="11">#REF!</definedName>
    <definedName name="한식와공조공982">#REF!</definedName>
    <definedName name="한식와공조공991" localSheetId="8">#REF!</definedName>
    <definedName name="한식와공조공991" localSheetId="12">#REF!</definedName>
    <definedName name="한식와공조공991" localSheetId="15">#REF!</definedName>
    <definedName name="한식와공조공991" localSheetId="10">#REF!</definedName>
    <definedName name="한식와공조공991" localSheetId="7">#REF!</definedName>
    <definedName name="한식와공조공991" localSheetId="11">#REF!</definedName>
    <definedName name="한식와공조공991">#REF!</definedName>
    <definedName name="한식와공조공992" localSheetId="8">#REF!</definedName>
    <definedName name="한식와공조공992" localSheetId="12">#REF!</definedName>
    <definedName name="한식와공조공992" localSheetId="15">#REF!</definedName>
    <definedName name="한식와공조공992" localSheetId="10">#REF!</definedName>
    <definedName name="한식와공조공992" localSheetId="7">#REF!</definedName>
    <definedName name="한식와공조공992" localSheetId="11">#REF!</definedName>
    <definedName name="한식와공조공992">#REF!</definedName>
    <definedName name="한전공사비" localSheetId="8">#REF!,#REF!</definedName>
    <definedName name="한전공사비" localSheetId="12">#REF!,#REF!</definedName>
    <definedName name="한전공사비" localSheetId="15">#REF!,#REF!</definedName>
    <definedName name="한전공사비" localSheetId="10">#REF!,#REF!</definedName>
    <definedName name="한전공사비" localSheetId="7">#REF!,#REF!</definedName>
    <definedName name="한전공사비" localSheetId="11">#REF!,#REF!</definedName>
    <definedName name="한전공사비">#REF!,#REF!</definedName>
    <definedName name="할석공001" localSheetId="8">#REF!</definedName>
    <definedName name="할석공001" localSheetId="12">#REF!</definedName>
    <definedName name="할석공001" localSheetId="15">#REF!</definedName>
    <definedName name="할석공001" localSheetId="10">#REF!</definedName>
    <definedName name="할석공001" localSheetId="7">#REF!</definedName>
    <definedName name="할석공001" localSheetId="11">#REF!</definedName>
    <definedName name="할석공001">#REF!</definedName>
    <definedName name="할석공002" localSheetId="8">#REF!</definedName>
    <definedName name="할석공002" localSheetId="12">#REF!</definedName>
    <definedName name="할석공002" localSheetId="15">#REF!</definedName>
    <definedName name="할석공002" localSheetId="10">#REF!</definedName>
    <definedName name="할석공002" localSheetId="7">#REF!</definedName>
    <definedName name="할석공002" localSheetId="11">#REF!</definedName>
    <definedName name="할석공002">#REF!</definedName>
    <definedName name="할석공982" localSheetId="8">#REF!</definedName>
    <definedName name="할석공982" localSheetId="12">#REF!</definedName>
    <definedName name="할석공982" localSheetId="15">#REF!</definedName>
    <definedName name="할석공982" localSheetId="10">#REF!</definedName>
    <definedName name="할석공982" localSheetId="7">#REF!</definedName>
    <definedName name="할석공982" localSheetId="11">#REF!</definedName>
    <definedName name="할석공982">#REF!</definedName>
    <definedName name="할석공991" localSheetId="8">#REF!</definedName>
    <definedName name="할석공991" localSheetId="12">#REF!</definedName>
    <definedName name="할석공991" localSheetId="15">#REF!</definedName>
    <definedName name="할석공991" localSheetId="10">#REF!</definedName>
    <definedName name="할석공991" localSheetId="7">#REF!</definedName>
    <definedName name="할석공991" localSheetId="11">#REF!</definedName>
    <definedName name="할석공991">#REF!</definedName>
    <definedName name="할석공992" localSheetId="8">#REF!</definedName>
    <definedName name="할석공992" localSheetId="12">#REF!</definedName>
    <definedName name="할석공992" localSheetId="15">#REF!</definedName>
    <definedName name="할석공992" localSheetId="10">#REF!</definedName>
    <definedName name="할석공992" localSheetId="7">#REF!</definedName>
    <definedName name="할석공992" localSheetId="11">#REF!</definedName>
    <definedName name="할석공992">#REF!</definedName>
    <definedName name="함" localSheetId="8">#REF!</definedName>
    <definedName name="함" localSheetId="12">#REF!</definedName>
    <definedName name="함" localSheetId="15">#REF!</definedName>
    <definedName name="함" localSheetId="10">#REF!</definedName>
    <definedName name="함" localSheetId="7">#REF!</definedName>
    <definedName name="함" localSheetId="11">#REF!</definedName>
    <definedName name="함">#REF!</definedName>
    <definedName name="함석공001" localSheetId="8">#REF!</definedName>
    <definedName name="함석공001" localSheetId="12">#REF!</definedName>
    <definedName name="함석공001" localSheetId="15">#REF!</definedName>
    <definedName name="함석공001" localSheetId="10">#REF!</definedName>
    <definedName name="함석공001" localSheetId="7">#REF!</definedName>
    <definedName name="함석공001" localSheetId="11">#REF!</definedName>
    <definedName name="함석공001">#REF!</definedName>
    <definedName name="함석공002" localSheetId="8">#REF!</definedName>
    <definedName name="함석공002" localSheetId="12">#REF!</definedName>
    <definedName name="함석공002" localSheetId="15">#REF!</definedName>
    <definedName name="함석공002" localSheetId="10">#REF!</definedName>
    <definedName name="함석공002" localSheetId="7">#REF!</definedName>
    <definedName name="함석공002" localSheetId="11">#REF!</definedName>
    <definedName name="함석공002">#REF!</definedName>
    <definedName name="함석공011" localSheetId="8">#REF!</definedName>
    <definedName name="함석공011" localSheetId="12">#REF!</definedName>
    <definedName name="함석공011" localSheetId="15">#REF!</definedName>
    <definedName name="함석공011" localSheetId="10">#REF!</definedName>
    <definedName name="함석공011" localSheetId="7">#REF!</definedName>
    <definedName name="함석공011" localSheetId="11">#REF!</definedName>
    <definedName name="함석공011">#REF!</definedName>
    <definedName name="함석공982" localSheetId="8">#REF!</definedName>
    <definedName name="함석공982" localSheetId="12">#REF!</definedName>
    <definedName name="함석공982" localSheetId="15">#REF!</definedName>
    <definedName name="함석공982" localSheetId="10">#REF!</definedName>
    <definedName name="함석공982" localSheetId="7">#REF!</definedName>
    <definedName name="함석공982" localSheetId="11">#REF!</definedName>
    <definedName name="함석공982">#REF!</definedName>
    <definedName name="함석공991" localSheetId="8">#REF!</definedName>
    <definedName name="함석공991" localSheetId="12">#REF!</definedName>
    <definedName name="함석공991" localSheetId="15">#REF!</definedName>
    <definedName name="함석공991" localSheetId="10">#REF!</definedName>
    <definedName name="함석공991" localSheetId="7">#REF!</definedName>
    <definedName name="함석공991" localSheetId="11">#REF!</definedName>
    <definedName name="함석공991">#REF!</definedName>
    <definedName name="함석공992" localSheetId="8">#REF!</definedName>
    <definedName name="함석공992" localSheetId="12">#REF!</definedName>
    <definedName name="함석공992" localSheetId="15">#REF!</definedName>
    <definedName name="함석공992" localSheetId="10">#REF!</definedName>
    <definedName name="함석공992" localSheetId="7">#REF!</definedName>
    <definedName name="함석공992" localSheetId="11">#REF!</definedName>
    <definedName name="함석공992">#REF!</definedName>
    <definedName name="합계" localSheetId="8">#REF!</definedName>
    <definedName name="합계" localSheetId="12">#REF!</definedName>
    <definedName name="합계" localSheetId="15">#REF!</definedName>
    <definedName name="합계" localSheetId="10">#REF!</definedName>
    <definedName name="합계" localSheetId="7">#REF!</definedName>
    <definedName name="합계" localSheetId="11">#REF!</definedName>
    <definedName name="합계">#REF!</definedName>
    <definedName name="해당화" localSheetId="8">#REF!</definedName>
    <definedName name="해당화" localSheetId="12">#REF!</definedName>
    <definedName name="해당화" localSheetId="15">#REF!</definedName>
    <definedName name="해당화" localSheetId="10">#REF!</definedName>
    <definedName name="해당화" localSheetId="7">#REF!</definedName>
    <definedName name="해당화" localSheetId="11">#REF!</definedName>
    <definedName name="해당화">#REF!</definedName>
    <definedName name="해송H3.0xW1.2xR10" localSheetId="8">#REF!</definedName>
    <definedName name="해송H3.0xW1.2xR10" localSheetId="12">#REF!</definedName>
    <definedName name="해송H3.0xW1.2xR10" localSheetId="15">#REF!</definedName>
    <definedName name="해송H3.0xW1.2xR10" localSheetId="10">#REF!</definedName>
    <definedName name="해송H3.0xW1.2xR10" localSheetId="7">#REF!</definedName>
    <definedName name="해송H3.0xW1.2xR10" localSheetId="11">#REF!</definedName>
    <definedName name="해송H3.0xW1.2xR10">#REF!</definedName>
    <definedName name="해송H3.5xW1.5xR12" localSheetId="8">#REF!</definedName>
    <definedName name="해송H3.5xW1.5xR12" localSheetId="12">#REF!</definedName>
    <definedName name="해송H3.5xW1.5xR12" localSheetId="15">#REF!</definedName>
    <definedName name="해송H3.5xW1.5xR12" localSheetId="10">#REF!</definedName>
    <definedName name="해송H3.5xW1.5xR12" localSheetId="7">#REF!</definedName>
    <definedName name="해송H3.5xW1.5xR12" localSheetId="11">#REF!</definedName>
    <definedName name="해송H3.5xW1.5xR12">#REF!</definedName>
    <definedName name="행" localSheetId="8">#REF!</definedName>
    <definedName name="행" localSheetId="12">#REF!</definedName>
    <definedName name="행" localSheetId="15">#REF!</definedName>
    <definedName name="행" localSheetId="10">#REF!</definedName>
    <definedName name="행" localSheetId="7">#REF!</definedName>
    <definedName name="행" localSheetId="11">#REF!</definedName>
    <definedName name="행">#REF!</definedName>
    <definedName name="행삭제" localSheetId="8">#REF!</definedName>
    <definedName name="행삭제" localSheetId="12">#REF!</definedName>
    <definedName name="행삭제" localSheetId="15">#REF!</definedName>
    <definedName name="행삭제" localSheetId="10">#REF!</definedName>
    <definedName name="행삭제" localSheetId="7">#REF!</definedName>
    <definedName name="행삭제" localSheetId="11">#REF!</definedName>
    <definedName name="행삭제">#REF!</definedName>
    <definedName name="행선안내게시기설비" localSheetId="8">#REF!</definedName>
    <definedName name="행선안내게시기설비" localSheetId="12">#REF!</definedName>
    <definedName name="행선안내게시기설비" localSheetId="15">#REF!</definedName>
    <definedName name="행선안내게시기설비" localSheetId="10">#REF!</definedName>
    <definedName name="행선안내게시기설비" localSheetId="7">#REF!</definedName>
    <definedName name="행선안내게시기설비" localSheetId="11">#REF!</definedName>
    <definedName name="행선안내게시기설비">#REF!</definedName>
    <definedName name="허용전류" localSheetId="8">#REF!</definedName>
    <definedName name="허용전류" localSheetId="12">#REF!</definedName>
    <definedName name="허용전류" localSheetId="15">#REF!</definedName>
    <definedName name="허용전류" localSheetId="10">#REF!</definedName>
    <definedName name="허용전류" localSheetId="7">#REF!</definedName>
    <definedName name="허용전류" localSheetId="11">#REF!</definedName>
    <definedName name="허용전류">#REF!</definedName>
    <definedName name="헌치1" localSheetId="8">#REF!</definedName>
    <definedName name="헌치1" localSheetId="12">#REF!</definedName>
    <definedName name="헌치1" localSheetId="15">#REF!</definedName>
    <definedName name="헌치1" localSheetId="10">#REF!</definedName>
    <definedName name="헌치1" localSheetId="7">#REF!</definedName>
    <definedName name="헌치1" localSheetId="11">#REF!</definedName>
    <definedName name="헌치1">#REF!</definedName>
    <definedName name="헌치2" localSheetId="8">#REF!</definedName>
    <definedName name="헌치2" localSheetId="12">#REF!</definedName>
    <definedName name="헌치2" localSheetId="15">#REF!</definedName>
    <definedName name="헌치2" localSheetId="10">#REF!</definedName>
    <definedName name="헌치2" localSheetId="7">#REF!</definedName>
    <definedName name="헌치2" localSheetId="11">#REF!</definedName>
    <definedName name="헌치2">#REF!</definedName>
    <definedName name="현도사001" localSheetId="8">#REF!</definedName>
    <definedName name="현도사001" localSheetId="12">#REF!</definedName>
    <definedName name="현도사001" localSheetId="15">#REF!</definedName>
    <definedName name="현도사001" localSheetId="10">#REF!</definedName>
    <definedName name="현도사001" localSheetId="7">#REF!</definedName>
    <definedName name="현도사001" localSheetId="11">#REF!</definedName>
    <definedName name="현도사001">#REF!</definedName>
    <definedName name="현도사002" localSheetId="8">#REF!</definedName>
    <definedName name="현도사002" localSheetId="12">#REF!</definedName>
    <definedName name="현도사002" localSheetId="15">#REF!</definedName>
    <definedName name="현도사002" localSheetId="10">#REF!</definedName>
    <definedName name="현도사002" localSheetId="7">#REF!</definedName>
    <definedName name="현도사002" localSheetId="11">#REF!</definedName>
    <definedName name="현도사002">#REF!</definedName>
    <definedName name="현도사011" localSheetId="8">#REF!</definedName>
    <definedName name="현도사011" localSheetId="12">#REF!</definedName>
    <definedName name="현도사011" localSheetId="15">#REF!</definedName>
    <definedName name="현도사011" localSheetId="10">#REF!</definedName>
    <definedName name="현도사011" localSheetId="7">#REF!</definedName>
    <definedName name="현도사011" localSheetId="11">#REF!</definedName>
    <definedName name="현도사011">#REF!</definedName>
    <definedName name="현도사982" localSheetId="8">#REF!</definedName>
    <definedName name="현도사982" localSheetId="12">#REF!</definedName>
    <definedName name="현도사982" localSheetId="15">#REF!</definedName>
    <definedName name="현도사982" localSheetId="10">#REF!</definedName>
    <definedName name="현도사982" localSheetId="7">#REF!</definedName>
    <definedName name="현도사982" localSheetId="11">#REF!</definedName>
    <definedName name="현도사982">#REF!</definedName>
    <definedName name="현도사991" localSheetId="8">#REF!</definedName>
    <definedName name="현도사991" localSheetId="12">#REF!</definedName>
    <definedName name="현도사991" localSheetId="15">#REF!</definedName>
    <definedName name="현도사991" localSheetId="10">#REF!</definedName>
    <definedName name="현도사991" localSheetId="7">#REF!</definedName>
    <definedName name="현도사991" localSheetId="11">#REF!</definedName>
    <definedName name="현도사991">#REF!</definedName>
    <definedName name="현도사992" localSheetId="8">#REF!</definedName>
    <definedName name="현도사992" localSheetId="12">#REF!</definedName>
    <definedName name="현도사992" localSheetId="15">#REF!</definedName>
    <definedName name="현도사992" localSheetId="10">#REF!</definedName>
    <definedName name="현도사992" localSheetId="7">#REF!</definedName>
    <definedName name="현도사992" localSheetId="11">#REF!</definedName>
    <definedName name="현도사992">#REF!</definedName>
    <definedName name="현장대리인" localSheetId="8">#REF!</definedName>
    <definedName name="현장대리인" localSheetId="12">#REF!</definedName>
    <definedName name="현장대리인" localSheetId="15">#REF!</definedName>
    <definedName name="현장대리인" localSheetId="10">#REF!</definedName>
    <definedName name="현장대리인" localSheetId="7">#REF!</definedName>
    <definedName name="현장대리인" localSheetId="11">#REF!</definedName>
    <definedName name="현장대리인">#REF!</definedName>
    <definedName name="현지사무원급료" localSheetId="8">#REF!</definedName>
    <definedName name="현지사무원급료" localSheetId="12">#REF!</definedName>
    <definedName name="현지사무원급료" localSheetId="15">#REF!</definedName>
    <definedName name="현지사무원급료" localSheetId="10">#REF!</definedName>
    <definedName name="현지사무원급료" localSheetId="7">#REF!</definedName>
    <definedName name="현지사무원급료" localSheetId="11">#REF!</definedName>
    <definedName name="현지사무원급료">#REF!</definedName>
    <definedName name="형1" localSheetId="8">#REF!</definedName>
    <definedName name="형1" localSheetId="12">#REF!</definedName>
    <definedName name="형1" localSheetId="15">#REF!</definedName>
    <definedName name="형1" localSheetId="10">#REF!</definedName>
    <definedName name="형1" localSheetId="7">#REF!</definedName>
    <definedName name="형1" localSheetId="11">#REF!</definedName>
    <definedName name="형1">#REF!</definedName>
    <definedName name="형2" localSheetId="8">#REF!</definedName>
    <definedName name="형2" localSheetId="12">#REF!</definedName>
    <definedName name="형2" localSheetId="15">#REF!</definedName>
    <definedName name="형2" localSheetId="10">#REF!</definedName>
    <definedName name="형2" localSheetId="7">#REF!</definedName>
    <definedName name="형2" localSheetId="11">#REF!</definedName>
    <definedName name="형2">#REF!</definedName>
    <definedName name="형식1" localSheetId="8">#REF!</definedName>
    <definedName name="형식1" localSheetId="12">#REF!</definedName>
    <definedName name="형식1" localSheetId="15">#REF!</definedName>
    <definedName name="형식1" localSheetId="10">#REF!</definedName>
    <definedName name="형식1" localSheetId="7">#REF!</definedName>
    <definedName name="형식1" localSheetId="11">#REF!</definedName>
    <definedName name="형식1">#REF!</definedName>
    <definedName name="형틀" localSheetId="8">#REF!</definedName>
    <definedName name="형틀" localSheetId="12">#REF!</definedName>
    <definedName name="형틀" localSheetId="15">#REF!</definedName>
    <definedName name="형틀" localSheetId="10">#REF!</definedName>
    <definedName name="형틀" localSheetId="7">#REF!</definedName>
    <definedName name="형틀" localSheetId="11">#REF!</definedName>
    <definedName name="형틀">#REF!</definedName>
    <definedName name="형틀목공001" localSheetId="8">#REF!</definedName>
    <definedName name="형틀목공001" localSheetId="12">#REF!</definedName>
    <definedName name="형틀목공001" localSheetId="15">#REF!</definedName>
    <definedName name="형틀목공001" localSheetId="10">#REF!</definedName>
    <definedName name="형틀목공001" localSheetId="7">#REF!</definedName>
    <definedName name="형틀목공001" localSheetId="11">#REF!</definedName>
    <definedName name="형틀목공001">#REF!</definedName>
    <definedName name="형틀목공002" localSheetId="8">#REF!</definedName>
    <definedName name="형틀목공002" localSheetId="12">#REF!</definedName>
    <definedName name="형틀목공002" localSheetId="15">#REF!</definedName>
    <definedName name="형틀목공002" localSheetId="10">#REF!</definedName>
    <definedName name="형틀목공002" localSheetId="7">#REF!</definedName>
    <definedName name="형틀목공002" localSheetId="11">#REF!</definedName>
    <definedName name="형틀목공002">#REF!</definedName>
    <definedName name="형틀목공011" localSheetId="8">#REF!</definedName>
    <definedName name="형틀목공011" localSheetId="12">#REF!</definedName>
    <definedName name="형틀목공011" localSheetId="15">#REF!</definedName>
    <definedName name="형틀목공011" localSheetId="10">#REF!</definedName>
    <definedName name="형틀목공011" localSheetId="7">#REF!</definedName>
    <definedName name="형틀목공011" localSheetId="11">#REF!</definedName>
    <definedName name="형틀목공011">#REF!</definedName>
    <definedName name="형틀목공982" localSheetId="8">#REF!</definedName>
    <definedName name="형틀목공982" localSheetId="12">#REF!</definedName>
    <definedName name="형틀목공982" localSheetId="15">#REF!</definedName>
    <definedName name="형틀목공982" localSheetId="10">#REF!</definedName>
    <definedName name="형틀목공982" localSheetId="7">#REF!</definedName>
    <definedName name="형틀목공982" localSheetId="11">#REF!</definedName>
    <definedName name="형틀목공982">#REF!</definedName>
    <definedName name="형틀목공991" localSheetId="8">#REF!</definedName>
    <definedName name="형틀목공991" localSheetId="12">#REF!</definedName>
    <definedName name="형틀목공991" localSheetId="15">#REF!</definedName>
    <definedName name="형틀목공991" localSheetId="10">#REF!</definedName>
    <definedName name="형틀목공991" localSheetId="7">#REF!</definedName>
    <definedName name="형틀목공991" localSheetId="11">#REF!</definedName>
    <definedName name="형틀목공991">#REF!</definedName>
    <definedName name="형틀목공992" localSheetId="8">#REF!</definedName>
    <definedName name="형틀목공992" localSheetId="12">#REF!</definedName>
    <definedName name="형틀목공992" localSheetId="15">#REF!</definedName>
    <definedName name="형틀목공992" localSheetId="10">#REF!</definedName>
    <definedName name="형틀목공992" localSheetId="7">#REF!</definedName>
    <definedName name="형틀목공992" localSheetId="11">#REF!</definedName>
    <definedName name="형틀목공992">#REF!</definedName>
    <definedName name="호" localSheetId="8">#REF!</definedName>
    <definedName name="호" localSheetId="12">#REF!</definedName>
    <definedName name="호" localSheetId="15">#REF!</definedName>
    <definedName name="호" localSheetId="10">#REF!</definedName>
    <definedName name="호" localSheetId="7">#REF!</definedName>
    <definedName name="호" localSheetId="11">#REF!</definedName>
    <definedName name="호">#REF!</definedName>
    <definedName name="호박돌" localSheetId="8">#REF!</definedName>
    <definedName name="호박돌" localSheetId="12">#REF!</definedName>
    <definedName name="호박돌" localSheetId="15">#REF!</definedName>
    <definedName name="호박돌" localSheetId="10">#REF!</definedName>
    <definedName name="호박돌" localSheetId="7">#REF!</definedName>
    <definedName name="호박돌" localSheetId="11">#REF!</definedName>
    <definedName name="호박돌">#REF!</definedName>
    <definedName name="호처리시험" localSheetId="8">#REF!</definedName>
    <definedName name="호처리시험" localSheetId="12">#REF!</definedName>
    <definedName name="호처리시험" localSheetId="15">#REF!</definedName>
    <definedName name="호처리시험" localSheetId="10">#REF!</definedName>
    <definedName name="호처리시험" localSheetId="7">#REF!</definedName>
    <definedName name="호처리시험" localSheetId="11">#REF!</definedName>
    <definedName name="호처리시험">#REF!</definedName>
    <definedName name="호표" localSheetId="8">#REF!</definedName>
    <definedName name="호표" localSheetId="12">#REF!</definedName>
    <definedName name="호표" localSheetId="15">#REF!</definedName>
    <definedName name="호표" localSheetId="10">#REF!</definedName>
    <definedName name="호표" localSheetId="7">#REF!</definedName>
    <definedName name="호표" localSheetId="11">#REF!</definedName>
    <definedName name="호표">#REF!</definedName>
    <definedName name="호호호" localSheetId="22" hidden="1">{#N/A,#N/A,FALSE,"조골재"}</definedName>
    <definedName name="호호호" localSheetId="18" hidden="1">{#N/A,#N/A,FALSE,"조골재"}</definedName>
    <definedName name="호호호" localSheetId="17" hidden="1">{#N/A,#N/A,FALSE,"조골재"}</definedName>
    <definedName name="호호호" localSheetId="23" hidden="1">{#N/A,#N/A,FALSE,"조골재"}</definedName>
    <definedName name="호호호" localSheetId="21" hidden="1">{#N/A,#N/A,FALSE,"조골재"}</definedName>
    <definedName name="호호호" localSheetId="20" hidden="1">{#N/A,#N/A,FALSE,"조골재"}</definedName>
    <definedName name="호호호" localSheetId="19" hidden="1">{#N/A,#N/A,FALSE,"조골재"}</definedName>
    <definedName name="호호호" localSheetId="26" hidden="1">{#N/A,#N/A,FALSE,"조골재"}</definedName>
    <definedName name="호호호" hidden="1">{#N/A,#N/A,FALSE,"조골재"}</definedName>
    <definedName name="홈통받이수량" localSheetId="9">#REF!</definedName>
    <definedName name="홈통받이수량" localSheetId="13">#REF!</definedName>
    <definedName name="홈통받이수량" localSheetId="8">#REF!</definedName>
    <definedName name="홈통받이수량" localSheetId="12">#REF!</definedName>
    <definedName name="홈통받이수량" localSheetId="15">#REF!</definedName>
    <definedName name="홈통받이수량" localSheetId="10">#REF!</definedName>
    <definedName name="홈통받이수량" localSheetId="7">#REF!</definedName>
    <definedName name="홈통받이수량" localSheetId="11">#REF!</definedName>
    <definedName name="홈통받이수량">#REF!</definedName>
    <definedName name="홍" localSheetId="8">#REF!</definedName>
    <definedName name="홍" localSheetId="12">#REF!</definedName>
    <definedName name="홍" localSheetId="15">#REF!</definedName>
    <definedName name="홍" localSheetId="10">#REF!</definedName>
    <definedName name="홍" localSheetId="7">#REF!</definedName>
    <definedName name="홍" localSheetId="11">#REF!</definedName>
    <definedName name="홍">#REF!</definedName>
    <definedName name="홍건" localSheetId="8">#REF!</definedName>
    <definedName name="홍건" localSheetId="12">#REF!</definedName>
    <definedName name="홍건" localSheetId="15">#REF!</definedName>
    <definedName name="홍건" localSheetId="10">#REF!</definedName>
    <definedName name="홍건" localSheetId="7">#REF!</definedName>
    <definedName name="홍건" localSheetId="11">#REF!</definedName>
    <definedName name="홍건">#REF!</definedName>
    <definedName name="홍단풍" localSheetId="8">#REF!</definedName>
    <definedName name="홍단풍" localSheetId="12">#REF!</definedName>
    <definedName name="홍단풍" localSheetId="15">#REF!</definedName>
    <definedName name="홍단풍" localSheetId="10">#REF!</definedName>
    <definedName name="홍단풍" localSheetId="7">#REF!</definedName>
    <definedName name="홍단풍" localSheetId="11">#REF!</definedName>
    <definedName name="홍단풍">#REF!</definedName>
    <definedName name="홍단풍H3.5xR12" localSheetId="8">#REF!</definedName>
    <definedName name="홍단풍H3.5xR12" localSheetId="12">#REF!</definedName>
    <definedName name="홍단풍H3.5xR12" localSheetId="15">#REF!</definedName>
    <definedName name="홍단풍H3.5xR12" localSheetId="10">#REF!</definedName>
    <definedName name="홍단풍H3.5xR12" localSheetId="7">#REF!</definedName>
    <definedName name="홍단풍H3.5xR12" localSheetId="11">#REF!</definedName>
    <definedName name="홍단풍H3.5xR12">#REF!</definedName>
    <definedName name="화" localSheetId="8">#REF!</definedName>
    <definedName name="화" localSheetId="12">#REF!</definedName>
    <definedName name="화" localSheetId="15">#REF!</definedName>
    <definedName name="화" localSheetId="10">#REF!</definedName>
    <definedName name="화" localSheetId="7">#REF!</definedName>
    <definedName name="화" localSheetId="11">#REF!</definedName>
    <definedName name="화">#REF!</definedName>
    <definedName name="화공001" localSheetId="8">#REF!</definedName>
    <definedName name="화공001" localSheetId="12">#REF!</definedName>
    <definedName name="화공001" localSheetId="15">#REF!</definedName>
    <definedName name="화공001" localSheetId="10">#REF!</definedName>
    <definedName name="화공001" localSheetId="7">#REF!</definedName>
    <definedName name="화공001" localSheetId="11">#REF!</definedName>
    <definedName name="화공001">#REF!</definedName>
    <definedName name="화공002" localSheetId="8">#REF!</definedName>
    <definedName name="화공002" localSheetId="12">#REF!</definedName>
    <definedName name="화공002" localSheetId="15">#REF!</definedName>
    <definedName name="화공002" localSheetId="10">#REF!</definedName>
    <definedName name="화공002" localSheetId="7">#REF!</definedName>
    <definedName name="화공002" localSheetId="11">#REF!</definedName>
    <definedName name="화공002">#REF!</definedName>
    <definedName name="화공011" localSheetId="8">#REF!</definedName>
    <definedName name="화공011" localSheetId="12">#REF!</definedName>
    <definedName name="화공011" localSheetId="15">#REF!</definedName>
    <definedName name="화공011" localSheetId="10">#REF!</definedName>
    <definedName name="화공011" localSheetId="7">#REF!</definedName>
    <definedName name="화공011" localSheetId="11">#REF!</definedName>
    <definedName name="화공011">#REF!</definedName>
    <definedName name="화공982" localSheetId="8">#REF!</definedName>
    <definedName name="화공982" localSheetId="12">#REF!</definedName>
    <definedName name="화공982" localSheetId="15">#REF!</definedName>
    <definedName name="화공982" localSheetId="10">#REF!</definedName>
    <definedName name="화공982" localSheetId="7">#REF!</definedName>
    <definedName name="화공982" localSheetId="11">#REF!</definedName>
    <definedName name="화공982">#REF!</definedName>
    <definedName name="화공991" localSheetId="8">#REF!</definedName>
    <definedName name="화공991" localSheetId="12">#REF!</definedName>
    <definedName name="화공991" localSheetId="15">#REF!</definedName>
    <definedName name="화공991" localSheetId="10">#REF!</definedName>
    <definedName name="화공991" localSheetId="7">#REF!</definedName>
    <definedName name="화공991" localSheetId="11">#REF!</definedName>
    <definedName name="화공991">#REF!</definedName>
    <definedName name="화공992" localSheetId="8">#REF!</definedName>
    <definedName name="화공992" localSheetId="12">#REF!</definedName>
    <definedName name="화공992" localSheetId="15">#REF!</definedName>
    <definedName name="화공992" localSheetId="10">#REF!</definedName>
    <definedName name="화공992" localSheetId="7">#REF!</definedName>
    <definedName name="화공992" localSheetId="11">#REF!</definedName>
    <definedName name="화공992">#REF!</definedName>
    <definedName name="화약취급공001" localSheetId="8">#REF!</definedName>
    <definedName name="화약취급공001" localSheetId="12">#REF!</definedName>
    <definedName name="화약취급공001" localSheetId="15">#REF!</definedName>
    <definedName name="화약취급공001" localSheetId="10">#REF!</definedName>
    <definedName name="화약취급공001" localSheetId="7">#REF!</definedName>
    <definedName name="화약취급공001" localSheetId="11">#REF!</definedName>
    <definedName name="화약취급공001">#REF!</definedName>
    <definedName name="화약취급공002" localSheetId="8">#REF!</definedName>
    <definedName name="화약취급공002" localSheetId="12">#REF!</definedName>
    <definedName name="화약취급공002" localSheetId="15">#REF!</definedName>
    <definedName name="화약취급공002" localSheetId="10">#REF!</definedName>
    <definedName name="화약취급공002" localSheetId="7">#REF!</definedName>
    <definedName name="화약취급공002" localSheetId="11">#REF!</definedName>
    <definedName name="화약취급공002">#REF!</definedName>
    <definedName name="화약취급공011" localSheetId="8">#REF!</definedName>
    <definedName name="화약취급공011" localSheetId="12">#REF!</definedName>
    <definedName name="화약취급공011" localSheetId="15">#REF!</definedName>
    <definedName name="화약취급공011" localSheetId="10">#REF!</definedName>
    <definedName name="화약취급공011" localSheetId="7">#REF!</definedName>
    <definedName name="화약취급공011" localSheetId="11">#REF!</definedName>
    <definedName name="화약취급공011">#REF!</definedName>
    <definedName name="화약취급공982" localSheetId="8">#REF!</definedName>
    <definedName name="화약취급공982" localSheetId="12">#REF!</definedName>
    <definedName name="화약취급공982" localSheetId="15">#REF!</definedName>
    <definedName name="화약취급공982" localSheetId="10">#REF!</definedName>
    <definedName name="화약취급공982" localSheetId="7">#REF!</definedName>
    <definedName name="화약취급공982" localSheetId="11">#REF!</definedName>
    <definedName name="화약취급공982">#REF!</definedName>
    <definedName name="화약취급공991" localSheetId="8">#REF!</definedName>
    <definedName name="화약취급공991" localSheetId="12">#REF!</definedName>
    <definedName name="화약취급공991" localSheetId="15">#REF!</definedName>
    <definedName name="화약취급공991" localSheetId="10">#REF!</definedName>
    <definedName name="화약취급공991" localSheetId="7">#REF!</definedName>
    <definedName name="화약취급공991" localSheetId="11">#REF!</definedName>
    <definedName name="화약취급공991">#REF!</definedName>
    <definedName name="화약취급공992" localSheetId="8">#REF!</definedName>
    <definedName name="화약취급공992" localSheetId="12">#REF!</definedName>
    <definedName name="화약취급공992" localSheetId="15">#REF!</definedName>
    <definedName name="화약취급공992" localSheetId="10">#REF!</definedName>
    <definedName name="화약취급공992" localSheetId="7">#REF!</definedName>
    <definedName name="화약취급공992" localSheetId="11">#REF!</definedName>
    <definedName name="화약취급공992">#REF!</definedName>
    <definedName name="환토" localSheetId="8">#REF!</definedName>
    <definedName name="환토" localSheetId="12">#REF!</definedName>
    <definedName name="환토" localSheetId="22">#REF!</definedName>
    <definedName name="환토" localSheetId="18">#REF!</definedName>
    <definedName name="환토" localSheetId="15">#REF!</definedName>
    <definedName name="환토" localSheetId="21">#REF!</definedName>
    <definedName name="환토" localSheetId="20">#REF!</definedName>
    <definedName name="환토" localSheetId="19">#REF!</definedName>
    <definedName name="환토" localSheetId="26">#REF!</definedName>
    <definedName name="환토">#REF!</definedName>
    <definedName name="환토2A" localSheetId="8">#REF!</definedName>
    <definedName name="환토2A" localSheetId="12">#REF!</definedName>
    <definedName name="환토2A" localSheetId="22">#REF!</definedName>
    <definedName name="환토2A" localSheetId="18">#REF!</definedName>
    <definedName name="환토2A" localSheetId="15">#REF!</definedName>
    <definedName name="환토2A" localSheetId="21">#REF!</definedName>
    <definedName name="환토2A" localSheetId="20">#REF!</definedName>
    <definedName name="환토2A" localSheetId="19">#REF!</definedName>
    <definedName name="환토2A" localSheetId="26">#REF!</definedName>
    <definedName name="환토2A">#REF!</definedName>
    <definedName name="환토2AC" localSheetId="8">#REF!</definedName>
    <definedName name="환토2AC" localSheetId="12">#REF!</definedName>
    <definedName name="환토2AC" localSheetId="22">#REF!</definedName>
    <definedName name="환토2AC" localSheetId="18">#REF!</definedName>
    <definedName name="환토2AC" localSheetId="15">#REF!</definedName>
    <definedName name="환토2AC" localSheetId="21">#REF!</definedName>
    <definedName name="환토2AC" localSheetId="20">#REF!</definedName>
    <definedName name="환토2AC" localSheetId="19">#REF!</definedName>
    <definedName name="환토2AC" localSheetId="26">#REF!</definedName>
    <definedName name="환토2AC">#REF!</definedName>
    <definedName name="환토2고압" localSheetId="8">#REF!</definedName>
    <definedName name="환토2고압" localSheetId="12">#REF!</definedName>
    <definedName name="환토2고압" localSheetId="22">#REF!</definedName>
    <definedName name="환토2고압" localSheetId="18">#REF!</definedName>
    <definedName name="환토2고압" localSheetId="15">#REF!</definedName>
    <definedName name="환토2고압" localSheetId="21">#REF!</definedName>
    <definedName name="환토2고압" localSheetId="20">#REF!</definedName>
    <definedName name="환토2고압" localSheetId="19">#REF!</definedName>
    <definedName name="환토2고압" localSheetId="26">#REF!</definedName>
    <definedName name="환토2고압">#REF!</definedName>
    <definedName name="환토4A" localSheetId="8">#REF!</definedName>
    <definedName name="환토4A" localSheetId="12">#REF!</definedName>
    <definedName name="환토4A" localSheetId="22">#REF!</definedName>
    <definedName name="환토4A" localSheetId="18">#REF!</definedName>
    <definedName name="환토4A" localSheetId="15">#REF!</definedName>
    <definedName name="환토4A" localSheetId="21">#REF!</definedName>
    <definedName name="환토4A" localSheetId="20">#REF!</definedName>
    <definedName name="환토4A" localSheetId="19">#REF!</definedName>
    <definedName name="환토4A" localSheetId="26">#REF!</definedName>
    <definedName name="환토4A">#REF!</definedName>
    <definedName name="환토4AC" localSheetId="8">#REF!</definedName>
    <definedName name="환토4AC" localSheetId="12">#REF!</definedName>
    <definedName name="환토4AC" localSheetId="22">#REF!</definedName>
    <definedName name="환토4AC" localSheetId="18">#REF!</definedName>
    <definedName name="환토4AC" localSheetId="15">#REF!</definedName>
    <definedName name="환토4AC" localSheetId="21">#REF!</definedName>
    <definedName name="환토4AC" localSheetId="20">#REF!</definedName>
    <definedName name="환토4AC" localSheetId="19">#REF!</definedName>
    <definedName name="환토4AC" localSheetId="26">#REF!</definedName>
    <definedName name="환토4AC">#REF!</definedName>
    <definedName name="환토4고압" localSheetId="8">#REF!</definedName>
    <definedName name="환토4고압" localSheetId="12">#REF!</definedName>
    <definedName name="환토4고압" localSheetId="22">#REF!</definedName>
    <definedName name="환토4고압" localSheetId="18">#REF!</definedName>
    <definedName name="환토4고압" localSheetId="15">#REF!</definedName>
    <definedName name="환토4고압" localSheetId="21">#REF!</definedName>
    <definedName name="환토4고압" localSheetId="20">#REF!</definedName>
    <definedName name="환토4고압" localSheetId="19">#REF!</definedName>
    <definedName name="환토4고압" localSheetId="26">#REF!</definedName>
    <definedName name="환토4고압">#REF!</definedName>
    <definedName name="환토량" localSheetId="8">#REF!</definedName>
    <definedName name="환토량" localSheetId="12">#REF!</definedName>
    <definedName name="환토량" localSheetId="22">#REF!</definedName>
    <definedName name="환토량" localSheetId="18">#REF!</definedName>
    <definedName name="환토량" localSheetId="15">#REF!</definedName>
    <definedName name="환토량" localSheetId="21">#REF!</definedName>
    <definedName name="환토량" localSheetId="20">#REF!</definedName>
    <definedName name="환토량" localSheetId="19">#REF!</definedName>
    <definedName name="환토량" localSheetId="26">#REF!</definedName>
    <definedName name="환토량">#REF!</definedName>
    <definedName name="환토인A" localSheetId="8">#REF!</definedName>
    <definedName name="환토인A" localSheetId="12">#REF!</definedName>
    <definedName name="환토인A" localSheetId="22">#REF!</definedName>
    <definedName name="환토인A" localSheetId="18">#REF!</definedName>
    <definedName name="환토인A" localSheetId="15">#REF!</definedName>
    <definedName name="환토인A" localSheetId="21">#REF!</definedName>
    <definedName name="환토인A" localSheetId="20">#REF!</definedName>
    <definedName name="환토인A" localSheetId="19">#REF!</definedName>
    <definedName name="환토인A" localSheetId="26">#REF!</definedName>
    <definedName name="환토인A">#REF!</definedName>
    <definedName name="환토인AC" localSheetId="8">#REF!</definedName>
    <definedName name="환토인AC" localSheetId="12">#REF!</definedName>
    <definedName name="환토인AC" localSheetId="22">#REF!</definedName>
    <definedName name="환토인AC" localSheetId="18">#REF!</definedName>
    <definedName name="환토인AC" localSheetId="15">#REF!</definedName>
    <definedName name="환토인AC" localSheetId="21">#REF!</definedName>
    <definedName name="환토인AC" localSheetId="20">#REF!</definedName>
    <definedName name="환토인AC" localSheetId="19">#REF!</definedName>
    <definedName name="환토인AC" localSheetId="26">#REF!</definedName>
    <definedName name="환토인AC">#REF!</definedName>
    <definedName name="환토인고압" localSheetId="8">#REF!</definedName>
    <definedName name="환토인고압" localSheetId="12">#REF!</definedName>
    <definedName name="환토인고압" localSheetId="22">#REF!</definedName>
    <definedName name="환토인고압" localSheetId="18">#REF!</definedName>
    <definedName name="환토인고압" localSheetId="15">#REF!</definedName>
    <definedName name="환토인고압" localSheetId="21">#REF!</definedName>
    <definedName name="환토인고압" localSheetId="20">#REF!</definedName>
    <definedName name="환토인고압" localSheetId="19">#REF!</definedName>
    <definedName name="환토인고압" localSheetId="26">#REF!</definedName>
    <definedName name="환토인고압">#REF!</definedName>
    <definedName name="활석공011" localSheetId="8">#REF!</definedName>
    <definedName name="활석공011" localSheetId="12">#REF!</definedName>
    <definedName name="활석공011" localSheetId="15">#REF!</definedName>
    <definedName name="활석공011" localSheetId="10">#REF!</definedName>
    <definedName name="활석공011" localSheetId="7">#REF!</definedName>
    <definedName name="활석공011" localSheetId="11">#REF!</definedName>
    <definedName name="활석공011">#REF!</definedName>
    <definedName name="활하중" localSheetId="9">#REF!</definedName>
    <definedName name="활하중" localSheetId="13">#REF!</definedName>
    <definedName name="활하중" localSheetId="8">#REF!</definedName>
    <definedName name="활하중" localSheetId="12">#REF!</definedName>
    <definedName name="활하중" localSheetId="15">#REF!</definedName>
    <definedName name="활하중" localSheetId="10">#REF!</definedName>
    <definedName name="활하중" localSheetId="7">#REF!</definedName>
    <definedName name="활하중" localSheetId="11">#REF!</definedName>
    <definedName name="활하중">#REF!</definedName>
    <definedName name="활하중1" localSheetId="9">#REF!</definedName>
    <definedName name="활하중1" localSheetId="13">#REF!</definedName>
    <definedName name="활하중1" localSheetId="8">#REF!</definedName>
    <definedName name="활하중1" localSheetId="12">#REF!</definedName>
    <definedName name="활하중1" localSheetId="15">#REF!</definedName>
    <definedName name="활하중1" localSheetId="10">#REF!</definedName>
    <definedName name="활하중1" localSheetId="7">#REF!</definedName>
    <definedName name="활하중1" localSheetId="11">#REF!</definedName>
    <definedName name="활하중1">#REF!</definedName>
    <definedName name="활하중2" localSheetId="8">#REF!</definedName>
    <definedName name="활하중2" localSheetId="12">#REF!</definedName>
    <definedName name="활하중2" localSheetId="15">#REF!</definedName>
    <definedName name="활하중2" localSheetId="10">#REF!</definedName>
    <definedName name="활하중2" localSheetId="7">#REF!</definedName>
    <definedName name="활하중2" localSheetId="11">#REF!</definedName>
    <definedName name="활하중2">#REF!</definedName>
    <definedName name="황" localSheetId="9">#REF!</definedName>
    <definedName name="황" localSheetId="13">#REF!</definedName>
    <definedName name="황" localSheetId="8">#REF!</definedName>
    <definedName name="황" localSheetId="12">#REF!</definedName>
    <definedName name="황" localSheetId="10">#N/A</definedName>
    <definedName name="황">[0]!황</definedName>
    <definedName name="회양목H0.3" localSheetId="8">#REF!</definedName>
    <definedName name="회양목H0.3" localSheetId="12">#REF!</definedName>
    <definedName name="회양목H0.3" localSheetId="15">#REF!</definedName>
    <definedName name="회양목H0.3" localSheetId="10">#REF!</definedName>
    <definedName name="회양목H0.3" localSheetId="7">#REF!</definedName>
    <definedName name="회양목H0.3" localSheetId="11">#REF!</definedName>
    <definedName name="회양목H0.3">#REF!</definedName>
    <definedName name="후" localSheetId="8">[17]!일위코드입력매크로</definedName>
    <definedName name="후" localSheetId="12">[17]!일위코드입력매크로</definedName>
    <definedName name="후" localSheetId="15">[17]!일위코드입력매크로</definedName>
    <definedName name="후">[17]!일위코드입력매크로</definedName>
    <definedName name="후다" localSheetId="10">#N/A</definedName>
    <definedName name="후다">[0]!후다</definedName>
    <definedName name="후박나무H4.0" localSheetId="8">#REF!</definedName>
    <definedName name="후박나무H4.0" localSheetId="12">#REF!</definedName>
    <definedName name="후박나무H4.0" localSheetId="15">#REF!</definedName>
    <definedName name="후박나무H4.0" localSheetId="10">#REF!</definedName>
    <definedName name="후박나무H4.0" localSheetId="7">#REF!</definedName>
    <definedName name="후박나무H4.0" localSheetId="11">#REF!</definedName>
    <definedName name="후박나무H4.0">#REF!</definedName>
    <definedName name="후피향나무H1.8" localSheetId="8">#REF!</definedName>
    <definedName name="후피향나무H1.8" localSheetId="12">#REF!</definedName>
    <definedName name="후피향나무H1.8" localSheetId="15">#REF!</definedName>
    <definedName name="후피향나무H1.8" localSheetId="10">#REF!</definedName>
    <definedName name="후피향나무H1.8" localSheetId="7">#REF!</definedName>
    <definedName name="후피향나무H1.8" localSheetId="11">#REF!</definedName>
    <definedName name="후피향나무H1.8">#REF!</definedName>
    <definedName name="휴" localSheetId="22" hidden="1">{#N/A,#N/A,FALSE,"표지목차"}</definedName>
    <definedName name="휴" localSheetId="18" hidden="1">{#N/A,#N/A,FALSE,"표지목차"}</definedName>
    <definedName name="휴" localSheetId="17" hidden="1">{#N/A,#N/A,FALSE,"표지목차"}</definedName>
    <definedName name="휴" localSheetId="23" hidden="1">{#N/A,#N/A,FALSE,"표지목차"}</definedName>
    <definedName name="휴" localSheetId="21" hidden="1">{#N/A,#N/A,FALSE,"표지목차"}</definedName>
    <definedName name="휴" localSheetId="20" hidden="1">{#N/A,#N/A,FALSE,"표지목차"}</definedName>
    <definedName name="휴" localSheetId="19" hidden="1">{#N/A,#N/A,FALSE,"표지목차"}</definedName>
    <definedName name="휴" localSheetId="26" hidden="1">{#N/A,#N/A,FALSE,"표지목차"}</definedName>
    <definedName name="휴" hidden="1">{#N/A,#N/A,FALSE,"표지목차"}</definedName>
    <definedName name="희선" localSheetId="8">#REF!,#REF!,#REF!,#REF!,#REF!,#REF!,#REF!,#REF!,#REF!,#REF!,#REF!,#REF!,#REF!,#REF!,#REF!,#REF!,#REF!,#REF!,#REF!</definedName>
    <definedName name="희선" localSheetId="12">#REF!,#REF!,#REF!,#REF!,#REF!,#REF!,#REF!,#REF!,#REF!,#REF!,#REF!,#REF!,#REF!,#REF!,#REF!,#REF!,#REF!,#REF!,#REF!</definedName>
    <definedName name="희선" localSheetId="15">#REF!,#REF!,#REF!,#REF!,#REF!,#REF!,#REF!,#REF!,#REF!,#REF!,#REF!,#REF!,#REF!,#REF!,#REF!,#REF!,#REF!,#REF!,#REF!</definedName>
    <definedName name="희선" localSheetId="10">#REF!,#REF!,#REF!,#REF!,#REF!,#REF!,#REF!,#REF!,#REF!,#REF!,#REF!,#REF!,#REF!,#REF!,#REF!,#REF!,#REF!,#REF!,#REF!</definedName>
    <definedName name="희선" localSheetId="7">#REF!,#REF!,#REF!,#REF!,#REF!,#REF!,#REF!,#REF!,#REF!,#REF!,#REF!,#REF!,#REF!,#REF!,#REF!,#REF!,#REF!,#REF!,#REF!</definedName>
    <definedName name="희선" localSheetId="11">#REF!,#REF!,#REF!,#REF!,#REF!,#REF!,#REF!,#REF!,#REF!,#REF!,#REF!,#REF!,#REF!,#REF!,#REF!,#REF!,#REF!,#REF!,#REF!</definedName>
    <definedName name="희선">#REF!,#REF!,#REF!,#REF!,#REF!,#REF!,#REF!,#REF!,#REF!,#REF!,#REF!,#REF!,#REF!,#REF!,#REF!,#REF!,#REF!,#REF!,#REF!</definedName>
    <definedName name="ㅏㅏ" localSheetId="22" hidden="1">{#N/A,#N/A,FALSE,"조골재"}</definedName>
    <definedName name="ㅏㅏ" localSheetId="18" hidden="1">{#N/A,#N/A,FALSE,"조골재"}</definedName>
    <definedName name="ㅏㅏ" localSheetId="17" hidden="1">{#N/A,#N/A,FALSE,"조골재"}</definedName>
    <definedName name="ㅏㅏ" localSheetId="23" hidden="1">{#N/A,#N/A,FALSE,"조골재"}</definedName>
    <definedName name="ㅏㅏ" localSheetId="21" hidden="1">{#N/A,#N/A,FALSE,"조골재"}</definedName>
    <definedName name="ㅏㅏ" localSheetId="20" hidden="1">{#N/A,#N/A,FALSE,"조골재"}</definedName>
    <definedName name="ㅏㅏ" localSheetId="19" hidden="1">{#N/A,#N/A,FALSE,"조골재"}</definedName>
    <definedName name="ㅏㅏ" localSheetId="26" hidden="1">{#N/A,#N/A,FALSE,"조골재"}</definedName>
    <definedName name="ㅏㅏ" hidden="1">{#N/A,#N/A,FALSE,"조골재"}</definedName>
    <definedName name="ㅐㄴ" localSheetId="22" hidden="1">{#N/A,#N/A,FALSE,"단가표지"}</definedName>
    <definedName name="ㅐㄴ" localSheetId="18" hidden="1">{#N/A,#N/A,FALSE,"단가표지"}</definedName>
    <definedName name="ㅐㄴ" localSheetId="17" hidden="1">{#N/A,#N/A,FALSE,"단가표지"}</definedName>
    <definedName name="ㅐㄴ" localSheetId="23" hidden="1">{#N/A,#N/A,FALSE,"단가표지"}</definedName>
    <definedName name="ㅐㄴ" localSheetId="21" hidden="1">{#N/A,#N/A,FALSE,"단가표지"}</definedName>
    <definedName name="ㅐㄴ" localSheetId="20" hidden="1">{#N/A,#N/A,FALSE,"단가표지"}</definedName>
    <definedName name="ㅐㄴ" localSheetId="19" hidden="1">{#N/A,#N/A,FALSE,"단가표지"}</definedName>
    <definedName name="ㅐㄴ" localSheetId="26" hidden="1">{#N/A,#N/A,FALSE,"단가표지"}</definedName>
    <definedName name="ㅐㄴ" hidden="1">{#N/A,#N/A,FALSE,"단가표지"}</definedName>
    <definedName name="ㅐㅇ" localSheetId="22" hidden="1">{#N/A,#N/A,FALSE,"단가표지"}</definedName>
    <definedName name="ㅐㅇ" localSheetId="18" hidden="1">{#N/A,#N/A,FALSE,"단가표지"}</definedName>
    <definedName name="ㅐㅇ" localSheetId="17" hidden="1">{#N/A,#N/A,FALSE,"단가표지"}</definedName>
    <definedName name="ㅐㅇ" localSheetId="23" hidden="1">{#N/A,#N/A,FALSE,"단가표지"}</definedName>
    <definedName name="ㅐㅇ" localSheetId="21" hidden="1">{#N/A,#N/A,FALSE,"단가표지"}</definedName>
    <definedName name="ㅐㅇ" localSheetId="20" hidden="1">{#N/A,#N/A,FALSE,"단가표지"}</definedName>
    <definedName name="ㅐㅇ" localSheetId="19" hidden="1">{#N/A,#N/A,FALSE,"단가표지"}</definedName>
    <definedName name="ㅐㅇ" localSheetId="26" hidden="1">{#N/A,#N/A,FALSE,"단가표지"}</definedName>
    <definedName name="ㅐㅇ" hidden="1">{#N/A,#N/A,FALSE,"단가표지"}</definedName>
    <definedName name="ㅑㅡ" localSheetId="22" hidden="1">{#N/A,#N/A,FALSE,"단가표지"}</definedName>
    <definedName name="ㅑㅡ" localSheetId="18" hidden="1">{#N/A,#N/A,FALSE,"단가표지"}</definedName>
    <definedName name="ㅑㅡ" localSheetId="17" hidden="1">{#N/A,#N/A,FALSE,"단가표지"}</definedName>
    <definedName name="ㅑㅡ" localSheetId="23" hidden="1">{#N/A,#N/A,FALSE,"단가표지"}</definedName>
    <definedName name="ㅑㅡ" localSheetId="21" hidden="1">{#N/A,#N/A,FALSE,"단가표지"}</definedName>
    <definedName name="ㅑㅡ" localSheetId="20" hidden="1">{#N/A,#N/A,FALSE,"단가표지"}</definedName>
    <definedName name="ㅑㅡ" localSheetId="19" hidden="1">{#N/A,#N/A,FALSE,"단가표지"}</definedName>
    <definedName name="ㅑㅡ" localSheetId="26" hidden="1">{#N/A,#N/A,FALSE,"단가표지"}</definedName>
    <definedName name="ㅑㅡ" hidden="1">{#N/A,#N/A,FALSE,"단가표지"}</definedName>
    <definedName name="ㅕ" localSheetId="8">#REF!</definedName>
    <definedName name="ㅕ" localSheetId="12">#REF!</definedName>
    <definedName name="ㅕ" localSheetId="15">#REF!</definedName>
    <definedName name="ㅕ" localSheetId="10">#REF!</definedName>
    <definedName name="ㅕ" localSheetId="7">#REF!</definedName>
    <definedName name="ㅕ" localSheetId="11">#REF!</definedName>
    <definedName name="ㅕ">#REF!</definedName>
    <definedName name="ㅗ1019" localSheetId="8">#REF!</definedName>
    <definedName name="ㅗ1019" localSheetId="12">#REF!</definedName>
    <definedName name="ㅗ1019" localSheetId="15">#REF!</definedName>
    <definedName name="ㅗ1019" localSheetId="10">#REF!</definedName>
    <definedName name="ㅗ1019" localSheetId="7">#REF!</definedName>
    <definedName name="ㅗ1019" localSheetId="11">#REF!</definedName>
    <definedName name="ㅗ1019">#REF!</definedName>
    <definedName name="ㅗ423" localSheetId="8">#REF!</definedName>
    <definedName name="ㅗ423" localSheetId="12">#REF!</definedName>
    <definedName name="ㅗ423" localSheetId="15">#REF!</definedName>
    <definedName name="ㅗ423" localSheetId="10">#REF!</definedName>
    <definedName name="ㅗ423" localSheetId="7">#REF!</definedName>
    <definedName name="ㅗ423" localSheetId="11">#REF!</definedName>
    <definedName name="ㅗ423">#REF!</definedName>
    <definedName name="ㅗ461" localSheetId="8">#REF!</definedName>
    <definedName name="ㅗ461" localSheetId="12">#REF!</definedName>
    <definedName name="ㅗ461" localSheetId="15">#REF!</definedName>
    <definedName name="ㅗ461" localSheetId="10">#REF!</definedName>
    <definedName name="ㅗ461" localSheetId="7">#REF!</definedName>
    <definedName name="ㅗ461" localSheetId="11">#REF!</definedName>
    <definedName name="ㅗ461">#REF!</definedName>
    <definedName name="ㅗㄹ" localSheetId="9">#REF!</definedName>
    <definedName name="ㅗㄹ" localSheetId="13">#REF!</definedName>
    <definedName name="ㅗㄹ" localSheetId="8">#REF!</definedName>
    <definedName name="ㅗㄹ" localSheetId="12">#REF!</definedName>
    <definedName name="ㅗㄹ" localSheetId="15">#REF!</definedName>
    <definedName name="ㅗㄹ" localSheetId="10">#REF!</definedName>
    <definedName name="ㅗㄹ" localSheetId="7">#REF!</definedName>
    <definedName name="ㅗㄹ" localSheetId="11">#REF!</definedName>
    <definedName name="ㅗㄹ">#REF!</definedName>
    <definedName name="ㅗㅂ" localSheetId="22" hidden="1">{#N/A,#N/A,FALSE,"단가표지"}</definedName>
    <definedName name="ㅗㅂ" localSheetId="18" hidden="1">{#N/A,#N/A,FALSE,"단가표지"}</definedName>
    <definedName name="ㅗㅂ" localSheetId="17" hidden="1">{#N/A,#N/A,FALSE,"단가표지"}</definedName>
    <definedName name="ㅗㅂ" localSheetId="23" hidden="1">{#N/A,#N/A,FALSE,"단가표지"}</definedName>
    <definedName name="ㅗㅂ" localSheetId="21" hidden="1">{#N/A,#N/A,FALSE,"단가표지"}</definedName>
    <definedName name="ㅗㅂ" localSheetId="20" hidden="1">{#N/A,#N/A,FALSE,"단가표지"}</definedName>
    <definedName name="ㅗㅂ" localSheetId="19" hidden="1">{#N/A,#N/A,FALSE,"단가표지"}</definedName>
    <definedName name="ㅗㅂ" localSheetId="26" hidden="1">{#N/A,#N/A,FALSE,"단가표지"}</definedName>
    <definedName name="ㅗㅂ" hidden="1">{#N/A,#N/A,FALSE,"단가표지"}</definedName>
    <definedName name="ㅗㅅ20" localSheetId="0">#REF!</definedName>
    <definedName name="ㅗㅅ20" localSheetId="9">#REF!</definedName>
    <definedName name="ㅗㅅ20" localSheetId="13">#REF!</definedName>
    <definedName name="ㅗㅅ20" localSheetId="8">#REF!</definedName>
    <definedName name="ㅗㅅ20" localSheetId="12">#REF!</definedName>
    <definedName name="ㅗㅅ20" localSheetId="15">#REF!</definedName>
    <definedName name="ㅗㅅ20" localSheetId="10">#REF!</definedName>
    <definedName name="ㅗㅅ20" localSheetId="7">#REF!</definedName>
    <definedName name="ㅗㅅ20" localSheetId="11">#REF!</definedName>
    <definedName name="ㅗㅅ20">#REF!</definedName>
    <definedName name="ㅛㅗ" localSheetId="22" hidden="1">{#N/A,#N/A,FALSE,"운반시간"}</definedName>
    <definedName name="ㅛㅗ" localSheetId="18" hidden="1">{#N/A,#N/A,FALSE,"운반시간"}</definedName>
    <definedName name="ㅛㅗ" localSheetId="17" hidden="1">{#N/A,#N/A,FALSE,"운반시간"}</definedName>
    <definedName name="ㅛㅗ" localSheetId="23" hidden="1">{#N/A,#N/A,FALSE,"운반시간"}</definedName>
    <definedName name="ㅛㅗ" localSheetId="21" hidden="1">{#N/A,#N/A,FALSE,"운반시간"}</definedName>
    <definedName name="ㅛㅗ" localSheetId="20" hidden="1">{#N/A,#N/A,FALSE,"운반시간"}</definedName>
    <definedName name="ㅛㅗ" localSheetId="19" hidden="1">{#N/A,#N/A,FALSE,"운반시간"}</definedName>
    <definedName name="ㅛㅗ" localSheetId="26" hidden="1">{#N/A,#N/A,FALSE,"운반시간"}</definedName>
    <definedName name="ㅛㅗ" hidden="1">{#N/A,#N/A,FALSE,"운반시간"}</definedName>
    <definedName name="ㅜㅈ" localSheetId="22" hidden="1">{#N/A,#N/A,FALSE,"2~8번"}</definedName>
    <definedName name="ㅜㅈ" localSheetId="18" hidden="1">{#N/A,#N/A,FALSE,"2~8번"}</definedName>
    <definedName name="ㅜㅈ" localSheetId="17" hidden="1">{#N/A,#N/A,FALSE,"2~8번"}</definedName>
    <definedName name="ㅜㅈ" localSheetId="23" hidden="1">{#N/A,#N/A,FALSE,"2~8번"}</definedName>
    <definedName name="ㅜㅈ" localSheetId="21" hidden="1">{#N/A,#N/A,FALSE,"2~8번"}</definedName>
    <definedName name="ㅜㅈ" localSheetId="20" hidden="1">{#N/A,#N/A,FALSE,"2~8번"}</definedName>
    <definedName name="ㅜㅈ" localSheetId="19" hidden="1">{#N/A,#N/A,FALSE,"2~8번"}</definedName>
    <definedName name="ㅜㅈ" localSheetId="26" hidden="1">{#N/A,#N/A,FALSE,"2~8번"}</definedName>
    <definedName name="ㅜㅈ" hidden="1">{#N/A,#N/A,FALSE,"2~8번"}</definedName>
    <definedName name="ㅜㅎ" localSheetId="22" hidden="1">{#N/A,#N/A,FALSE,"골재소요량";#N/A,#N/A,FALSE,"골재소요량"}</definedName>
    <definedName name="ㅜㅎ" localSheetId="18" hidden="1">{#N/A,#N/A,FALSE,"골재소요량";#N/A,#N/A,FALSE,"골재소요량"}</definedName>
    <definedName name="ㅜㅎ" localSheetId="17" hidden="1">{#N/A,#N/A,FALSE,"골재소요량";#N/A,#N/A,FALSE,"골재소요량"}</definedName>
    <definedName name="ㅜㅎ" localSheetId="23" hidden="1">{#N/A,#N/A,FALSE,"골재소요량";#N/A,#N/A,FALSE,"골재소요량"}</definedName>
    <definedName name="ㅜㅎ" localSheetId="21" hidden="1">{#N/A,#N/A,FALSE,"골재소요량";#N/A,#N/A,FALSE,"골재소요량"}</definedName>
    <definedName name="ㅜㅎ" localSheetId="20" hidden="1">{#N/A,#N/A,FALSE,"골재소요량";#N/A,#N/A,FALSE,"골재소요량"}</definedName>
    <definedName name="ㅜㅎ" localSheetId="19" hidden="1">{#N/A,#N/A,FALSE,"골재소요량";#N/A,#N/A,FALSE,"골재소요량"}</definedName>
    <definedName name="ㅜㅎ" localSheetId="26" hidden="1">{#N/A,#N/A,FALSE,"골재소요량";#N/A,#N/A,FALSE,"골재소요량"}</definedName>
    <definedName name="ㅜㅎ" hidden="1">{#N/A,#N/A,FALSE,"골재소요량";#N/A,#N/A,FALSE,"골재소요량"}</definedName>
    <definedName name="ㅜㅜ" localSheetId="22" hidden="1">{#N/A,#N/A,FALSE,"단가표지"}</definedName>
    <definedName name="ㅜㅜ" localSheetId="18" hidden="1">{#N/A,#N/A,FALSE,"단가표지"}</definedName>
    <definedName name="ㅜㅜ" localSheetId="17" hidden="1">{#N/A,#N/A,FALSE,"단가표지"}</definedName>
    <definedName name="ㅜㅜ" localSheetId="23" hidden="1">{#N/A,#N/A,FALSE,"단가표지"}</definedName>
    <definedName name="ㅜㅜ" localSheetId="21" hidden="1">{#N/A,#N/A,FALSE,"단가표지"}</definedName>
    <definedName name="ㅜㅜ" localSheetId="20" hidden="1">{#N/A,#N/A,FALSE,"단가표지"}</definedName>
    <definedName name="ㅜㅜ" localSheetId="19" hidden="1">{#N/A,#N/A,FALSE,"단가표지"}</definedName>
    <definedName name="ㅜㅜ" localSheetId="26" hidden="1">{#N/A,#N/A,FALSE,"단가표지"}</definedName>
    <definedName name="ㅜㅜ" hidden="1">{#N/A,#N/A,FALSE,"단가표지"}</definedName>
    <definedName name="ㅠ117.ㅁㅁ117" localSheetId="8">#REF!</definedName>
    <definedName name="ㅠ117.ㅁㅁ117" localSheetId="12">#REF!</definedName>
    <definedName name="ㅠ117.ㅁㅁ117" localSheetId="15">#REF!</definedName>
    <definedName name="ㅠ117.ㅁㅁ117" localSheetId="10">#REF!</definedName>
    <definedName name="ㅠ117.ㅁㅁ117" localSheetId="7">#REF!</definedName>
    <definedName name="ㅠ117.ㅁㅁ117" localSheetId="11">#REF!</definedName>
    <definedName name="ㅠ117.ㅁㅁ117">#REF!</definedName>
    <definedName name="ㅠ121" localSheetId="8">#REF!</definedName>
    <definedName name="ㅠ121" localSheetId="12">#REF!</definedName>
    <definedName name="ㅠ121" localSheetId="15">#REF!</definedName>
    <definedName name="ㅠ121" localSheetId="10">#REF!</definedName>
    <definedName name="ㅠ121" localSheetId="7">#REF!</definedName>
    <definedName name="ㅠ121" localSheetId="11">#REF!</definedName>
    <definedName name="ㅠ121">#REF!</definedName>
    <definedName name="ㅠ2.ㅜ20" localSheetId="8">#REF!</definedName>
    <definedName name="ㅠ2.ㅜ20" localSheetId="12">#REF!</definedName>
    <definedName name="ㅠ2.ㅜ20" localSheetId="15">#REF!</definedName>
    <definedName name="ㅠ2.ㅜ20" localSheetId="10">#REF!</definedName>
    <definedName name="ㅠ2.ㅜ20" localSheetId="7">#REF!</definedName>
    <definedName name="ㅠ2.ㅜ20" localSheetId="11">#REF!</definedName>
    <definedName name="ㅠ2.ㅜ20">#REF!</definedName>
    <definedName name="ㅠ238" localSheetId="8">#REF!</definedName>
    <definedName name="ㅠ238" localSheetId="12">#REF!</definedName>
    <definedName name="ㅠ238" localSheetId="15">#REF!</definedName>
    <definedName name="ㅠ238" localSheetId="10">#REF!</definedName>
    <definedName name="ㅠ238" localSheetId="7">#REF!</definedName>
    <definedName name="ㅠ238" localSheetId="11">#REF!</definedName>
    <definedName name="ㅠ238">#REF!</definedName>
    <definedName name="ㅠ359" localSheetId="9">#REF!</definedName>
    <definedName name="ㅠ359" localSheetId="13">#REF!</definedName>
    <definedName name="ㅠ359" localSheetId="8">#REF!</definedName>
    <definedName name="ㅠ359" localSheetId="12">#REF!</definedName>
    <definedName name="ㅠ359" localSheetId="15">#REF!</definedName>
    <definedName name="ㅠ359" localSheetId="10">#REF!</definedName>
    <definedName name="ㅠ359" localSheetId="7">#REF!</definedName>
    <definedName name="ㅠ359" localSheetId="11">#REF!</definedName>
    <definedName name="ㅠ359">#REF!</definedName>
    <definedName name="ㅠ38.ㅁㅊ52" localSheetId="8">#REF!</definedName>
    <definedName name="ㅠ38.ㅁㅊ52" localSheetId="12">#REF!</definedName>
    <definedName name="ㅠ38.ㅁㅊ52" localSheetId="15">#REF!</definedName>
    <definedName name="ㅠ38.ㅁㅊ52" localSheetId="10">#REF!</definedName>
    <definedName name="ㅠ38.ㅁㅊ52" localSheetId="7">#REF!</definedName>
    <definedName name="ㅠ38.ㅁㅊ52" localSheetId="11">#REF!</definedName>
    <definedName name="ㅠ38.ㅁㅊ52">#REF!</definedName>
    <definedName name="ㅠ5.ㅁㅁ14" localSheetId="8">#REF!</definedName>
    <definedName name="ㅠ5.ㅁㅁ14" localSheetId="12">#REF!</definedName>
    <definedName name="ㅠ5.ㅁㅁ14" localSheetId="15">#REF!</definedName>
    <definedName name="ㅠ5.ㅁㅁ14" localSheetId="10">#REF!</definedName>
    <definedName name="ㅠ5.ㅁㅁ14" localSheetId="7">#REF!</definedName>
    <definedName name="ㅠ5.ㅁㅁ14" localSheetId="11">#REF!</definedName>
    <definedName name="ㅠ5.ㅁㅁ14">#REF!</definedName>
    <definedName name="ㅠ55.ㅅ81" localSheetId="8">#REF!</definedName>
    <definedName name="ㅠ55.ㅅ81" localSheetId="12">#REF!</definedName>
    <definedName name="ㅠ55.ㅅ81" localSheetId="15">#REF!</definedName>
    <definedName name="ㅠ55.ㅅ81" localSheetId="10">#REF!</definedName>
    <definedName name="ㅠ55.ㅅ81" localSheetId="7">#REF!</definedName>
    <definedName name="ㅠ55.ㅅ81" localSheetId="11">#REF!</definedName>
    <definedName name="ㅠ55.ㅅ81">#REF!</definedName>
    <definedName name="ㅠ600" localSheetId="8">#REF!</definedName>
    <definedName name="ㅠ600" localSheetId="12">#REF!</definedName>
    <definedName name="ㅠ600" localSheetId="15">#REF!</definedName>
    <definedName name="ㅠ600" localSheetId="10">#REF!</definedName>
    <definedName name="ㅠ600" localSheetId="7">#REF!</definedName>
    <definedName name="ㅠ600" localSheetId="11">#REF!</definedName>
    <definedName name="ㅠ600">#REF!</definedName>
    <definedName name="ㅡㅂ" localSheetId="22" hidden="1">{#N/A,#N/A,FALSE,"단가표지"}</definedName>
    <definedName name="ㅡㅂ" localSheetId="18" hidden="1">{#N/A,#N/A,FALSE,"단가표지"}</definedName>
    <definedName name="ㅡㅂ" localSheetId="17" hidden="1">{#N/A,#N/A,FALSE,"단가표지"}</definedName>
    <definedName name="ㅡㅂ" localSheetId="23" hidden="1">{#N/A,#N/A,FALSE,"단가표지"}</definedName>
    <definedName name="ㅡㅂ" localSheetId="21" hidden="1">{#N/A,#N/A,FALSE,"단가표지"}</definedName>
    <definedName name="ㅡㅂ" localSheetId="20" hidden="1">{#N/A,#N/A,FALSE,"단가표지"}</definedName>
    <definedName name="ㅡㅂ" localSheetId="19" hidden="1">{#N/A,#N/A,FALSE,"단가표지"}</definedName>
    <definedName name="ㅡㅂ" localSheetId="26" hidden="1">{#N/A,#N/A,FALSE,"단가표지"}</definedName>
    <definedName name="ㅡㅂ" hidden="1">{#N/A,#N/A,FALSE,"단가표지"}</definedName>
    <definedName name="ㅡㅗ" localSheetId="22" hidden="1">{#N/A,#N/A,FALSE,"운반시간"}</definedName>
    <definedName name="ㅡㅗ" localSheetId="18" hidden="1">{#N/A,#N/A,FALSE,"운반시간"}</definedName>
    <definedName name="ㅡㅗ" localSheetId="17" hidden="1">{#N/A,#N/A,FALSE,"운반시간"}</definedName>
    <definedName name="ㅡㅗ" localSheetId="23" hidden="1">{#N/A,#N/A,FALSE,"운반시간"}</definedName>
    <definedName name="ㅡㅗ" localSheetId="21" hidden="1">{#N/A,#N/A,FALSE,"운반시간"}</definedName>
    <definedName name="ㅡㅗ" localSheetId="20" hidden="1">{#N/A,#N/A,FALSE,"운반시간"}</definedName>
    <definedName name="ㅡㅗ" localSheetId="19" hidden="1">{#N/A,#N/A,FALSE,"운반시간"}</definedName>
    <definedName name="ㅡㅗ" localSheetId="26" hidden="1">{#N/A,#N/A,FALSE,"운반시간"}</definedName>
    <definedName name="ㅡㅗ" hidden="1">{#N/A,#N/A,FALSE,"운반시간"}</definedName>
    <definedName name="ㅣ15" localSheetId="8">#REF!</definedName>
    <definedName name="ㅣ15" localSheetId="12">#REF!</definedName>
    <definedName name="ㅣ15" localSheetId="15">#REF!</definedName>
    <definedName name="ㅣ15" localSheetId="10">#REF!</definedName>
    <definedName name="ㅣ15" localSheetId="7">#REF!</definedName>
    <definedName name="ㅣ15" localSheetId="11">#REF!</definedName>
    <definedName name="ㅣ15">#REF!</definedName>
    <definedName name="ㅣㅁ" localSheetId="22" hidden="1">{#N/A,#N/A,FALSE,"단가표지"}</definedName>
    <definedName name="ㅣㅁ" localSheetId="18" hidden="1">{#N/A,#N/A,FALSE,"단가표지"}</definedName>
    <definedName name="ㅣㅁ" localSheetId="17" hidden="1">{#N/A,#N/A,FALSE,"단가표지"}</definedName>
    <definedName name="ㅣㅁ" localSheetId="23" hidden="1">{#N/A,#N/A,FALSE,"단가표지"}</definedName>
    <definedName name="ㅣㅁ" localSheetId="21" hidden="1">{#N/A,#N/A,FALSE,"단가표지"}</definedName>
    <definedName name="ㅣㅁ" localSheetId="20" hidden="1">{#N/A,#N/A,FALSE,"단가표지"}</definedName>
    <definedName name="ㅣㅁ" localSheetId="19" hidden="1">{#N/A,#N/A,FALSE,"단가표지"}</definedName>
    <definedName name="ㅣㅁ" localSheetId="26" hidden="1">{#N/A,#N/A,FALSE,"단가표지"}</definedName>
    <definedName name="ㅣㅁ" hidden="1">{#N/A,#N/A,FALSE,"단가표지"}</definedName>
    <definedName name="ㅣㅇ" localSheetId="22" hidden="1">{#N/A,#N/A,FALSE,"단가표지"}</definedName>
    <definedName name="ㅣㅇ" localSheetId="18" hidden="1">{#N/A,#N/A,FALSE,"단가표지"}</definedName>
    <definedName name="ㅣㅇ" localSheetId="17" hidden="1">{#N/A,#N/A,FALSE,"단가표지"}</definedName>
    <definedName name="ㅣㅇ" localSheetId="23" hidden="1">{#N/A,#N/A,FALSE,"단가표지"}</definedName>
    <definedName name="ㅣㅇ" localSheetId="21" hidden="1">{#N/A,#N/A,FALSE,"단가표지"}</definedName>
    <definedName name="ㅣㅇ" localSheetId="20" hidden="1">{#N/A,#N/A,FALSE,"단가표지"}</definedName>
    <definedName name="ㅣㅇ" localSheetId="19" hidden="1">{#N/A,#N/A,FALSE,"단가표지"}</definedName>
    <definedName name="ㅣㅇ" localSheetId="26" hidden="1">{#N/A,#N/A,FALSE,"단가표지"}</definedName>
    <definedName name="ㅣㅇ" hidden="1">{#N/A,#N/A,FALSE,"단가표지"}</definedName>
    <definedName name="ㅣㅐ" localSheetId="22" hidden="1">{#N/A,#N/A,FALSE,"운반시간"}</definedName>
    <definedName name="ㅣㅐ" localSheetId="18" hidden="1">{#N/A,#N/A,FALSE,"운반시간"}</definedName>
    <definedName name="ㅣㅐ" localSheetId="17" hidden="1">{#N/A,#N/A,FALSE,"운반시간"}</definedName>
    <definedName name="ㅣㅐ" localSheetId="23" hidden="1">{#N/A,#N/A,FALSE,"운반시간"}</definedName>
    <definedName name="ㅣㅐ" localSheetId="21" hidden="1">{#N/A,#N/A,FALSE,"운반시간"}</definedName>
    <definedName name="ㅣㅐ" localSheetId="20" hidden="1">{#N/A,#N/A,FALSE,"운반시간"}</definedName>
    <definedName name="ㅣㅐ" localSheetId="19" hidden="1">{#N/A,#N/A,FALSE,"운반시간"}</definedName>
    <definedName name="ㅣㅐ" localSheetId="26" hidden="1">{#N/A,#N/A,FALSE,"운반시간"}</definedName>
    <definedName name="ㅣㅐ" hidden="1">{#N/A,#N/A,FALSE,"운반시간"}</definedName>
  </definedNames>
  <calcPr calcId="145621"/>
</workbook>
</file>

<file path=xl/calcChain.xml><?xml version="1.0" encoding="utf-8"?>
<calcChain xmlns="http://schemas.openxmlformats.org/spreadsheetml/2006/main">
  <c r="D14" i="86" l="1"/>
  <c r="H14" i="86"/>
  <c r="P14" i="86"/>
  <c r="T14" i="86"/>
  <c r="J14" i="86"/>
  <c r="N14" i="86"/>
  <c r="R14" i="86"/>
  <c r="G14" i="86"/>
  <c r="I14" i="86"/>
  <c r="K14" i="86"/>
  <c r="L14" i="86"/>
  <c r="M14" i="86"/>
  <c r="O14" i="86"/>
  <c r="Q14" i="86"/>
  <c r="S14" i="86"/>
  <c r="U14" i="86"/>
  <c r="F14" i="86"/>
  <c r="E14" i="86"/>
  <c r="D15" i="86" l="1"/>
  <c r="E15" i="86" s="1"/>
  <c r="F15" i="86" s="1"/>
  <c r="I216" i="12"/>
  <c r="J216" i="12" s="1"/>
  <c r="G216" i="12"/>
  <c r="H216" i="12" s="1"/>
  <c r="E216" i="12"/>
  <c r="F216" i="12" s="1"/>
  <c r="E16" i="86" l="1"/>
  <c r="E18" i="86" s="1"/>
  <c r="D16" i="86"/>
  <c r="F16" i="86"/>
  <c r="K216" i="12"/>
  <c r="L216" i="12"/>
  <c r="M16" i="86" l="1"/>
  <c r="U16" i="86"/>
  <c r="I16" i="86"/>
  <c r="I18" i="86" s="1"/>
  <c r="S16" i="86"/>
  <c r="J16" i="86"/>
  <c r="J18" i="86" s="1"/>
  <c r="K16" i="86"/>
  <c r="K18" i="86" s="1"/>
  <c r="R16" i="86"/>
  <c r="N16" i="86"/>
  <c r="H16" i="86"/>
  <c r="H18" i="86" s="1"/>
  <c r="P16" i="86"/>
  <c r="L16" i="86"/>
  <c r="L18" i="86" s="1"/>
  <c r="Q16" i="86"/>
  <c r="T16" i="86"/>
  <c r="T18" i="86" s="1"/>
  <c r="O16" i="86"/>
  <c r="O18" i="86" s="1"/>
  <c r="D18" i="86"/>
  <c r="D17" i="86"/>
  <c r="E17" i="86" s="1"/>
  <c r="F17" i="86" s="1"/>
  <c r="F18" i="86"/>
  <c r="K20" i="85"/>
  <c r="K19" i="85"/>
  <c r="K18" i="85"/>
  <c r="L15" i="85"/>
  <c r="K15" i="85"/>
  <c r="F14" i="85"/>
  <c r="L14" i="85" s="1"/>
  <c r="F13" i="85"/>
  <c r="L13" i="85" s="1"/>
  <c r="F12" i="85"/>
  <c r="L12" i="85" s="1"/>
  <c r="F11" i="85"/>
  <c r="L8" i="85"/>
  <c r="K8" i="85"/>
  <c r="Q18" i="86" l="1"/>
  <c r="R18" i="86"/>
  <c r="U18" i="86"/>
  <c r="P18" i="86"/>
  <c r="M18" i="86"/>
  <c r="N18" i="86"/>
  <c r="S18" i="86"/>
  <c r="D19" i="86"/>
  <c r="E19" i="86" s="1"/>
  <c r="F19" i="86" s="1"/>
  <c r="F10" i="85"/>
  <c r="L11" i="85"/>
  <c r="K11" i="85"/>
  <c r="K12" i="85"/>
  <c r="K13" i="85"/>
  <c r="K14" i="85"/>
  <c r="F18" i="85"/>
  <c r="F19" i="85"/>
  <c r="L19" i="85" s="1"/>
  <c r="F20" i="85"/>
  <c r="L20" i="85" s="1"/>
  <c r="G16" i="86" l="1"/>
  <c r="G15" i="86"/>
  <c r="H15" i="86" s="1"/>
  <c r="I15" i="86" s="1"/>
  <c r="J15" i="86" s="1"/>
  <c r="K15" i="86" s="1"/>
  <c r="L15" i="86" s="1"/>
  <c r="M15" i="86" s="1"/>
  <c r="N15" i="86" s="1"/>
  <c r="O15" i="86" s="1"/>
  <c r="P15" i="86" s="1"/>
  <c r="Q15" i="86" s="1"/>
  <c r="R15" i="86" s="1"/>
  <c r="S15" i="86" s="1"/>
  <c r="T15" i="86" s="1"/>
  <c r="U15" i="86" s="1"/>
  <c r="L18" i="85"/>
  <c r="F17" i="85"/>
  <c r="L10" i="85"/>
  <c r="E6" i="85"/>
  <c r="G18" i="86" l="1"/>
  <c r="G17" i="86"/>
  <c r="H17" i="86" s="1"/>
  <c r="I17" i="86" s="1"/>
  <c r="J17" i="86" s="1"/>
  <c r="K17" i="86" s="1"/>
  <c r="L17" i="86" s="1"/>
  <c r="M17" i="86" s="1"/>
  <c r="N17" i="86" s="1"/>
  <c r="O17" i="86" s="1"/>
  <c r="P17" i="86" s="1"/>
  <c r="Q17" i="86" s="1"/>
  <c r="R17" i="86" s="1"/>
  <c r="S17" i="86" s="1"/>
  <c r="T17" i="86" s="1"/>
  <c r="U17" i="86" s="1"/>
  <c r="F6" i="85"/>
  <c r="K6" i="85"/>
  <c r="L17" i="85"/>
  <c r="E7" i="85"/>
  <c r="G19" i="86" l="1"/>
  <c r="H19" i="86" s="1"/>
  <c r="I19" i="86" s="1"/>
  <c r="J19" i="86" s="1"/>
  <c r="K19" i="86" s="1"/>
  <c r="L19" i="86" s="1"/>
  <c r="M19" i="86" s="1"/>
  <c r="N19" i="86" s="1"/>
  <c r="O19" i="86" s="1"/>
  <c r="P19" i="86" s="1"/>
  <c r="Q19" i="86" s="1"/>
  <c r="R19" i="86" s="1"/>
  <c r="S19" i="86" s="1"/>
  <c r="T19" i="86" s="1"/>
  <c r="U19" i="86" s="1"/>
  <c r="K7" i="85"/>
  <c r="F7" i="85"/>
  <c r="L7" i="85" s="1"/>
  <c r="L6" i="85"/>
  <c r="F5" i="85" l="1"/>
  <c r="L5" i="85" s="1"/>
  <c r="E4" i="68" l="1"/>
  <c r="E7" i="68"/>
  <c r="H4" i="69" l="1"/>
  <c r="I4" i="69" s="1"/>
  <c r="M4" i="69" s="1"/>
  <c r="M6" i="69" l="1"/>
  <c r="J4" i="69"/>
  <c r="E311" i="12" s="1"/>
  <c r="G13" i="68"/>
  <c r="H13" i="68" s="1"/>
  <c r="H7" i="68"/>
  <c r="H4" i="68"/>
  <c r="E3" i="68" l="1"/>
  <c r="E6" i="68"/>
  <c r="G12" i="68"/>
  <c r="H12" i="68" s="1"/>
  <c r="H3" i="68" l="1"/>
  <c r="I235" i="12"/>
  <c r="H6" i="68"/>
  <c r="I275" i="12"/>
  <c r="I7" i="67" l="1"/>
  <c r="G7" i="67"/>
  <c r="E7" i="67"/>
  <c r="E6" i="4" l="1"/>
  <c r="D6" i="4" s="1"/>
  <c r="E7" i="4"/>
  <c r="D7" i="4" s="1"/>
  <c r="J7" i="67"/>
  <c r="J9" i="67" s="1"/>
  <c r="I7" i="66" s="1"/>
  <c r="J7" i="66" s="1"/>
  <c r="J9" i="66" s="1"/>
  <c r="H7" i="67"/>
  <c r="H9" i="67" s="1"/>
  <c r="G7" i="66" s="1"/>
  <c r="H7" i="66" s="1"/>
  <c r="H9" i="66" s="1"/>
  <c r="F7" i="67"/>
  <c r="K6" i="67"/>
  <c r="J6" i="67"/>
  <c r="J8" i="67" s="1"/>
  <c r="I6" i="66" s="1"/>
  <c r="J6" i="66" s="1"/>
  <c r="J8" i="66" s="1"/>
  <c r="H6" i="67"/>
  <c r="H8" i="67" s="1"/>
  <c r="G6" i="66" s="1"/>
  <c r="F6" i="67"/>
  <c r="F8" i="67" s="1"/>
  <c r="E6" i="66" s="1"/>
  <c r="F6" i="66" s="1"/>
  <c r="F8" i="66" s="1"/>
  <c r="M10" i="66"/>
  <c r="F28" i="65"/>
  <c r="L7" i="67" l="1"/>
  <c r="K6" i="66"/>
  <c r="L6" i="67"/>
  <c r="L8" i="67" s="1"/>
  <c r="K7" i="67"/>
  <c r="H6" i="66"/>
  <c r="L9" i="67"/>
  <c r="M6" i="67"/>
  <c r="F9" i="67"/>
  <c r="E7" i="66" s="1"/>
  <c r="G29" i="4"/>
  <c r="G20" i="4"/>
  <c r="G17" i="4"/>
  <c r="G16" i="4"/>
  <c r="G15" i="4"/>
  <c r="F33" i="4"/>
  <c r="E33" i="4" s="1"/>
  <c r="D33" i="4" s="1"/>
  <c r="F32" i="4"/>
  <c r="E32" i="4" s="1"/>
  <c r="D32" i="4" s="1"/>
  <c r="F31" i="4"/>
  <c r="E31" i="4" s="1"/>
  <c r="D31" i="4" s="1"/>
  <c r="F30" i="4"/>
  <c r="E30" i="4" s="1"/>
  <c r="D30" i="4" s="1"/>
  <c r="F29" i="4"/>
  <c r="F28" i="4"/>
  <c r="E28" i="4" s="1"/>
  <c r="D28" i="4" s="1"/>
  <c r="AZ14" i="14"/>
  <c r="I14" i="14" s="1"/>
  <c r="J14" i="14" s="1"/>
  <c r="AY14" i="14"/>
  <c r="G14" i="14" s="1"/>
  <c r="AX14" i="14"/>
  <c r="F14" i="14"/>
  <c r="E29" i="4" l="1"/>
  <c r="D29" i="4" s="1"/>
  <c r="BE14" i="14"/>
  <c r="M8" i="67"/>
  <c r="L6" i="66"/>
  <c r="L8" i="66" s="1"/>
  <c r="H8" i="66"/>
  <c r="H14" i="14"/>
  <c r="L14" i="14" s="1"/>
  <c r="K14" i="14"/>
  <c r="K7" i="66"/>
  <c r="F7" i="66"/>
  <c r="L7" i="66" l="1"/>
  <c r="F9" i="66"/>
  <c r="I4" i="66"/>
  <c r="J4" i="66" s="1"/>
  <c r="D12" i="65"/>
  <c r="M6" i="66" l="1"/>
  <c r="L9" i="66"/>
  <c r="E9" i="65"/>
  <c r="G5" i="66"/>
  <c r="H5" i="66" s="1"/>
  <c r="I5" i="66"/>
  <c r="J5" i="66" s="1"/>
  <c r="E12" i="65"/>
  <c r="G4" i="66"/>
  <c r="H4" i="66" s="1"/>
  <c r="D9" i="65"/>
  <c r="E16" i="65" l="1"/>
  <c r="F16" i="65" s="1"/>
  <c r="E15" i="65"/>
  <c r="M8" i="66"/>
  <c r="D10" i="65"/>
  <c r="D11" i="65" s="1"/>
  <c r="D18" i="65"/>
  <c r="F12" i="65"/>
  <c r="E18" i="65"/>
  <c r="F9" i="65"/>
  <c r="E10" i="65"/>
  <c r="E17" i="65" l="1"/>
  <c r="F17" i="65" s="1"/>
  <c r="F15" i="65"/>
  <c r="E11" i="65"/>
  <c r="F11" i="65" s="1"/>
  <c r="F10" i="65"/>
  <c r="D14" i="65"/>
  <c r="D13" i="65"/>
  <c r="F18" i="65"/>
  <c r="E5" i="66"/>
  <c r="E5" i="65"/>
  <c r="D5" i="65"/>
  <c r="E4" i="66"/>
  <c r="E13" i="65" l="1"/>
  <c r="E14" i="65"/>
  <c r="F4" i="66"/>
  <c r="L4" i="66" s="1"/>
  <c r="K4" i="66"/>
  <c r="D32" i="65"/>
  <c r="D8" i="65"/>
  <c r="F14" i="65"/>
  <c r="E8" i="65"/>
  <c r="E20" i="65" s="1"/>
  <c r="F20" i="65" s="1"/>
  <c r="E32" i="65"/>
  <c r="F5" i="65"/>
  <c r="F5" i="66"/>
  <c r="L5" i="66" s="1"/>
  <c r="K5" i="66"/>
  <c r="F13" i="65"/>
  <c r="D22" i="65" l="1"/>
  <c r="D23" i="65"/>
  <c r="D21" i="65"/>
  <c r="D19" i="65"/>
  <c r="E23" i="65"/>
  <c r="E21" i="65"/>
  <c r="E19" i="65"/>
  <c r="E22" i="65"/>
  <c r="F8" i="65"/>
  <c r="M4" i="66"/>
  <c r="F21" i="65" l="1"/>
  <c r="F23" i="65"/>
  <c r="D24" i="65"/>
  <c r="D25" i="65" s="1"/>
  <c r="F22" i="65"/>
  <c r="F19" i="65"/>
  <c r="E24" i="65"/>
  <c r="D26" i="65" l="1"/>
  <c r="D27" i="65" s="1"/>
  <c r="F24" i="65"/>
  <c r="E25" i="65"/>
  <c r="D29" i="65" l="1"/>
  <c r="F25" i="65"/>
  <c r="E26" i="65"/>
  <c r="D30" i="65" l="1"/>
  <c r="D31" i="65"/>
  <c r="F26" i="65"/>
  <c r="E27" i="65"/>
  <c r="F27" i="65" l="1"/>
  <c r="E29" i="65"/>
  <c r="E30" i="65" l="1"/>
  <c r="E31" i="65"/>
  <c r="F29" i="65"/>
  <c r="F31" i="65" l="1"/>
  <c r="F30" i="65"/>
  <c r="F169" i="14"/>
  <c r="H169" i="14"/>
  <c r="J21" i="64"/>
  <c r="H21" i="64"/>
  <c r="F21" i="64"/>
  <c r="K21" i="64"/>
  <c r="AZ169" i="14"/>
  <c r="AY169" i="14"/>
  <c r="AX169" i="14"/>
  <c r="AZ168" i="14"/>
  <c r="I168" i="14" s="1"/>
  <c r="K168" i="14" s="1"/>
  <c r="AY168" i="14"/>
  <c r="G168" i="14" s="1"/>
  <c r="AX168" i="14"/>
  <c r="AZ167" i="14"/>
  <c r="I167" i="14" s="1"/>
  <c r="AY167" i="14"/>
  <c r="G167" i="14" s="1"/>
  <c r="AX167" i="14"/>
  <c r="E167" i="14" s="1"/>
  <c r="AZ166" i="14"/>
  <c r="I166" i="14" s="1"/>
  <c r="K166" i="14" s="1"/>
  <c r="AY166" i="14"/>
  <c r="G166" i="14" s="1"/>
  <c r="AX166" i="14"/>
  <c r="E166" i="14" s="1"/>
  <c r="AZ165" i="14"/>
  <c r="I165" i="14" s="1"/>
  <c r="AY165" i="14"/>
  <c r="G165" i="14" s="1"/>
  <c r="AX165" i="14"/>
  <c r="E165" i="14" s="1"/>
  <c r="AZ164" i="14"/>
  <c r="I164" i="14" s="1"/>
  <c r="AY164" i="14"/>
  <c r="G164" i="14" s="1"/>
  <c r="AX164" i="14"/>
  <c r="E164" i="14" s="1"/>
  <c r="AZ163" i="14"/>
  <c r="AY163" i="14"/>
  <c r="AX163" i="14"/>
  <c r="AZ161" i="14"/>
  <c r="AY161" i="14"/>
  <c r="AX161" i="14"/>
  <c r="AZ160" i="14"/>
  <c r="J160" i="14" s="1"/>
  <c r="AY160" i="14"/>
  <c r="AX160" i="14"/>
  <c r="F160" i="14" s="1"/>
  <c r="AZ159" i="14"/>
  <c r="J159" i="14" s="1"/>
  <c r="AY159" i="14"/>
  <c r="H159" i="14" s="1"/>
  <c r="AX159" i="14"/>
  <c r="AZ158" i="14"/>
  <c r="J158" i="14" s="1"/>
  <c r="AY158" i="14"/>
  <c r="H158" i="14" s="1"/>
  <c r="AX158" i="14"/>
  <c r="F158" i="14" s="1"/>
  <c r="AZ157" i="14"/>
  <c r="AY157" i="14"/>
  <c r="AX157" i="14"/>
  <c r="AZ155" i="14"/>
  <c r="AY155" i="14"/>
  <c r="AX155" i="14"/>
  <c r="AZ154" i="14"/>
  <c r="I154" i="14" s="1"/>
  <c r="J154" i="14" s="1"/>
  <c r="AY154" i="14"/>
  <c r="G154" i="14" s="1"/>
  <c r="H154" i="14" s="1"/>
  <c r="AX154" i="14"/>
  <c r="E154" i="14" s="1"/>
  <c r="F154" i="14" s="1"/>
  <c r="AZ153" i="14"/>
  <c r="AY153" i="14"/>
  <c r="G153" i="14" s="1"/>
  <c r="H153" i="14" s="1"/>
  <c r="AX153" i="14"/>
  <c r="E153" i="14" s="1"/>
  <c r="F153" i="14" s="1"/>
  <c r="AZ152" i="14"/>
  <c r="I152" i="14" s="1"/>
  <c r="J152" i="14" s="1"/>
  <c r="AY152" i="14"/>
  <c r="G152" i="14" s="1"/>
  <c r="H152" i="14" s="1"/>
  <c r="AX152" i="14"/>
  <c r="AZ151" i="14"/>
  <c r="AY151" i="14"/>
  <c r="G151" i="14" s="1"/>
  <c r="H151" i="14" s="1"/>
  <c r="AX151" i="14"/>
  <c r="E151" i="14" s="1"/>
  <c r="F151" i="14" s="1"/>
  <c r="AZ150" i="14"/>
  <c r="AY150" i="14"/>
  <c r="AX150" i="14"/>
  <c r="AZ148" i="14"/>
  <c r="AY148" i="14"/>
  <c r="AX148" i="14"/>
  <c r="AZ147" i="14"/>
  <c r="I147" i="14" s="1"/>
  <c r="J147" i="14" s="1"/>
  <c r="AY147" i="14"/>
  <c r="G147" i="14" s="1"/>
  <c r="H147" i="14" s="1"/>
  <c r="AX147" i="14"/>
  <c r="E147" i="14" s="1"/>
  <c r="F147" i="14" s="1"/>
  <c r="AZ146" i="14"/>
  <c r="I146" i="14" s="1"/>
  <c r="J146" i="14" s="1"/>
  <c r="AY146" i="14"/>
  <c r="G146" i="14" s="1"/>
  <c r="AX146" i="14"/>
  <c r="E146" i="14" s="1"/>
  <c r="F146" i="14" s="1"/>
  <c r="AZ145" i="14"/>
  <c r="I145" i="14" s="1"/>
  <c r="J145" i="14" s="1"/>
  <c r="AY145" i="14"/>
  <c r="G145" i="14" s="1"/>
  <c r="H145" i="14" s="1"/>
  <c r="AX145" i="14"/>
  <c r="E145" i="14" s="1"/>
  <c r="F145" i="14" s="1"/>
  <c r="AZ144" i="14"/>
  <c r="AY144" i="14"/>
  <c r="G144" i="14" s="1"/>
  <c r="H144" i="14" s="1"/>
  <c r="AX144" i="14"/>
  <c r="E144" i="14" s="1"/>
  <c r="F144" i="14" s="1"/>
  <c r="AZ143" i="14"/>
  <c r="I143" i="14" s="1"/>
  <c r="J143" i="14" s="1"/>
  <c r="AY143" i="14"/>
  <c r="G143" i="14" s="1"/>
  <c r="H143" i="14" s="1"/>
  <c r="AX143" i="14"/>
  <c r="AZ142" i="14"/>
  <c r="I142" i="14" s="1"/>
  <c r="J142" i="14" s="1"/>
  <c r="AY142" i="14"/>
  <c r="G142" i="14" s="1"/>
  <c r="H142" i="14" s="1"/>
  <c r="AX142" i="14"/>
  <c r="E142" i="14" s="1"/>
  <c r="F142" i="14" s="1"/>
  <c r="AZ141" i="14"/>
  <c r="I141" i="14" s="1"/>
  <c r="J141" i="14" s="1"/>
  <c r="AY141" i="14"/>
  <c r="G141" i="14" s="1"/>
  <c r="H141" i="14" s="1"/>
  <c r="AX141" i="14"/>
  <c r="E141" i="14" s="1"/>
  <c r="F141" i="14" s="1"/>
  <c r="AZ140" i="14"/>
  <c r="I140" i="14" s="1"/>
  <c r="J140" i="14" s="1"/>
  <c r="AY140" i="14"/>
  <c r="G140" i="14" s="1"/>
  <c r="H140" i="14" s="1"/>
  <c r="AX140" i="14"/>
  <c r="E140" i="14" s="1"/>
  <c r="F140" i="14" s="1"/>
  <c r="AZ139" i="14"/>
  <c r="AY139" i="14"/>
  <c r="AX139" i="14"/>
  <c r="AZ137" i="14"/>
  <c r="AY137" i="14"/>
  <c r="AX137" i="14"/>
  <c r="AZ136" i="14"/>
  <c r="AY136" i="14"/>
  <c r="G136" i="14" s="1"/>
  <c r="H136" i="14" s="1"/>
  <c r="AX136" i="14"/>
  <c r="E136" i="14" s="1"/>
  <c r="F136" i="14" s="1"/>
  <c r="AZ135" i="14"/>
  <c r="I135" i="14" s="1"/>
  <c r="J135" i="14" s="1"/>
  <c r="AY135" i="14"/>
  <c r="G135" i="14" s="1"/>
  <c r="H135" i="14" s="1"/>
  <c r="AX135" i="14"/>
  <c r="AZ134" i="14"/>
  <c r="I134" i="14" s="1"/>
  <c r="J134" i="14" s="1"/>
  <c r="AY134" i="14"/>
  <c r="G134" i="14" s="1"/>
  <c r="H134" i="14" s="1"/>
  <c r="AX134" i="14"/>
  <c r="E134" i="14" s="1"/>
  <c r="F134" i="14" s="1"/>
  <c r="AZ133" i="14"/>
  <c r="I133" i="14" s="1"/>
  <c r="J133" i="14" s="1"/>
  <c r="AY133" i="14"/>
  <c r="G133" i="14" s="1"/>
  <c r="H133" i="14" s="1"/>
  <c r="AX133" i="14"/>
  <c r="AZ132" i="14"/>
  <c r="I132" i="14" s="1"/>
  <c r="J132" i="14" s="1"/>
  <c r="AY132" i="14"/>
  <c r="G132" i="14" s="1"/>
  <c r="H132" i="14" s="1"/>
  <c r="AX132" i="14"/>
  <c r="E132" i="14" s="1"/>
  <c r="F132" i="14" s="1"/>
  <c r="AZ131" i="14"/>
  <c r="AY131" i="14"/>
  <c r="G131" i="14" s="1"/>
  <c r="H131" i="14" s="1"/>
  <c r="AX131" i="14"/>
  <c r="E131" i="14" s="1"/>
  <c r="F131" i="14" s="1"/>
  <c r="AZ130" i="14"/>
  <c r="I130" i="14" s="1"/>
  <c r="J130" i="14" s="1"/>
  <c r="AY130" i="14"/>
  <c r="G130" i="14" s="1"/>
  <c r="H130" i="14" s="1"/>
  <c r="AX130" i="14"/>
  <c r="E130" i="14" s="1"/>
  <c r="F130" i="14" s="1"/>
  <c r="AZ129" i="14"/>
  <c r="AY129" i="14"/>
  <c r="G129" i="14" s="1"/>
  <c r="H129" i="14" s="1"/>
  <c r="AX129" i="14"/>
  <c r="E129" i="14" s="1"/>
  <c r="F129" i="14" s="1"/>
  <c r="AZ128" i="14"/>
  <c r="I128" i="14" s="1"/>
  <c r="J128" i="14" s="1"/>
  <c r="AY128" i="14"/>
  <c r="G128" i="14" s="1"/>
  <c r="H128" i="14" s="1"/>
  <c r="AX128" i="14"/>
  <c r="E128" i="14" s="1"/>
  <c r="F128" i="14" s="1"/>
  <c r="AZ127" i="14"/>
  <c r="AY127" i="14"/>
  <c r="G127" i="14" s="1"/>
  <c r="H127" i="14" s="1"/>
  <c r="AX127" i="14"/>
  <c r="E127" i="14" s="1"/>
  <c r="F127" i="14" s="1"/>
  <c r="AZ126" i="14"/>
  <c r="I126" i="14" s="1"/>
  <c r="J126" i="14" s="1"/>
  <c r="AY126" i="14"/>
  <c r="G126" i="14" s="1"/>
  <c r="AX126" i="14"/>
  <c r="E126" i="14" s="1"/>
  <c r="F126" i="14" s="1"/>
  <c r="AZ125" i="14"/>
  <c r="I125" i="14" s="1"/>
  <c r="J125" i="14" s="1"/>
  <c r="AY125" i="14"/>
  <c r="G125" i="14" s="1"/>
  <c r="H125" i="14" s="1"/>
  <c r="AX125" i="14"/>
  <c r="E125" i="14" s="1"/>
  <c r="F125" i="14" s="1"/>
  <c r="AZ124" i="14"/>
  <c r="I124" i="14" s="1"/>
  <c r="J124" i="14" s="1"/>
  <c r="AY124" i="14"/>
  <c r="G124" i="14" s="1"/>
  <c r="H124" i="14" s="1"/>
  <c r="AX124" i="14"/>
  <c r="E124" i="14" s="1"/>
  <c r="F124" i="14" s="1"/>
  <c r="AZ123" i="14"/>
  <c r="AY123" i="14"/>
  <c r="AX123" i="14"/>
  <c r="AZ121" i="14"/>
  <c r="AY121" i="14"/>
  <c r="AX121" i="14"/>
  <c r="AZ120" i="14"/>
  <c r="I120" i="14" s="1"/>
  <c r="J120" i="14" s="1"/>
  <c r="J121" i="14" s="1"/>
  <c r="I16" i="64" s="1"/>
  <c r="J16" i="64" s="1"/>
  <c r="AY120" i="14"/>
  <c r="G120" i="14" s="1"/>
  <c r="H120" i="14" s="1"/>
  <c r="H121" i="14" s="1"/>
  <c r="G16" i="64" s="1"/>
  <c r="H16" i="64" s="1"/>
  <c r="AX120" i="14"/>
  <c r="E120" i="14" s="1"/>
  <c r="F120" i="14" s="1"/>
  <c r="F121" i="14" s="1"/>
  <c r="E16" i="64" s="1"/>
  <c r="F16" i="64" s="1"/>
  <c r="AZ119" i="14"/>
  <c r="AY119" i="14"/>
  <c r="AX119" i="14"/>
  <c r="AZ117" i="14"/>
  <c r="AY117" i="14"/>
  <c r="AX117" i="14"/>
  <c r="AZ116" i="14"/>
  <c r="I116" i="14" s="1"/>
  <c r="J116" i="14" s="1"/>
  <c r="AY116" i="14"/>
  <c r="G116" i="14" s="1"/>
  <c r="AX116" i="14"/>
  <c r="E116" i="14" s="1"/>
  <c r="F116" i="14" s="1"/>
  <c r="AZ115" i="14"/>
  <c r="I115" i="14" s="1"/>
  <c r="J115" i="14" s="1"/>
  <c r="AY115" i="14"/>
  <c r="G115" i="14" s="1"/>
  <c r="H115" i="14" s="1"/>
  <c r="AX115" i="14"/>
  <c r="E115" i="14" s="1"/>
  <c r="F115" i="14" s="1"/>
  <c r="AZ114" i="14"/>
  <c r="I114" i="14" s="1"/>
  <c r="J114" i="14" s="1"/>
  <c r="AY114" i="14"/>
  <c r="G114" i="14" s="1"/>
  <c r="H114" i="14" s="1"/>
  <c r="AX114" i="14"/>
  <c r="E114" i="14" s="1"/>
  <c r="F114" i="14" s="1"/>
  <c r="AZ113" i="14"/>
  <c r="I113" i="14" s="1"/>
  <c r="J113" i="14" s="1"/>
  <c r="AY113" i="14"/>
  <c r="G113" i="14" s="1"/>
  <c r="H113" i="14" s="1"/>
  <c r="AX113" i="14"/>
  <c r="E113" i="14" s="1"/>
  <c r="F113" i="14" s="1"/>
  <c r="AZ112" i="14"/>
  <c r="I112" i="14" s="1"/>
  <c r="J112" i="14" s="1"/>
  <c r="AY112" i="14"/>
  <c r="G112" i="14" s="1"/>
  <c r="H112" i="14" s="1"/>
  <c r="AX112" i="14"/>
  <c r="AZ111" i="14"/>
  <c r="I111" i="14" s="1"/>
  <c r="J111" i="14" s="1"/>
  <c r="AY111" i="14"/>
  <c r="G111" i="14" s="1"/>
  <c r="AX111" i="14"/>
  <c r="E111" i="14" s="1"/>
  <c r="F111" i="14" s="1"/>
  <c r="AZ110" i="14"/>
  <c r="AY110" i="14"/>
  <c r="AX110" i="14"/>
  <c r="AZ108" i="14"/>
  <c r="AY108" i="14"/>
  <c r="AX108" i="14"/>
  <c r="AZ107" i="14"/>
  <c r="I107" i="14" s="1"/>
  <c r="J107" i="14" s="1"/>
  <c r="AY107" i="14"/>
  <c r="G107" i="14" s="1"/>
  <c r="H107" i="14" s="1"/>
  <c r="AX107" i="14"/>
  <c r="E107" i="14" s="1"/>
  <c r="AZ106" i="14"/>
  <c r="I106" i="14" s="1"/>
  <c r="J106" i="14" s="1"/>
  <c r="AY106" i="14"/>
  <c r="G106" i="14" s="1"/>
  <c r="AX106" i="14"/>
  <c r="E106" i="14" s="1"/>
  <c r="F106" i="14" s="1"/>
  <c r="AZ105" i="14"/>
  <c r="I105" i="14" s="1"/>
  <c r="J105" i="14" s="1"/>
  <c r="AY105" i="14"/>
  <c r="G105" i="14" s="1"/>
  <c r="H105" i="14" s="1"/>
  <c r="AX105" i="14"/>
  <c r="E105" i="14" s="1"/>
  <c r="F105" i="14" s="1"/>
  <c r="AZ104" i="14"/>
  <c r="AY104" i="14"/>
  <c r="G104" i="14" s="1"/>
  <c r="H104" i="14" s="1"/>
  <c r="AX104" i="14"/>
  <c r="E104" i="14" s="1"/>
  <c r="F104" i="14" s="1"/>
  <c r="AZ103" i="14"/>
  <c r="I103" i="14" s="1"/>
  <c r="J103" i="14" s="1"/>
  <c r="AY103" i="14"/>
  <c r="G103" i="14" s="1"/>
  <c r="H103" i="14" s="1"/>
  <c r="AX103" i="14"/>
  <c r="E103" i="14" s="1"/>
  <c r="F103" i="14" s="1"/>
  <c r="AZ102" i="14"/>
  <c r="I102" i="14" s="1"/>
  <c r="J102" i="14" s="1"/>
  <c r="AY102" i="14"/>
  <c r="AX102" i="14"/>
  <c r="E102" i="14" s="1"/>
  <c r="F102" i="14" s="1"/>
  <c r="AZ101" i="14"/>
  <c r="I101" i="14" s="1"/>
  <c r="J101" i="14" s="1"/>
  <c r="AY101" i="14"/>
  <c r="G101" i="14" s="1"/>
  <c r="H101" i="14" s="1"/>
  <c r="AX101" i="14"/>
  <c r="E101" i="14" s="1"/>
  <c r="F101" i="14" s="1"/>
  <c r="AZ100" i="14"/>
  <c r="AY100" i="14"/>
  <c r="AX100" i="14"/>
  <c r="AZ98" i="14"/>
  <c r="AY98" i="14"/>
  <c r="AX98" i="14"/>
  <c r="AZ97" i="14"/>
  <c r="I97" i="14" s="1"/>
  <c r="J97" i="14" s="1"/>
  <c r="AY97" i="14"/>
  <c r="G97" i="14" s="1"/>
  <c r="H97" i="14" s="1"/>
  <c r="AX97" i="14"/>
  <c r="E97" i="14" s="1"/>
  <c r="F97" i="14" s="1"/>
  <c r="AZ96" i="14"/>
  <c r="I96" i="14" s="1"/>
  <c r="J96" i="14" s="1"/>
  <c r="AY96" i="14"/>
  <c r="G96" i="14" s="1"/>
  <c r="H96" i="14" s="1"/>
  <c r="AX96" i="14"/>
  <c r="E96" i="14" s="1"/>
  <c r="AZ95" i="14"/>
  <c r="I95" i="14" s="1"/>
  <c r="J95" i="14" s="1"/>
  <c r="AY95" i="14"/>
  <c r="G95" i="14" s="1"/>
  <c r="H95" i="14" s="1"/>
  <c r="AX95" i="14"/>
  <c r="E95" i="14" s="1"/>
  <c r="F95" i="14" s="1"/>
  <c r="AZ94" i="14"/>
  <c r="I94" i="14" s="1"/>
  <c r="J94" i="14" s="1"/>
  <c r="AY94" i="14"/>
  <c r="G94" i="14" s="1"/>
  <c r="H94" i="14" s="1"/>
  <c r="AX94" i="14"/>
  <c r="E94" i="14" s="1"/>
  <c r="F94" i="14" s="1"/>
  <c r="AZ93" i="14"/>
  <c r="I93" i="14" s="1"/>
  <c r="J93" i="14" s="1"/>
  <c r="AY93" i="14"/>
  <c r="G93" i="14" s="1"/>
  <c r="H93" i="14" s="1"/>
  <c r="AX93" i="14"/>
  <c r="E93" i="14" s="1"/>
  <c r="F93" i="14" s="1"/>
  <c r="AZ92" i="14"/>
  <c r="I92" i="14" s="1"/>
  <c r="J92" i="14" s="1"/>
  <c r="AY92" i="14"/>
  <c r="G92" i="14" s="1"/>
  <c r="AX92" i="14"/>
  <c r="E92" i="14" s="1"/>
  <c r="F92" i="14" s="1"/>
  <c r="BE135" i="14" l="1"/>
  <c r="J161" i="14"/>
  <c r="I20" i="64" s="1"/>
  <c r="J20" i="64" s="1"/>
  <c r="H155" i="14"/>
  <c r="G19" i="64" s="1"/>
  <c r="H19" i="64" s="1"/>
  <c r="BE143" i="14"/>
  <c r="J117" i="14"/>
  <c r="I15" i="64" s="1"/>
  <c r="J15" i="64" s="1"/>
  <c r="BE141" i="14"/>
  <c r="BE142" i="14"/>
  <c r="L21" i="64"/>
  <c r="L16" i="64"/>
  <c r="E143" i="14"/>
  <c r="F143" i="14" s="1"/>
  <c r="F148" i="14" s="1"/>
  <c r="E18" i="64" s="1"/>
  <c r="BE103" i="14"/>
  <c r="BE152" i="14"/>
  <c r="L145" i="14"/>
  <c r="K146" i="14"/>
  <c r="L158" i="14"/>
  <c r="BE133" i="14"/>
  <c r="E135" i="14"/>
  <c r="K135" i="14" s="1"/>
  <c r="J166" i="14"/>
  <c r="L166" i="14" s="1"/>
  <c r="BE115" i="14"/>
  <c r="E133" i="14"/>
  <c r="K133" i="14" s="1"/>
  <c r="BE134" i="14"/>
  <c r="E152" i="14"/>
  <c r="K152" i="14" s="1"/>
  <c r="BE166" i="14"/>
  <c r="BE168" i="14"/>
  <c r="L94" i="14"/>
  <c r="L134" i="14"/>
  <c r="J168" i="14"/>
  <c r="L168" i="14" s="1"/>
  <c r="E168" i="14"/>
  <c r="K167" i="14"/>
  <c r="J167" i="14"/>
  <c r="L167" i="14" s="1"/>
  <c r="BE167" i="14"/>
  <c r="J165" i="14"/>
  <c r="L165" i="14" s="1"/>
  <c r="K165" i="14"/>
  <c r="BE165" i="14"/>
  <c r="J164" i="14"/>
  <c r="K164" i="14"/>
  <c r="BE164" i="14"/>
  <c r="K160" i="14"/>
  <c r="H160" i="14"/>
  <c r="L160" i="14" s="1"/>
  <c r="K159" i="14"/>
  <c r="F159" i="14"/>
  <c r="L159" i="14" s="1"/>
  <c r="K158" i="14"/>
  <c r="L120" i="14"/>
  <c r="L128" i="14"/>
  <c r="L113" i="14"/>
  <c r="L95" i="14"/>
  <c r="BE96" i="14"/>
  <c r="BE102" i="14"/>
  <c r="BE112" i="14"/>
  <c r="K145" i="14"/>
  <c r="BE151" i="14"/>
  <c r="L147" i="14"/>
  <c r="K96" i="14"/>
  <c r="K101" i="14"/>
  <c r="BE101" i="14"/>
  <c r="BE104" i="14"/>
  <c r="BE105" i="14"/>
  <c r="K106" i="14"/>
  <c r="K107" i="14"/>
  <c r="BE107" i="14"/>
  <c r="BE114" i="14"/>
  <c r="L115" i="14"/>
  <c r="K125" i="14"/>
  <c r="BE125" i="14"/>
  <c r="BE127" i="14"/>
  <c r="BE129" i="14"/>
  <c r="BE131" i="14"/>
  <c r="BE132" i="14"/>
  <c r="BE136" i="14"/>
  <c r="K141" i="14"/>
  <c r="F152" i="14"/>
  <c r="L152" i="14" s="1"/>
  <c r="BE153" i="14"/>
  <c r="L103" i="14"/>
  <c r="K124" i="14"/>
  <c r="BE124" i="14"/>
  <c r="L141" i="14"/>
  <c r="L142" i="14"/>
  <c r="L143" i="14"/>
  <c r="BE144" i="14"/>
  <c r="BE154" i="14"/>
  <c r="L154" i="14"/>
  <c r="K154" i="14"/>
  <c r="I153" i="14"/>
  <c r="J153" i="14" s="1"/>
  <c r="L153" i="14" s="1"/>
  <c r="I151" i="14"/>
  <c r="J151" i="14" s="1"/>
  <c r="K147" i="14"/>
  <c r="BE147" i="14"/>
  <c r="BE146" i="14"/>
  <c r="H146" i="14"/>
  <c r="L146" i="14" s="1"/>
  <c r="BE145" i="14"/>
  <c r="I144" i="14"/>
  <c r="K143" i="14"/>
  <c r="K142" i="14"/>
  <c r="L140" i="14"/>
  <c r="K140" i="14"/>
  <c r="BE140" i="14"/>
  <c r="I136" i="14"/>
  <c r="J136" i="14" s="1"/>
  <c r="L136" i="14" s="1"/>
  <c r="K134" i="14"/>
  <c r="L132" i="14"/>
  <c r="K132" i="14"/>
  <c r="I131" i="14"/>
  <c r="J131" i="14" s="1"/>
  <c r="L131" i="14" s="1"/>
  <c r="L130" i="14"/>
  <c r="K130" i="14"/>
  <c r="BE130" i="14"/>
  <c r="I129" i="14"/>
  <c r="J129" i="14" s="1"/>
  <c r="L129" i="14" s="1"/>
  <c r="K128" i="14"/>
  <c r="BE128" i="14"/>
  <c r="I127" i="14"/>
  <c r="J127" i="14" s="1"/>
  <c r="L127" i="14" s="1"/>
  <c r="K126" i="14"/>
  <c r="H126" i="14"/>
  <c r="H137" i="14" s="1"/>
  <c r="G17" i="64" s="1"/>
  <c r="H17" i="64" s="1"/>
  <c r="BE126" i="14"/>
  <c r="L125" i="14"/>
  <c r="L124" i="14"/>
  <c r="K120" i="14"/>
  <c r="BE120" i="14"/>
  <c r="K116" i="14"/>
  <c r="H116" i="14"/>
  <c r="L116" i="14" s="1"/>
  <c r="BE116" i="14"/>
  <c r="K115" i="14"/>
  <c r="L114" i="14"/>
  <c r="K114" i="14"/>
  <c r="K113" i="14"/>
  <c r="BE113" i="14"/>
  <c r="E112" i="14"/>
  <c r="K111" i="14"/>
  <c r="H111" i="14"/>
  <c r="BE111" i="14"/>
  <c r="F107" i="14"/>
  <c r="L107" i="14" s="1"/>
  <c r="H106" i="14"/>
  <c r="L106" i="14" s="1"/>
  <c r="BE106" i="14"/>
  <c r="L105" i="14"/>
  <c r="K105" i="14"/>
  <c r="I104" i="14"/>
  <c r="J104" i="14" s="1"/>
  <c r="J108" i="14" s="1"/>
  <c r="I14" i="64" s="1"/>
  <c r="J14" i="64" s="1"/>
  <c r="K103" i="14"/>
  <c r="G102" i="14"/>
  <c r="L101" i="14"/>
  <c r="L97" i="14"/>
  <c r="K97" i="14"/>
  <c r="BE97" i="14"/>
  <c r="F96" i="14"/>
  <c r="L96" i="14" s="1"/>
  <c r="BE95" i="14"/>
  <c r="K95" i="14"/>
  <c r="K94" i="14"/>
  <c r="BE94" i="14"/>
  <c r="L93" i="14"/>
  <c r="K93" i="14"/>
  <c r="BE93" i="14"/>
  <c r="K92" i="14"/>
  <c r="H92" i="14"/>
  <c r="L92" i="14" s="1"/>
  <c r="BE92" i="14"/>
  <c r="K16" i="64"/>
  <c r="H117" i="14" l="1"/>
  <c r="G15" i="64" s="1"/>
  <c r="H15" i="64" s="1"/>
  <c r="L104" i="14"/>
  <c r="F18" i="64"/>
  <c r="L126" i="14"/>
  <c r="J155" i="14"/>
  <c r="I19" i="64" s="1"/>
  <c r="J19" i="64" s="1"/>
  <c r="J137" i="14"/>
  <c r="I17" i="64" s="1"/>
  <c r="J17" i="64" s="1"/>
  <c r="L121" i="14"/>
  <c r="J169" i="14"/>
  <c r="L161" i="14"/>
  <c r="F108" i="14"/>
  <c r="E14" i="64" s="1"/>
  <c r="F161" i="14"/>
  <c r="E20" i="64" s="1"/>
  <c r="F155" i="14"/>
  <c r="E19" i="64" s="1"/>
  <c r="H161" i="14"/>
  <c r="G20" i="64" s="1"/>
  <c r="H20" i="64" s="1"/>
  <c r="H148" i="14"/>
  <c r="G18" i="64" s="1"/>
  <c r="H18" i="64" s="1"/>
  <c r="F133" i="14"/>
  <c r="F135" i="14"/>
  <c r="L135" i="14" s="1"/>
  <c r="L164" i="14"/>
  <c r="K136" i="14"/>
  <c r="L151" i="14"/>
  <c r="L111" i="14"/>
  <c r="K127" i="14"/>
  <c r="K153" i="14"/>
  <c r="K151" i="14"/>
  <c r="J144" i="14"/>
  <c r="K144" i="14"/>
  <c r="K131" i="14"/>
  <c r="K129" i="14"/>
  <c r="F112" i="14"/>
  <c r="K112" i="14"/>
  <c r="K104" i="14"/>
  <c r="H102" i="14"/>
  <c r="K102" i="14"/>
  <c r="L112" i="14" l="1"/>
  <c r="F117" i="14"/>
  <c r="E15" i="64" s="1"/>
  <c r="L144" i="14"/>
  <c r="J148" i="14"/>
  <c r="I18" i="64" s="1"/>
  <c r="J18" i="64" s="1"/>
  <c r="L18" i="64" s="1"/>
  <c r="L117" i="14"/>
  <c r="F14" i="64"/>
  <c r="L102" i="14"/>
  <c r="H108" i="14"/>
  <c r="G14" i="64" s="1"/>
  <c r="H14" i="64" s="1"/>
  <c r="L155" i="14"/>
  <c r="L133" i="14"/>
  <c r="F137" i="14"/>
  <c r="E17" i="64" s="1"/>
  <c r="K19" i="64"/>
  <c r="F19" i="64"/>
  <c r="L19" i="64" s="1"/>
  <c r="L137" i="14"/>
  <c r="L169" i="14"/>
  <c r="F20" i="64"/>
  <c r="L20" i="64" s="1"/>
  <c r="K20" i="64"/>
  <c r="K18" i="64" l="1"/>
  <c r="K14" i="64"/>
  <c r="K17" i="64"/>
  <c r="F17" i="64"/>
  <c r="L17" i="64" s="1"/>
  <c r="L148" i="14"/>
  <c r="L108" i="14"/>
  <c r="K15" i="64"/>
  <c r="F15" i="64"/>
  <c r="L15" i="64" s="1"/>
  <c r="L14" i="64"/>
  <c r="AZ91" i="14" l="1"/>
  <c r="I91" i="14" s="1"/>
  <c r="J91" i="14" s="1"/>
  <c r="AY91" i="14"/>
  <c r="G91" i="14" s="1"/>
  <c r="H91" i="14" s="1"/>
  <c r="AX91" i="14"/>
  <c r="AZ90" i="14"/>
  <c r="I90" i="14" s="1"/>
  <c r="J90" i="14" s="1"/>
  <c r="AY90" i="14"/>
  <c r="G90" i="14" s="1"/>
  <c r="H90" i="14" s="1"/>
  <c r="H98" i="14" s="1"/>
  <c r="G13" i="64" s="1"/>
  <c r="H13" i="64" s="1"/>
  <c r="AX90" i="14"/>
  <c r="AZ89" i="14"/>
  <c r="AY89" i="14"/>
  <c r="AX89" i="14"/>
  <c r="AZ87" i="14"/>
  <c r="AY87" i="14"/>
  <c r="AX87" i="14"/>
  <c r="AZ86" i="14"/>
  <c r="I86" i="14" s="1"/>
  <c r="J86" i="14" s="1"/>
  <c r="AY86" i="14"/>
  <c r="G86" i="14" s="1"/>
  <c r="AX86" i="14"/>
  <c r="E86" i="14" s="1"/>
  <c r="F86" i="14" s="1"/>
  <c r="AZ85" i="14"/>
  <c r="I85" i="14" s="1"/>
  <c r="J85" i="14" s="1"/>
  <c r="AY85" i="14"/>
  <c r="G85" i="14" s="1"/>
  <c r="AX85" i="14"/>
  <c r="E85" i="14" s="1"/>
  <c r="F85" i="14" s="1"/>
  <c r="AZ84" i="14"/>
  <c r="I84" i="14" s="1"/>
  <c r="J84" i="14" s="1"/>
  <c r="AY84" i="14"/>
  <c r="G84" i="14" s="1"/>
  <c r="H84" i="14" s="1"/>
  <c r="AX84" i="14"/>
  <c r="E84" i="14" s="1"/>
  <c r="F84" i="14" s="1"/>
  <c r="AZ83" i="14"/>
  <c r="I83" i="14" s="1"/>
  <c r="J83" i="14" s="1"/>
  <c r="AY83" i="14"/>
  <c r="G83" i="14" s="1"/>
  <c r="H83" i="14" s="1"/>
  <c r="AX83" i="14"/>
  <c r="AZ82" i="14"/>
  <c r="I82" i="14" s="1"/>
  <c r="J82" i="14" s="1"/>
  <c r="AY82" i="14"/>
  <c r="G82" i="14" s="1"/>
  <c r="H82" i="14" s="1"/>
  <c r="AX82" i="14"/>
  <c r="E82" i="14" s="1"/>
  <c r="F82" i="14" s="1"/>
  <c r="AZ81" i="14"/>
  <c r="I81" i="14" s="1"/>
  <c r="J81" i="14" s="1"/>
  <c r="AY81" i="14"/>
  <c r="G81" i="14" s="1"/>
  <c r="H81" i="14" s="1"/>
  <c r="AX81" i="14"/>
  <c r="E81" i="14" s="1"/>
  <c r="AZ80" i="14"/>
  <c r="I80" i="14" s="1"/>
  <c r="J80" i="14" s="1"/>
  <c r="AY80" i="14"/>
  <c r="G80" i="14" s="1"/>
  <c r="AX80" i="14"/>
  <c r="E80" i="14" s="1"/>
  <c r="F80" i="14" s="1"/>
  <c r="AZ79" i="14"/>
  <c r="I79" i="14" s="1"/>
  <c r="J79" i="14" s="1"/>
  <c r="AY79" i="14"/>
  <c r="G79" i="14" s="1"/>
  <c r="AX79" i="14"/>
  <c r="AZ78" i="14"/>
  <c r="I78" i="14" s="1"/>
  <c r="J78" i="14" s="1"/>
  <c r="AY78" i="14"/>
  <c r="G78" i="14" s="1"/>
  <c r="H78" i="14" s="1"/>
  <c r="AX78" i="14"/>
  <c r="AZ77" i="14"/>
  <c r="I77" i="14" s="1"/>
  <c r="J77" i="14" s="1"/>
  <c r="AY77" i="14"/>
  <c r="G77" i="14" s="1"/>
  <c r="H77" i="14" s="1"/>
  <c r="AX77" i="14"/>
  <c r="E77" i="14" s="1"/>
  <c r="F77" i="14" s="1"/>
  <c r="AZ76" i="14"/>
  <c r="I76" i="14" s="1"/>
  <c r="J76" i="14" s="1"/>
  <c r="AY76" i="14"/>
  <c r="G76" i="14" s="1"/>
  <c r="H76" i="14" s="1"/>
  <c r="AX76" i="14"/>
  <c r="AZ75" i="14"/>
  <c r="I75" i="14" s="1"/>
  <c r="J75" i="14" s="1"/>
  <c r="AY75" i="14"/>
  <c r="G75" i="14" s="1"/>
  <c r="H75" i="14" s="1"/>
  <c r="AX75" i="14"/>
  <c r="AZ74" i="14"/>
  <c r="I74" i="14" s="1"/>
  <c r="J74" i="14" s="1"/>
  <c r="AY74" i="14"/>
  <c r="G74" i="14" s="1"/>
  <c r="H74" i="14" s="1"/>
  <c r="AX74" i="14"/>
  <c r="E74" i="14" s="1"/>
  <c r="AZ73" i="14"/>
  <c r="I73" i="14" s="1"/>
  <c r="J73" i="14" s="1"/>
  <c r="AY73" i="14"/>
  <c r="G73" i="14" s="1"/>
  <c r="AX73" i="14"/>
  <c r="E73" i="14" s="1"/>
  <c r="F73" i="14" s="1"/>
  <c r="AZ72" i="14"/>
  <c r="I72" i="14" s="1"/>
  <c r="J72" i="14" s="1"/>
  <c r="AY72" i="14"/>
  <c r="G72" i="14" s="1"/>
  <c r="H72" i="14" s="1"/>
  <c r="AX72" i="14"/>
  <c r="AZ71" i="14"/>
  <c r="I71" i="14" s="1"/>
  <c r="J71" i="14" s="1"/>
  <c r="AY71" i="14"/>
  <c r="G71" i="14" s="1"/>
  <c r="AX71" i="14"/>
  <c r="E71" i="14" s="1"/>
  <c r="F71" i="14" s="1"/>
  <c r="AZ70" i="14"/>
  <c r="AY70" i="14"/>
  <c r="AX70" i="14"/>
  <c r="AZ68" i="14"/>
  <c r="AY68" i="14"/>
  <c r="AX68" i="14"/>
  <c r="AZ67" i="14"/>
  <c r="I67" i="14" s="1"/>
  <c r="J67" i="14" s="1"/>
  <c r="AY67" i="14"/>
  <c r="G67" i="14" s="1"/>
  <c r="AX67" i="14"/>
  <c r="AZ66" i="14"/>
  <c r="I66" i="14" s="1"/>
  <c r="J66" i="14" s="1"/>
  <c r="AY66" i="14"/>
  <c r="G66" i="14" s="1"/>
  <c r="H66" i="14" s="1"/>
  <c r="AX66" i="14"/>
  <c r="E66" i="14" s="1"/>
  <c r="AZ65" i="14"/>
  <c r="I65" i="14" s="1"/>
  <c r="J65" i="14" s="1"/>
  <c r="AY65" i="14"/>
  <c r="G65" i="14" s="1"/>
  <c r="H65" i="14" s="1"/>
  <c r="AX65" i="14"/>
  <c r="E65" i="14" s="1"/>
  <c r="F65" i="14" s="1"/>
  <c r="AZ64" i="14"/>
  <c r="AY64" i="14"/>
  <c r="AX64" i="14"/>
  <c r="AZ62" i="14"/>
  <c r="AY62" i="14"/>
  <c r="AX62" i="14"/>
  <c r="AZ61" i="14"/>
  <c r="I61" i="14" s="1"/>
  <c r="J61" i="14" s="1"/>
  <c r="AY61" i="14"/>
  <c r="G61" i="14" s="1"/>
  <c r="H61" i="14" s="1"/>
  <c r="AX61" i="14"/>
  <c r="E61" i="14" s="1"/>
  <c r="AZ60" i="14"/>
  <c r="I60" i="14" s="1"/>
  <c r="J60" i="14" s="1"/>
  <c r="AY60" i="14"/>
  <c r="G60" i="14" s="1"/>
  <c r="H60" i="14" s="1"/>
  <c r="AX60" i="14"/>
  <c r="E60" i="14" s="1"/>
  <c r="AZ59" i="14"/>
  <c r="I59" i="14" s="1"/>
  <c r="J59" i="14" s="1"/>
  <c r="AY59" i="14"/>
  <c r="G59" i="14" s="1"/>
  <c r="H59" i="14" s="1"/>
  <c r="AX59" i="14"/>
  <c r="E59" i="14" s="1"/>
  <c r="F59" i="14" s="1"/>
  <c r="AZ58" i="14"/>
  <c r="AY58" i="14"/>
  <c r="AX58" i="14"/>
  <c r="AZ56" i="14"/>
  <c r="AY56" i="14"/>
  <c r="AX56" i="14"/>
  <c r="AZ55" i="14"/>
  <c r="I55" i="14" s="1"/>
  <c r="J55" i="14" s="1"/>
  <c r="AY55" i="14"/>
  <c r="G55" i="14" s="1"/>
  <c r="AX55" i="14"/>
  <c r="AZ54" i="14"/>
  <c r="I54" i="14" s="1"/>
  <c r="J54" i="14" s="1"/>
  <c r="AY54" i="14"/>
  <c r="G54" i="14" s="1"/>
  <c r="H54" i="14" s="1"/>
  <c r="AX54" i="14"/>
  <c r="AZ53" i="14"/>
  <c r="I53" i="14" s="1"/>
  <c r="J53" i="14" s="1"/>
  <c r="AY53" i="14"/>
  <c r="G53" i="14" s="1"/>
  <c r="AX53" i="14"/>
  <c r="E53" i="14" s="1"/>
  <c r="F53" i="14" s="1"/>
  <c r="AZ52" i="14"/>
  <c r="I52" i="14" s="1"/>
  <c r="J52" i="14" s="1"/>
  <c r="AY52" i="14"/>
  <c r="G52" i="14" s="1"/>
  <c r="H52" i="14" s="1"/>
  <c r="AX52" i="14"/>
  <c r="E52" i="14" s="1"/>
  <c r="F52" i="14" s="1"/>
  <c r="AZ51" i="14"/>
  <c r="I51" i="14" s="1"/>
  <c r="J51" i="14" s="1"/>
  <c r="AY51" i="14"/>
  <c r="G51" i="14" s="1"/>
  <c r="H51" i="14" s="1"/>
  <c r="AX51" i="14"/>
  <c r="E51" i="14" s="1"/>
  <c r="F51" i="14" s="1"/>
  <c r="AZ50" i="14"/>
  <c r="I50" i="14" s="1"/>
  <c r="J50" i="14" s="1"/>
  <c r="AY50" i="14"/>
  <c r="G50" i="14" s="1"/>
  <c r="H50" i="14" s="1"/>
  <c r="AX50" i="14"/>
  <c r="E50" i="14" s="1"/>
  <c r="F50" i="14" s="1"/>
  <c r="AZ49" i="14"/>
  <c r="I49" i="14" s="1"/>
  <c r="J49" i="14" s="1"/>
  <c r="AY49" i="14"/>
  <c r="G49" i="14" s="1"/>
  <c r="H49" i="14" s="1"/>
  <c r="AX49" i="14"/>
  <c r="E49" i="14" s="1"/>
  <c r="F49" i="14" s="1"/>
  <c r="AZ48" i="14"/>
  <c r="I48" i="14" s="1"/>
  <c r="AY48" i="14"/>
  <c r="G48" i="14" s="1"/>
  <c r="H48" i="14" s="1"/>
  <c r="AX48" i="14"/>
  <c r="E48" i="14" s="1"/>
  <c r="AZ47" i="14"/>
  <c r="I47" i="14" s="1"/>
  <c r="J47" i="14" s="1"/>
  <c r="AY47" i="14"/>
  <c r="AX47" i="14"/>
  <c r="E47" i="14" s="1"/>
  <c r="F47" i="14" s="1"/>
  <c r="AZ46" i="14"/>
  <c r="AY46" i="14"/>
  <c r="AX46" i="14"/>
  <c r="AZ44" i="14"/>
  <c r="AY44" i="14"/>
  <c r="AX44" i="14"/>
  <c r="AZ43" i="14"/>
  <c r="I43" i="14" s="1"/>
  <c r="J43" i="14" s="1"/>
  <c r="AY43" i="14"/>
  <c r="G43" i="14" s="1"/>
  <c r="AX43" i="14"/>
  <c r="AZ42" i="14"/>
  <c r="I42" i="14" s="1"/>
  <c r="J42" i="14" s="1"/>
  <c r="AY42" i="14"/>
  <c r="G42" i="14" s="1"/>
  <c r="H42" i="14" s="1"/>
  <c r="AX42" i="14"/>
  <c r="E42" i="14" s="1"/>
  <c r="F42" i="14" s="1"/>
  <c r="AZ41" i="14"/>
  <c r="I41" i="14" s="1"/>
  <c r="J41" i="14" s="1"/>
  <c r="AY41" i="14"/>
  <c r="G41" i="14" s="1"/>
  <c r="H41" i="14" s="1"/>
  <c r="AX41" i="14"/>
  <c r="AZ40" i="14"/>
  <c r="I40" i="14" s="1"/>
  <c r="J40" i="14" s="1"/>
  <c r="AY40" i="14"/>
  <c r="G40" i="14" s="1"/>
  <c r="AX40" i="14"/>
  <c r="E40" i="14" s="1"/>
  <c r="F40" i="14" s="1"/>
  <c r="AZ39" i="14"/>
  <c r="I39" i="14" s="1"/>
  <c r="J39" i="14" s="1"/>
  <c r="AY39" i="14"/>
  <c r="G39" i="14" s="1"/>
  <c r="H39" i="14" s="1"/>
  <c r="AX39" i="14"/>
  <c r="E39" i="14" s="1"/>
  <c r="F39" i="14" s="1"/>
  <c r="AZ38" i="14"/>
  <c r="AY38" i="14"/>
  <c r="AX38" i="14"/>
  <c r="AZ36" i="14"/>
  <c r="AY36" i="14"/>
  <c r="AX36" i="14"/>
  <c r="AZ35" i="14"/>
  <c r="I35" i="14" s="1"/>
  <c r="J35" i="14" s="1"/>
  <c r="AY35" i="14"/>
  <c r="G35" i="14" s="1"/>
  <c r="H35" i="14" s="1"/>
  <c r="AX35" i="14"/>
  <c r="AZ34" i="14"/>
  <c r="I34" i="14" s="1"/>
  <c r="J34" i="14" s="1"/>
  <c r="AY34" i="14"/>
  <c r="G34" i="14" s="1"/>
  <c r="H34" i="14" s="1"/>
  <c r="AX34" i="14"/>
  <c r="E34" i="14" s="1"/>
  <c r="F34" i="14" s="1"/>
  <c r="AZ33" i="14"/>
  <c r="I33" i="14" s="1"/>
  <c r="J33" i="14" s="1"/>
  <c r="AY33" i="14"/>
  <c r="G33" i="14" s="1"/>
  <c r="H33" i="14" s="1"/>
  <c r="AX33" i="14"/>
  <c r="AZ32" i="14"/>
  <c r="I32" i="14" s="1"/>
  <c r="J32" i="14" s="1"/>
  <c r="AY32" i="14"/>
  <c r="AX32" i="14"/>
  <c r="E32" i="14" s="1"/>
  <c r="AZ31" i="14"/>
  <c r="I31" i="14" s="1"/>
  <c r="J31" i="14" s="1"/>
  <c r="AY31" i="14"/>
  <c r="G31" i="14" s="1"/>
  <c r="H31" i="14" s="1"/>
  <c r="AX31" i="14"/>
  <c r="E31" i="14" s="1"/>
  <c r="F31" i="14" s="1"/>
  <c r="AZ30" i="14"/>
  <c r="I30" i="14" s="1"/>
  <c r="J30" i="14" s="1"/>
  <c r="AY30" i="14"/>
  <c r="G30" i="14" s="1"/>
  <c r="H30" i="14" s="1"/>
  <c r="AX30" i="14"/>
  <c r="E30" i="14" s="1"/>
  <c r="AZ29" i="14"/>
  <c r="I29" i="14" s="1"/>
  <c r="J29" i="14" s="1"/>
  <c r="AY29" i="14"/>
  <c r="G29" i="14" s="1"/>
  <c r="H29" i="14" s="1"/>
  <c r="AX29" i="14"/>
  <c r="E29" i="14" s="1"/>
  <c r="F29" i="14" s="1"/>
  <c r="AZ28" i="14"/>
  <c r="I28" i="14" s="1"/>
  <c r="J28" i="14" s="1"/>
  <c r="AY28" i="14"/>
  <c r="G28" i="14" s="1"/>
  <c r="H28" i="14" s="1"/>
  <c r="AX28" i="14"/>
  <c r="E28" i="14" s="1"/>
  <c r="AZ27" i="14"/>
  <c r="I27" i="14" s="1"/>
  <c r="J27" i="14" s="1"/>
  <c r="AY27" i="14"/>
  <c r="G27" i="14" s="1"/>
  <c r="H27" i="14" s="1"/>
  <c r="AX27" i="14"/>
  <c r="E27" i="14" s="1"/>
  <c r="AZ26" i="14"/>
  <c r="I26" i="14" s="1"/>
  <c r="J26" i="14" s="1"/>
  <c r="AY26" i="14"/>
  <c r="G26" i="14" s="1"/>
  <c r="H26" i="14" s="1"/>
  <c r="AX26" i="14"/>
  <c r="AZ25" i="14"/>
  <c r="AY25" i="14"/>
  <c r="AX25" i="14"/>
  <c r="AZ23" i="14"/>
  <c r="AY23" i="14"/>
  <c r="AX23" i="14"/>
  <c r="AZ22" i="14"/>
  <c r="I22" i="14" s="1"/>
  <c r="J22" i="14" s="1"/>
  <c r="AY22" i="14"/>
  <c r="G22" i="14" s="1"/>
  <c r="H22" i="14" s="1"/>
  <c r="AX22" i="14"/>
  <c r="AZ21" i="14"/>
  <c r="I21" i="14" s="1"/>
  <c r="J21" i="14" s="1"/>
  <c r="AY21" i="14"/>
  <c r="G21" i="14" s="1"/>
  <c r="AX21" i="14"/>
  <c r="E21" i="14" s="1"/>
  <c r="F21" i="14" s="1"/>
  <c r="AZ20" i="14"/>
  <c r="I20" i="14" s="1"/>
  <c r="J20" i="14" s="1"/>
  <c r="AY20" i="14"/>
  <c r="G20" i="14" s="1"/>
  <c r="H20" i="14" s="1"/>
  <c r="AX20" i="14"/>
  <c r="E20" i="14" s="1"/>
  <c r="AZ19" i="14"/>
  <c r="I19" i="14" s="1"/>
  <c r="J19" i="14" s="1"/>
  <c r="AY19" i="14"/>
  <c r="G19" i="14" s="1"/>
  <c r="AX19" i="14"/>
  <c r="E19" i="14" s="1"/>
  <c r="F19" i="14" s="1"/>
  <c r="AZ18" i="14"/>
  <c r="AY18" i="14"/>
  <c r="AX18" i="14"/>
  <c r="J62" i="14" l="1"/>
  <c r="I10" i="64" s="1"/>
  <c r="J10" i="64" s="1"/>
  <c r="K66" i="14"/>
  <c r="BE75" i="14"/>
  <c r="J56" i="14"/>
  <c r="I9" i="64" s="1"/>
  <c r="J9" i="64" s="1"/>
  <c r="J23" i="14"/>
  <c r="I6" i="64" s="1"/>
  <c r="J6" i="64" s="1"/>
  <c r="J44" i="14"/>
  <c r="I8" i="64" s="1"/>
  <c r="J8" i="64" s="1"/>
  <c r="J68" i="14"/>
  <c r="I11" i="64" s="1"/>
  <c r="J11" i="64" s="1"/>
  <c r="J36" i="14"/>
  <c r="I7" i="64" s="1"/>
  <c r="J7" i="64" s="1"/>
  <c r="J87" i="14"/>
  <c r="I12" i="64" s="1"/>
  <c r="J12" i="64" s="1"/>
  <c r="J98" i="14"/>
  <c r="I13" i="64" s="1"/>
  <c r="J13" i="64" s="1"/>
  <c r="BE55" i="14"/>
  <c r="BE91" i="14"/>
  <c r="BE79" i="14"/>
  <c r="BE83" i="14"/>
  <c r="BE90" i="14"/>
  <c r="H62" i="14"/>
  <c r="G10" i="64" s="1"/>
  <c r="H10" i="64" s="1"/>
  <c r="BE32" i="14"/>
  <c r="BE41" i="14"/>
  <c r="BE67" i="14"/>
  <c r="BE43" i="14"/>
  <c r="K48" i="14"/>
  <c r="K52" i="14"/>
  <c r="BE54" i="14"/>
  <c r="BE81" i="14"/>
  <c r="E90" i="14"/>
  <c r="F90" i="14" s="1"/>
  <c r="K81" i="14"/>
  <c r="G32" i="14"/>
  <c r="H32" i="14" s="1"/>
  <c r="H36" i="14" s="1"/>
  <c r="G7" i="64" s="1"/>
  <c r="H7" i="64" s="1"/>
  <c r="BE72" i="14"/>
  <c r="K74" i="14"/>
  <c r="BE76" i="14"/>
  <c r="BE33" i="14"/>
  <c r="L34" i="14"/>
  <c r="BE35" i="14"/>
  <c r="E55" i="14"/>
  <c r="F55" i="14" s="1"/>
  <c r="BE61" i="14"/>
  <c r="E67" i="14"/>
  <c r="F67" i="14" s="1"/>
  <c r="BE73" i="14"/>
  <c r="BE86" i="14"/>
  <c r="L65" i="14"/>
  <c r="F32" i="14"/>
  <c r="K34" i="14"/>
  <c r="K39" i="14"/>
  <c r="E41" i="14"/>
  <c r="K41" i="14" s="1"/>
  <c r="BE48" i="14"/>
  <c r="BE51" i="14"/>
  <c r="L77" i="14"/>
  <c r="BE34" i="14"/>
  <c r="L39" i="14"/>
  <c r="BE40" i="14"/>
  <c r="E43" i="14"/>
  <c r="F43" i="14" s="1"/>
  <c r="K61" i="14"/>
  <c r="F66" i="14"/>
  <c r="L66" i="14" s="1"/>
  <c r="K71" i="14"/>
  <c r="E72" i="14"/>
  <c r="K72" i="14" s="1"/>
  <c r="F74" i="14"/>
  <c r="L74" i="14" s="1"/>
  <c r="BE80" i="14"/>
  <c r="F81" i="14"/>
  <c r="L81" i="14" s="1"/>
  <c r="E35" i="14"/>
  <c r="BE42" i="14"/>
  <c r="BE47" i="14"/>
  <c r="L49" i="14"/>
  <c r="BE60" i="14"/>
  <c r="F61" i="14"/>
  <c r="L61" i="14" s="1"/>
  <c r="BE77" i="14"/>
  <c r="E79" i="14"/>
  <c r="F79" i="14" s="1"/>
  <c r="E83" i="14"/>
  <c r="L50" i="14"/>
  <c r="L52" i="14"/>
  <c r="BE53" i="14"/>
  <c r="K60" i="14"/>
  <c r="E75" i="14"/>
  <c r="E76" i="14"/>
  <c r="BE78" i="14"/>
  <c r="K82" i="14"/>
  <c r="BE82" i="14"/>
  <c r="BE85" i="14"/>
  <c r="E91" i="14"/>
  <c r="H86" i="14"/>
  <c r="L86" i="14" s="1"/>
  <c r="K86" i="14"/>
  <c r="H85" i="14"/>
  <c r="L85" i="14" s="1"/>
  <c r="K85" i="14"/>
  <c r="L84" i="14"/>
  <c r="K84" i="14"/>
  <c r="BE84" i="14"/>
  <c r="L82" i="14"/>
  <c r="H80" i="14"/>
  <c r="L80" i="14" s="1"/>
  <c r="K80" i="14"/>
  <c r="H79" i="14"/>
  <c r="E78" i="14"/>
  <c r="K77" i="14"/>
  <c r="BE74" i="14"/>
  <c r="H73" i="14"/>
  <c r="L73" i="14" s="1"/>
  <c r="K73" i="14"/>
  <c r="H71" i="14"/>
  <c r="BE71" i="14"/>
  <c r="H67" i="14"/>
  <c r="BE66" i="14"/>
  <c r="K65" i="14"/>
  <c r="BE65" i="14"/>
  <c r="F60" i="14"/>
  <c r="L60" i="14" s="1"/>
  <c r="L59" i="14"/>
  <c r="BE59" i="14"/>
  <c r="K59" i="14"/>
  <c r="H55" i="14"/>
  <c r="K55" i="14"/>
  <c r="E54" i="14"/>
  <c r="H53" i="14"/>
  <c r="L53" i="14" s="1"/>
  <c r="K53" i="14"/>
  <c r="BE52" i="14"/>
  <c r="L51" i="14"/>
  <c r="K51" i="14"/>
  <c r="K50" i="14"/>
  <c r="BE50" i="14"/>
  <c r="K49" i="14"/>
  <c r="BE49" i="14"/>
  <c r="F48" i="14"/>
  <c r="L48" i="14" s="1"/>
  <c r="G47" i="14"/>
  <c r="H43" i="14"/>
  <c r="L42" i="14"/>
  <c r="K42" i="14"/>
  <c r="H40" i="14"/>
  <c r="L40" i="14" s="1"/>
  <c r="K40" i="14"/>
  <c r="BE39" i="14"/>
  <c r="E33" i="14"/>
  <c r="BE22" i="14"/>
  <c r="K20" i="14"/>
  <c r="K28" i="14"/>
  <c r="F28" i="14"/>
  <c r="L28" i="14" s="1"/>
  <c r="BE20" i="14"/>
  <c r="K27" i="14"/>
  <c r="BE27" i="14"/>
  <c r="K31" i="14"/>
  <c r="BE31" i="14"/>
  <c r="K30" i="14"/>
  <c r="E22" i="14"/>
  <c r="K22" i="14" s="1"/>
  <c r="BE26" i="14"/>
  <c r="F27" i="14"/>
  <c r="L27" i="14" s="1"/>
  <c r="BE30" i="14"/>
  <c r="L31" i="14"/>
  <c r="F30" i="14"/>
  <c r="L30" i="14" s="1"/>
  <c r="L29" i="14"/>
  <c r="K29" i="14"/>
  <c r="BE29" i="14"/>
  <c r="BE28" i="14"/>
  <c r="E26" i="14"/>
  <c r="K21" i="14"/>
  <c r="H21" i="14"/>
  <c r="L21" i="14" s="1"/>
  <c r="BE21" i="14"/>
  <c r="F20" i="14"/>
  <c r="L20" i="14" s="1"/>
  <c r="H19" i="14"/>
  <c r="K19" i="14"/>
  <c r="AZ13" i="14"/>
  <c r="I13" i="14" s="1"/>
  <c r="J13" i="14" s="1"/>
  <c r="AY13" i="14"/>
  <c r="G13" i="14" s="1"/>
  <c r="AX13" i="14"/>
  <c r="F13" i="14"/>
  <c r="AZ12" i="14"/>
  <c r="I12" i="14" s="1"/>
  <c r="J12" i="14" s="1"/>
  <c r="AY12" i="14"/>
  <c r="G12" i="14" s="1"/>
  <c r="AX12" i="14"/>
  <c r="F12" i="14"/>
  <c r="AZ11" i="14"/>
  <c r="I11" i="14" s="1"/>
  <c r="J11" i="14" s="1"/>
  <c r="AY11" i="14"/>
  <c r="G11" i="14" s="1"/>
  <c r="AX11" i="14"/>
  <c r="F11" i="14"/>
  <c r="AZ10" i="14"/>
  <c r="I10" i="14" s="1"/>
  <c r="J10" i="14" s="1"/>
  <c r="AY10" i="14"/>
  <c r="G10" i="14" s="1"/>
  <c r="AX10" i="14"/>
  <c r="F10" i="14"/>
  <c r="AZ9" i="14"/>
  <c r="I9" i="14" s="1"/>
  <c r="J9" i="14" s="1"/>
  <c r="AY9" i="14"/>
  <c r="G9" i="14" s="1"/>
  <c r="AX9" i="14"/>
  <c r="F9" i="14"/>
  <c r="AZ8" i="14"/>
  <c r="I8" i="14" s="1"/>
  <c r="J8" i="14" s="1"/>
  <c r="AY8" i="14"/>
  <c r="G8" i="14" s="1"/>
  <c r="AX8" i="14"/>
  <c r="F8" i="14"/>
  <c r="AZ7" i="14"/>
  <c r="I7" i="14" s="1"/>
  <c r="J7" i="14" s="1"/>
  <c r="AY7" i="14"/>
  <c r="G7" i="14" s="1"/>
  <c r="AX7" i="14"/>
  <c r="F7" i="14"/>
  <c r="AZ6" i="14"/>
  <c r="I6" i="14" s="1"/>
  <c r="J6" i="14" s="1"/>
  <c r="AY6" i="14"/>
  <c r="G6" i="14" s="1"/>
  <c r="AX6" i="14"/>
  <c r="F6" i="14"/>
  <c r="AZ5" i="14"/>
  <c r="I5" i="14" s="1"/>
  <c r="J5" i="14" s="1"/>
  <c r="AY5" i="14"/>
  <c r="G5" i="14" s="1"/>
  <c r="H5" i="14" s="1"/>
  <c r="AX5" i="14"/>
  <c r="F5" i="14"/>
  <c r="L32" i="14" l="1"/>
  <c r="L55" i="14"/>
  <c r="K43" i="14"/>
  <c r="L43" i="14"/>
  <c r="K90" i="14"/>
  <c r="K67" i="14"/>
  <c r="L67" i="14"/>
  <c r="L68" i="14" s="1"/>
  <c r="F41" i="14"/>
  <c r="L41" i="14" s="1"/>
  <c r="L44" i="14" s="1"/>
  <c r="H23" i="14"/>
  <c r="G6" i="64" s="1"/>
  <c r="H6" i="64" s="1"/>
  <c r="L62" i="14"/>
  <c r="K32" i="14"/>
  <c r="F62" i="14"/>
  <c r="E10" i="64" s="1"/>
  <c r="F68" i="14"/>
  <c r="E11" i="64" s="1"/>
  <c r="L71" i="14"/>
  <c r="H87" i="14"/>
  <c r="G12" i="64" s="1"/>
  <c r="H12" i="64" s="1"/>
  <c r="H44" i="14"/>
  <c r="G8" i="64" s="1"/>
  <c r="H68" i="14"/>
  <c r="G11" i="64" s="1"/>
  <c r="H11" i="64" s="1"/>
  <c r="L90" i="14"/>
  <c r="F72" i="14"/>
  <c r="F22" i="14"/>
  <c r="L22" i="14" s="1"/>
  <c r="K79" i="14"/>
  <c r="L79" i="14"/>
  <c r="K76" i="14"/>
  <c r="F76" i="14"/>
  <c r="L76" i="14" s="1"/>
  <c r="K83" i="14"/>
  <c r="F83" i="14"/>
  <c r="L83" i="14" s="1"/>
  <c r="K35" i="14"/>
  <c r="F35" i="14"/>
  <c r="L35" i="14" s="1"/>
  <c r="K75" i="14"/>
  <c r="F75" i="14"/>
  <c r="L75" i="14" s="1"/>
  <c r="K91" i="14"/>
  <c r="F91" i="14"/>
  <c r="L91" i="14" s="1"/>
  <c r="K78" i="14"/>
  <c r="F78" i="14"/>
  <c r="L78" i="14" s="1"/>
  <c r="K54" i="14"/>
  <c r="F54" i="14"/>
  <c r="L54" i="14" s="1"/>
  <c r="H47" i="14"/>
  <c r="H56" i="14" s="1"/>
  <c r="G9" i="64" s="1"/>
  <c r="H9" i="64" s="1"/>
  <c r="K47" i="14"/>
  <c r="F33" i="14"/>
  <c r="L33" i="14" s="1"/>
  <c r="K33" i="14"/>
  <c r="BE11" i="14"/>
  <c r="BE12" i="14"/>
  <c r="BE8" i="14"/>
  <c r="BE13" i="14"/>
  <c r="L19" i="14"/>
  <c r="BE9" i="14"/>
  <c r="BE10" i="14"/>
  <c r="BE7" i="14"/>
  <c r="K26" i="14"/>
  <c r="F26" i="14"/>
  <c r="H13" i="14"/>
  <c r="L13" i="14" s="1"/>
  <c r="K13" i="14"/>
  <c r="H12" i="14"/>
  <c r="L12" i="14" s="1"/>
  <c r="K12" i="14"/>
  <c r="H11" i="14"/>
  <c r="L11" i="14" s="1"/>
  <c r="K11" i="14"/>
  <c r="H10" i="14"/>
  <c r="L10" i="14" s="1"/>
  <c r="K10" i="14"/>
  <c r="H9" i="14"/>
  <c r="L9" i="14" s="1"/>
  <c r="K9" i="14"/>
  <c r="H8" i="14"/>
  <c r="L8" i="14" s="1"/>
  <c r="K8" i="14"/>
  <c r="H7" i="14"/>
  <c r="L7" i="14" s="1"/>
  <c r="K7" i="14"/>
  <c r="K6" i="14"/>
  <c r="H6" i="14"/>
  <c r="L6" i="14" s="1"/>
  <c r="BE6" i="14"/>
  <c r="L5" i="14"/>
  <c r="K5" i="14"/>
  <c r="BE5" i="14"/>
  <c r="AX15" i="14"/>
  <c r="AY15" i="14"/>
  <c r="AZ15" i="14"/>
  <c r="F44" i="14" l="1"/>
  <c r="E8" i="64" s="1"/>
  <c r="F8" i="64" s="1"/>
  <c r="F36" i="14"/>
  <c r="L72" i="14"/>
  <c r="L87" i="14" s="1"/>
  <c r="F87" i="14"/>
  <c r="E12" i="64" s="1"/>
  <c r="F23" i="14"/>
  <c r="E6" i="64" s="1"/>
  <c r="K11" i="64"/>
  <c r="F11" i="64"/>
  <c r="L11" i="64" s="1"/>
  <c r="L23" i="14"/>
  <c r="F98" i="14"/>
  <c r="E13" i="64" s="1"/>
  <c r="F56" i="14"/>
  <c r="E9" i="64" s="1"/>
  <c r="K10" i="64"/>
  <c r="F10" i="64"/>
  <c r="L10" i="64" s="1"/>
  <c r="L98" i="14"/>
  <c r="H8" i="64"/>
  <c r="L47" i="14"/>
  <c r="L26" i="14"/>
  <c r="BE15" i="14"/>
  <c r="I4" i="60"/>
  <c r="J4" i="60" s="1"/>
  <c r="L8" i="64" l="1"/>
  <c r="K8" i="64"/>
  <c r="K6" i="64"/>
  <c r="F6" i="64"/>
  <c r="L6" i="64" s="1"/>
  <c r="L56" i="14"/>
  <c r="K9" i="64"/>
  <c r="F9" i="64"/>
  <c r="L9" i="64" s="1"/>
  <c r="K12" i="64"/>
  <c r="F12" i="64"/>
  <c r="L12" i="64" s="1"/>
  <c r="L36" i="14"/>
  <c r="K13" i="64"/>
  <c r="F13" i="64"/>
  <c r="L13" i="64" s="1"/>
  <c r="G13" i="53"/>
  <c r="G12" i="53" s="1"/>
  <c r="H4" i="62"/>
  <c r="G4" i="62"/>
  <c r="F4" i="62"/>
  <c r="E4" i="62"/>
  <c r="I4" i="62" s="1"/>
  <c r="J4" i="62" s="1"/>
  <c r="E10" i="68" s="1"/>
  <c r="H10" i="68" l="1"/>
  <c r="E9" i="68"/>
  <c r="H9" i="68" s="1"/>
  <c r="E10" i="53"/>
  <c r="H10" i="53" s="1"/>
  <c r="H13" i="53"/>
  <c r="H12" i="53"/>
  <c r="E9" i="53" l="1"/>
  <c r="H9" i="53" s="1"/>
  <c r="AR15" i="61"/>
  <c r="AV15" i="61" s="1"/>
  <c r="AT14" i="61"/>
  <c r="AP14" i="61"/>
  <c r="AN12" i="61"/>
  <c r="AR12" i="61" s="1"/>
  <c r="AT11" i="61"/>
  <c r="AP11" i="61"/>
  <c r="AN9" i="61"/>
  <c r="AP9" i="61" s="1"/>
  <c r="AV9" i="61" s="1"/>
  <c r="AN8" i="61"/>
  <c r="AP8" i="61" s="1"/>
  <c r="AV8" i="61" s="1"/>
  <c r="AN7" i="61"/>
  <c r="AP7" i="61" s="1"/>
  <c r="AT6" i="61"/>
  <c r="AT5" i="61" s="1"/>
  <c r="AT17" i="61" s="1"/>
  <c r="AR6" i="61"/>
  <c r="AR5" i="61" s="1"/>
  <c r="AG15" i="61"/>
  <c r="AG20" i="61" s="1"/>
  <c r="AG22" i="61" s="1"/>
  <c r="AC13" i="61" s="1"/>
  <c r="AA13" i="61" s="1"/>
  <c r="V17" i="61"/>
  <c r="V16" i="61"/>
  <c r="V15" i="61"/>
  <c r="N25" i="61"/>
  <c r="N22" i="61"/>
  <c r="I22" i="61"/>
  <c r="N19" i="61"/>
  <c r="F24" i="61"/>
  <c r="F26" i="61" s="1"/>
  <c r="F20" i="61"/>
  <c r="F22" i="61" s="1"/>
  <c r="F17" i="61"/>
  <c r="F16" i="61"/>
  <c r="B5" i="61"/>
  <c r="I5" i="60"/>
  <c r="J5" i="60" s="1"/>
  <c r="E7" i="53"/>
  <c r="E6" i="53" s="1"/>
  <c r="H6" i="53" s="1"/>
  <c r="E4" i="53"/>
  <c r="E3" i="53" s="1"/>
  <c r="H3" i="53" s="1"/>
  <c r="F18" i="61" l="1"/>
  <c r="N32" i="61"/>
  <c r="N10" i="61" s="1"/>
  <c r="V21" i="61"/>
  <c r="V23" i="61" s="1"/>
  <c r="V8" i="61" s="1"/>
  <c r="AV7" i="61"/>
  <c r="AP6" i="61"/>
  <c r="AV12" i="61"/>
  <c r="AR11" i="61"/>
  <c r="AV11" i="61" s="1"/>
  <c r="AR14" i="61"/>
  <c r="AV14" i="61" s="1"/>
  <c r="F27" i="61"/>
  <c r="E11" i="61" s="1"/>
  <c r="H4" i="53"/>
  <c r="H7" i="53"/>
  <c r="J10" i="61" l="1"/>
  <c r="AV6" i="61"/>
  <c r="AP5" i="61"/>
  <c r="AR17" i="61"/>
  <c r="AV5" i="61" l="1"/>
  <c r="AP17" i="61"/>
  <c r="AV17" i="61" s="1"/>
  <c r="AV19" i="61" s="1"/>
  <c r="C23" i="28" l="1"/>
  <c r="C22" i="28"/>
  <c r="C21" i="28"/>
  <c r="C20" i="28"/>
  <c r="C19" i="28"/>
  <c r="C18" i="28"/>
  <c r="G69" i="26"/>
  <c r="E65" i="26"/>
  <c r="F718" i="25"/>
  <c r="G718" i="25" s="1"/>
  <c r="G719" i="25" s="1"/>
  <c r="G724" i="25" s="1"/>
  <c r="F711" i="25"/>
  <c r="G711" i="25" s="1"/>
  <c r="G712" i="25" s="1"/>
  <c r="F709" i="25"/>
  <c r="G709" i="25" s="1"/>
  <c r="G710" i="25" s="1"/>
  <c r="F707" i="25"/>
  <c r="G707" i="25" s="1"/>
  <c r="G708" i="25" s="1"/>
  <c r="F696" i="25"/>
  <c r="G696" i="25" s="1"/>
  <c r="G697" i="25" s="1"/>
  <c r="G702" i="25" s="1"/>
  <c r="F685" i="25"/>
  <c r="G685" i="25" s="1"/>
  <c r="G686" i="25" s="1"/>
  <c r="G691" i="25" s="1"/>
  <c r="F674" i="25"/>
  <c r="G674" i="25" s="1"/>
  <c r="G675" i="25" s="1"/>
  <c r="G680" i="25" s="1"/>
  <c r="F663" i="25"/>
  <c r="G663" i="25" s="1"/>
  <c r="G664" i="25" s="1"/>
  <c r="G669" i="25" s="1"/>
  <c r="F652" i="25"/>
  <c r="G652" i="25" s="1"/>
  <c r="G653" i="25" s="1"/>
  <c r="G658" i="25" s="1"/>
  <c r="F641" i="25"/>
  <c r="G641" i="25" s="1"/>
  <c r="G642" i="25" s="1"/>
  <c r="G647" i="25" s="1"/>
  <c r="F630" i="25"/>
  <c r="G630" i="25" s="1"/>
  <c r="G631" i="25" s="1"/>
  <c r="G636" i="25" s="1"/>
  <c r="F619" i="25"/>
  <c r="G619" i="25" s="1"/>
  <c r="G620" i="25" s="1"/>
  <c r="G625" i="25" s="1"/>
  <c r="F608" i="25"/>
  <c r="G608" i="25" s="1"/>
  <c r="G609" i="25" s="1"/>
  <c r="G614" i="25" s="1"/>
  <c r="F597" i="25"/>
  <c r="G597" i="25" s="1"/>
  <c r="G598" i="25" s="1"/>
  <c r="G603" i="25" s="1"/>
  <c r="F586" i="25"/>
  <c r="G586" i="25" s="1"/>
  <c r="G587" i="25" s="1"/>
  <c r="G592" i="25" s="1"/>
  <c r="F575" i="25"/>
  <c r="G575" i="25" s="1"/>
  <c r="G576" i="25" s="1"/>
  <c r="G581" i="25" s="1"/>
  <c r="F564" i="25"/>
  <c r="G564" i="25" s="1"/>
  <c r="G565" i="25" s="1"/>
  <c r="G570" i="25" s="1"/>
  <c r="F553" i="25"/>
  <c r="G553" i="25" s="1"/>
  <c r="G554" i="25" s="1"/>
  <c r="G559" i="25" s="1"/>
  <c r="F542" i="25"/>
  <c r="G542" i="25" s="1"/>
  <c r="G543" i="25" s="1"/>
  <c r="G548" i="25" s="1"/>
  <c r="F532" i="25"/>
  <c r="G532" i="25" s="1"/>
  <c r="G533" i="25" s="1"/>
  <c r="F530" i="25"/>
  <c r="G530" i="25" s="1"/>
  <c r="G531" i="25" s="1"/>
  <c r="D519" i="25"/>
  <c r="F518" i="25"/>
  <c r="G518" i="25" s="1"/>
  <c r="F507" i="25"/>
  <c r="G507" i="25" s="1"/>
  <c r="G508" i="25" s="1"/>
  <c r="G513" i="25" s="1"/>
  <c r="F496" i="25"/>
  <c r="G496" i="25" s="1"/>
  <c r="G497" i="25" s="1"/>
  <c r="G502" i="25" s="1"/>
  <c r="F489" i="25"/>
  <c r="G489" i="25" s="1"/>
  <c r="G490" i="25" s="1"/>
  <c r="F486" i="25"/>
  <c r="G486" i="25" s="1"/>
  <c r="G487" i="25" s="1"/>
  <c r="G488" i="25" s="1"/>
  <c r="F484" i="25"/>
  <c r="G484" i="25" s="1"/>
  <c r="G485" i="25" s="1"/>
  <c r="F477" i="25"/>
  <c r="G477" i="25" s="1"/>
  <c r="G478" i="25" s="1"/>
  <c r="F474" i="25"/>
  <c r="G474" i="25" s="1"/>
  <c r="G475" i="25" s="1"/>
  <c r="F472" i="25"/>
  <c r="G472" i="25" s="1"/>
  <c r="G473" i="25" s="1"/>
  <c r="F461" i="25"/>
  <c r="G461" i="25" s="1"/>
  <c r="G462" i="25" s="1"/>
  <c r="G467" i="25" s="1"/>
  <c r="F450" i="25"/>
  <c r="G450" i="25" s="1"/>
  <c r="G451" i="25" s="1"/>
  <c r="G456" i="25" s="1"/>
  <c r="F439" i="25"/>
  <c r="G439" i="25" s="1"/>
  <c r="G440" i="25" s="1"/>
  <c r="G445" i="25" s="1"/>
  <c r="F428" i="25"/>
  <c r="D428" i="25"/>
  <c r="F417" i="25"/>
  <c r="G417" i="25" s="1"/>
  <c r="G418" i="25" s="1"/>
  <c r="G423" i="25" s="1"/>
  <c r="F406" i="25"/>
  <c r="G406" i="25" s="1"/>
  <c r="G407" i="25" s="1"/>
  <c r="G412" i="25" s="1"/>
  <c r="F395" i="25"/>
  <c r="G395" i="25" s="1"/>
  <c r="G396" i="25" s="1"/>
  <c r="G401" i="25" s="1"/>
  <c r="F384" i="25"/>
  <c r="G384" i="25" s="1"/>
  <c r="G385" i="25" s="1"/>
  <c r="G390" i="25" s="1"/>
  <c r="F373" i="25"/>
  <c r="G373" i="25" s="1"/>
  <c r="F372" i="25"/>
  <c r="G372" i="25" s="1"/>
  <c r="F361" i="25"/>
  <c r="G361" i="25" s="1"/>
  <c r="G362" i="25" s="1"/>
  <c r="G367" i="25" s="1"/>
  <c r="F354" i="25"/>
  <c r="G354" i="25" s="1"/>
  <c r="G355" i="25" s="1"/>
  <c r="F351" i="25"/>
  <c r="G351" i="25" s="1"/>
  <c r="G352" i="25" s="1"/>
  <c r="G353" i="25" s="1"/>
  <c r="F349" i="25"/>
  <c r="G349" i="25" s="1"/>
  <c r="G350" i="25" s="1"/>
  <c r="F338" i="25"/>
  <c r="G338" i="25" s="1"/>
  <c r="G339" i="25" s="1"/>
  <c r="G344" i="25" s="1"/>
  <c r="F327" i="25"/>
  <c r="G327" i="25" s="1"/>
  <c r="G328" i="25" s="1"/>
  <c r="G333" i="25" s="1"/>
  <c r="F320" i="25"/>
  <c r="G320" i="25" s="1"/>
  <c r="G321" i="25" s="1"/>
  <c r="F317" i="25"/>
  <c r="G317" i="25" s="1"/>
  <c r="F315" i="25"/>
  <c r="G315" i="25" s="1"/>
  <c r="G316" i="25" s="1"/>
  <c r="F308" i="25"/>
  <c r="G308" i="25" s="1"/>
  <c r="G309" i="25" s="1"/>
  <c r="F305" i="25"/>
  <c r="G305" i="25" s="1"/>
  <c r="G303" i="25"/>
  <c r="G304" i="25" s="1"/>
  <c r="F303" i="25"/>
  <c r="F296" i="25"/>
  <c r="G296" i="25" s="1"/>
  <c r="G297" i="25" s="1"/>
  <c r="F293" i="25"/>
  <c r="G293" i="25" s="1"/>
  <c r="G294" i="25" s="1"/>
  <c r="G295" i="25" s="1"/>
  <c r="F291" i="25"/>
  <c r="G291" i="25" s="1"/>
  <c r="G292" i="25" s="1"/>
  <c r="F282" i="25"/>
  <c r="G282" i="25" s="1"/>
  <c r="G283" i="25" s="1"/>
  <c r="F280" i="25"/>
  <c r="G280" i="25" s="1"/>
  <c r="G281" i="25" s="1"/>
  <c r="F273" i="25"/>
  <c r="G273" i="25" s="1"/>
  <c r="G274" i="25" s="1"/>
  <c r="G270" i="25"/>
  <c r="F270" i="25"/>
  <c r="F268" i="25"/>
  <c r="G268" i="25" s="1"/>
  <c r="G269" i="25" s="1"/>
  <c r="F261" i="25"/>
  <c r="G261" i="25" s="1"/>
  <c r="G262" i="25" s="1"/>
  <c r="F258" i="25"/>
  <c r="G258" i="25" s="1"/>
  <c r="F256" i="25"/>
  <c r="G256" i="25" s="1"/>
  <c r="G257" i="25" s="1"/>
  <c r="F249" i="25"/>
  <c r="G249" i="25" s="1"/>
  <c r="G250" i="25" s="1"/>
  <c r="F246" i="25"/>
  <c r="G246" i="25" s="1"/>
  <c r="G247" i="25" s="1"/>
  <c r="G248" i="25" s="1"/>
  <c r="G244" i="25"/>
  <c r="G245" i="25" s="1"/>
  <c r="F244" i="25"/>
  <c r="F237" i="25"/>
  <c r="G237" i="25" s="1"/>
  <c r="G238" i="25" s="1"/>
  <c r="F234" i="25"/>
  <c r="G234" i="25" s="1"/>
  <c r="G235" i="25" s="1"/>
  <c r="G236" i="25" s="1"/>
  <c r="G232" i="25"/>
  <c r="G233" i="25" s="1"/>
  <c r="F232" i="25"/>
  <c r="F225" i="25"/>
  <c r="G225" i="25" s="1"/>
  <c r="G226" i="25" s="1"/>
  <c r="F222" i="25"/>
  <c r="G222" i="25" s="1"/>
  <c r="F220" i="25"/>
  <c r="G220" i="25" s="1"/>
  <c r="G221" i="25" s="1"/>
  <c r="F213" i="25"/>
  <c r="G213" i="25" s="1"/>
  <c r="G214" i="25" s="1"/>
  <c r="G211" i="25"/>
  <c r="F210" i="25"/>
  <c r="G210" i="25" s="1"/>
  <c r="F208" i="25"/>
  <c r="G208" i="25" s="1"/>
  <c r="G209" i="25" s="1"/>
  <c r="F201" i="25"/>
  <c r="G201" i="25" s="1"/>
  <c r="G202" i="25" s="1"/>
  <c r="F198" i="25"/>
  <c r="G198" i="25" s="1"/>
  <c r="F196" i="25"/>
  <c r="G196" i="25" s="1"/>
  <c r="G197" i="25" s="1"/>
  <c r="F189" i="25"/>
  <c r="G189" i="25" s="1"/>
  <c r="G190" i="25" s="1"/>
  <c r="F186" i="25"/>
  <c r="G186" i="25" s="1"/>
  <c r="G187" i="25" s="1"/>
  <c r="G188" i="25" s="1"/>
  <c r="F184" i="25"/>
  <c r="G184" i="25" s="1"/>
  <c r="G185" i="25" s="1"/>
  <c r="F177" i="25"/>
  <c r="G177" i="25" s="1"/>
  <c r="G178" i="25" s="1"/>
  <c r="F174" i="25"/>
  <c r="G174" i="25" s="1"/>
  <c r="F172" i="25"/>
  <c r="G172" i="25" s="1"/>
  <c r="G173" i="25" s="1"/>
  <c r="F161" i="25"/>
  <c r="G161" i="25" s="1"/>
  <c r="G162" i="25" s="1"/>
  <c r="G167" i="25" s="1"/>
  <c r="F154" i="25"/>
  <c r="G154" i="25" s="1"/>
  <c r="G155" i="25" s="1"/>
  <c r="AF151" i="25"/>
  <c r="AF152" i="25" s="1"/>
  <c r="F151" i="25"/>
  <c r="G151" i="25" s="1"/>
  <c r="G152" i="25" s="1"/>
  <c r="G153" i="25" s="1"/>
  <c r="F149" i="25"/>
  <c r="G149" i="25" s="1"/>
  <c r="G150" i="25" s="1"/>
  <c r="F142" i="25"/>
  <c r="G142" i="25" s="1"/>
  <c r="G143" i="25" s="1"/>
  <c r="F139" i="25"/>
  <c r="G139" i="25" s="1"/>
  <c r="F137" i="25"/>
  <c r="G137" i="25" s="1"/>
  <c r="G138" i="25" s="1"/>
  <c r="F130" i="25"/>
  <c r="G130" i="25" s="1"/>
  <c r="G131" i="25" s="1"/>
  <c r="F127" i="25"/>
  <c r="G127" i="25" s="1"/>
  <c r="F125" i="25"/>
  <c r="G125" i="25" s="1"/>
  <c r="G126" i="25" s="1"/>
  <c r="F118" i="25"/>
  <c r="G118" i="25" s="1"/>
  <c r="G119" i="25" s="1"/>
  <c r="F115" i="25"/>
  <c r="G115" i="25" s="1"/>
  <c r="F113" i="25"/>
  <c r="G113" i="25" s="1"/>
  <c r="G114" i="25" s="1"/>
  <c r="F106" i="25"/>
  <c r="G106" i="25" s="1"/>
  <c r="G107" i="25" s="1"/>
  <c r="F103" i="25"/>
  <c r="G103" i="25" s="1"/>
  <c r="G104" i="25" s="1"/>
  <c r="G105" i="25" s="1"/>
  <c r="F101" i="25"/>
  <c r="G101" i="25" s="1"/>
  <c r="G102" i="25" s="1"/>
  <c r="F90" i="25"/>
  <c r="G90" i="25" s="1"/>
  <c r="G91" i="25" s="1"/>
  <c r="G96" i="25" s="1"/>
  <c r="F83" i="25"/>
  <c r="G83" i="25" s="1"/>
  <c r="G84" i="25" s="1"/>
  <c r="F80" i="25"/>
  <c r="G80" i="25" s="1"/>
  <c r="F78" i="25"/>
  <c r="G78" i="25" s="1"/>
  <c r="G79" i="25" s="1"/>
  <c r="F71" i="25"/>
  <c r="G71" i="25" s="1"/>
  <c r="G72" i="25" s="1"/>
  <c r="F68" i="25"/>
  <c r="G68" i="25" s="1"/>
  <c r="F66" i="25"/>
  <c r="G66" i="25" s="1"/>
  <c r="G67" i="25" s="1"/>
  <c r="F59" i="25"/>
  <c r="G59" i="25" s="1"/>
  <c r="G60" i="25" s="1"/>
  <c r="F56" i="25"/>
  <c r="G56" i="25" s="1"/>
  <c r="F54" i="25"/>
  <c r="G54" i="25" s="1"/>
  <c r="G55" i="25" s="1"/>
  <c r="F47" i="25"/>
  <c r="G47" i="25" s="1"/>
  <c r="G48" i="25" s="1"/>
  <c r="F44" i="25"/>
  <c r="G44" i="25" s="1"/>
  <c r="F42" i="25"/>
  <c r="G42" i="25" s="1"/>
  <c r="G43" i="25" s="1"/>
  <c r="F35" i="25"/>
  <c r="G35" i="25" s="1"/>
  <c r="G36" i="25" s="1"/>
  <c r="F32" i="25"/>
  <c r="G32" i="25" s="1"/>
  <c r="G30" i="25"/>
  <c r="G31" i="25" s="1"/>
  <c r="F23" i="25"/>
  <c r="G23" i="25" s="1"/>
  <c r="G24" i="25" s="1"/>
  <c r="F20" i="25"/>
  <c r="G20" i="25" s="1"/>
  <c r="F18" i="25"/>
  <c r="G18" i="25" s="1"/>
  <c r="G19" i="25" s="1"/>
  <c r="F11" i="25"/>
  <c r="G11" i="25" s="1"/>
  <c r="G12" i="25" s="1"/>
  <c r="F8" i="25"/>
  <c r="G8" i="25" s="1"/>
  <c r="F6" i="25"/>
  <c r="G6" i="25" s="1"/>
  <c r="G7" i="25" s="1"/>
  <c r="G65" i="24"/>
  <c r="H65" i="24" s="1"/>
  <c r="G64" i="24"/>
  <c r="F64" i="24"/>
  <c r="E64" i="24"/>
  <c r="G63" i="24"/>
  <c r="H63" i="24" s="1"/>
  <c r="G62" i="24"/>
  <c r="H62" i="24" s="1"/>
  <c r="G61" i="24"/>
  <c r="H61" i="24" s="1"/>
  <c r="G60" i="24"/>
  <c r="H60" i="24" s="1"/>
  <c r="G59" i="24"/>
  <c r="H59" i="24" s="1"/>
  <c r="G58" i="24"/>
  <c r="H58" i="24" s="1"/>
  <c r="G57" i="24"/>
  <c r="H57" i="24" s="1"/>
  <c r="G56" i="24"/>
  <c r="H56" i="24" s="1"/>
  <c r="G55" i="24"/>
  <c r="H55" i="24" s="1"/>
  <c r="G54" i="24"/>
  <c r="H54" i="24" s="1"/>
  <c r="G53" i="24"/>
  <c r="H53" i="24" s="1"/>
  <c r="G52" i="24"/>
  <c r="H52" i="24" s="1"/>
  <c r="G51" i="24"/>
  <c r="H51" i="24" s="1"/>
  <c r="G50" i="24"/>
  <c r="H50" i="24" s="1"/>
  <c r="G49" i="24"/>
  <c r="H49" i="24" s="1"/>
  <c r="G48" i="24"/>
  <c r="E48" i="24"/>
  <c r="G47" i="24"/>
  <c r="H47" i="24" s="1"/>
  <c r="G46" i="24"/>
  <c r="H46" i="24" s="1"/>
  <c r="G45" i="24"/>
  <c r="H45" i="24" s="1"/>
  <c r="G44" i="24"/>
  <c r="F44" i="24"/>
  <c r="E44" i="24"/>
  <c r="G43" i="24"/>
  <c r="F43" i="24"/>
  <c r="E43" i="24"/>
  <c r="G42" i="24"/>
  <c r="H42" i="24" s="1"/>
  <c r="G41" i="24"/>
  <c r="H41" i="24" s="1"/>
  <c r="G40" i="24"/>
  <c r="H40" i="24" s="1"/>
  <c r="G39" i="24"/>
  <c r="H39" i="24" s="1"/>
  <c r="G38" i="24"/>
  <c r="H38" i="24" s="1"/>
  <c r="G37" i="24"/>
  <c r="H37" i="24" s="1"/>
  <c r="G36" i="24"/>
  <c r="H36" i="24" s="1"/>
  <c r="G35" i="24"/>
  <c r="H35" i="24" s="1"/>
  <c r="G34" i="24"/>
  <c r="H34" i="24" s="1"/>
  <c r="G33" i="24"/>
  <c r="H33" i="24" s="1"/>
  <c r="G32" i="24"/>
  <c r="F32" i="24"/>
  <c r="E32" i="24"/>
  <c r="G31" i="24"/>
  <c r="H31" i="24" s="1"/>
  <c r="G30" i="24"/>
  <c r="H30" i="24" s="1"/>
  <c r="G29" i="24"/>
  <c r="F29" i="24"/>
  <c r="E29" i="24"/>
  <c r="G28" i="24"/>
  <c r="F28" i="24"/>
  <c r="E28" i="24"/>
  <c r="G27" i="24"/>
  <c r="F27" i="24"/>
  <c r="E27" i="24"/>
  <c r="G26" i="24"/>
  <c r="E26" i="24"/>
  <c r="G25" i="24"/>
  <c r="F25" i="24"/>
  <c r="E25" i="24"/>
  <c r="G24" i="24"/>
  <c r="F24" i="24"/>
  <c r="E24" i="24"/>
  <c r="G23" i="24"/>
  <c r="F23" i="24"/>
  <c r="E23" i="24"/>
  <c r="G22" i="24"/>
  <c r="F22" i="24"/>
  <c r="E22" i="24"/>
  <c r="G21" i="24"/>
  <c r="F21" i="24"/>
  <c r="E21" i="24"/>
  <c r="G20" i="24"/>
  <c r="F20" i="24"/>
  <c r="E20" i="24"/>
  <c r="G19" i="24"/>
  <c r="F19" i="24"/>
  <c r="E19" i="24"/>
  <c r="G18" i="24"/>
  <c r="F18" i="24"/>
  <c r="E18" i="24"/>
  <c r="G17" i="24"/>
  <c r="F17" i="24"/>
  <c r="E17" i="24"/>
  <c r="G16" i="24"/>
  <c r="H16" i="24" s="1"/>
  <c r="G15" i="24"/>
  <c r="F15" i="24"/>
  <c r="E15" i="24"/>
  <c r="G14" i="24"/>
  <c r="F14" i="24"/>
  <c r="E14" i="24"/>
  <c r="G13" i="24"/>
  <c r="F13" i="24"/>
  <c r="E13" i="24"/>
  <c r="G12" i="24"/>
  <c r="F12" i="24"/>
  <c r="E12" i="24"/>
  <c r="G11" i="24"/>
  <c r="F11" i="24"/>
  <c r="E11" i="24"/>
  <c r="G10" i="24"/>
  <c r="H10" i="24" s="1"/>
  <c r="G9" i="24"/>
  <c r="F9" i="24"/>
  <c r="E9" i="24"/>
  <c r="G8" i="24"/>
  <c r="F8" i="24"/>
  <c r="E8" i="24"/>
  <c r="G7" i="24"/>
  <c r="F7" i="24"/>
  <c r="E7" i="24"/>
  <c r="G6" i="24"/>
  <c r="F6" i="24"/>
  <c r="E6" i="24"/>
  <c r="G5" i="24"/>
  <c r="F5" i="24"/>
  <c r="E5" i="24"/>
  <c r="G4" i="24"/>
  <c r="F4" i="24"/>
  <c r="E4" i="24"/>
  <c r="G3" i="24"/>
  <c r="F3" i="24"/>
  <c r="E3" i="24"/>
  <c r="D495" i="23"/>
  <c r="D497" i="23" s="1"/>
  <c r="D473" i="23" s="1"/>
  <c r="G129" i="22" s="1"/>
  <c r="C495" i="23"/>
  <c r="C497" i="23" s="1"/>
  <c r="C473" i="23" s="1"/>
  <c r="F129" i="22" s="1"/>
  <c r="B495" i="23"/>
  <c r="B497" i="23" s="1"/>
  <c r="B473" i="23" s="1"/>
  <c r="E129" i="22" s="1"/>
  <c r="E493" i="23"/>
  <c r="E491" i="23"/>
  <c r="E489" i="23"/>
  <c r="D336" i="23"/>
  <c r="D339" i="23" s="1"/>
  <c r="D341" i="23" s="1"/>
  <c r="D265" i="23" s="1"/>
  <c r="C336" i="23"/>
  <c r="C339" i="23" s="1"/>
  <c r="C341" i="23" s="1"/>
  <c r="C265" i="23" s="1"/>
  <c r="F128" i="22" s="1"/>
  <c r="B336" i="23"/>
  <c r="B339" i="23" s="1"/>
  <c r="B341" i="23" s="1"/>
  <c r="E334" i="23"/>
  <c r="E332" i="23"/>
  <c r="E330" i="23"/>
  <c r="D208" i="23"/>
  <c r="C208" i="23"/>
  <c r="B208" i="23"/>
  <c r="E206" i="23"/>
  <c r="E208" i="23" s="1"/>
  <c r="D202" i="23"/>
  <c r="D209" i="23" s="1"/>
  <c r="D211" i="23" s="1"/>
  <c r="D161" i="23" s="1"/>
  <c r="C202" i="23"/>
  <c r="C209" i="23" s="1"/>
  <c r="C211" i="23" s="1"/>
  <c r="C161" i="23" s="1"/>
  <c r="F34" i="22" s="1"/>
  <c r="B202" i="23"/>
  <c r="B209" i="23" s="1"/>
  <c r="E200" i="23"/>
  <c r="E198" i="23"/>
  <c r="E196" i="23"/>
  <c r="G236" i="22"/>
  <c r="F236" i="22"/>
  <c r="E236" i="22"/>
  <c r="G235" i="22"/>
  <c r="F235" i="22"/>
  <c r="E235" i="22"/>
  <c r="G234" i="22"/>
  <c r="F234" i="22"/>
  <c r="E234" i="22"/>
  <c r="G233" i="22"/>
  <c r="F233" i="22"/>
  <c r="E233" i="22"/>
  <c r="G232" i="22"/>
  <c r="F232" i="22"/>
  <c r="E232" i="22"/>
  <c r="G231" i="22"/>
  <c r="F231" i="22"/>
  <c r="E231" i="22"/>
  <c r="G230" i="22"/>
  <c r="F230" i="22"/>
  <c r="E230" i="22"/>
  <c r="G229" i="22"/>
  <c r="F229" i="22"/>
  <c r="E229" i="22"/>
  <c r="G228" i="22"/>
  <c r="F228" i="22"/>
  <c r="E228" i="22"/>
  <c r="G227" i="22"/>
  <c r="F227" i="22"/>
  <c r="E227" i="22"/>
  <c r="G226" i="22"/>
  <c r="F226" i="22"/>
  <c r="E226" i="22"/>
  <c r="G225" i="22"/>
  <c r="F225" i="22"/>
  <c r="E225" i="22"/>
  <c r="G224" i="22"/>
  <c r="F224" i="22"/>
  <c r="E224" i="22"/>
  <c r="G223" i="22"/>
  <c r="F223" i="22"/>
  <c r="E223" i="22"/>
  <c r="G222" i="22"/>
  <c r="F222" i="22"/>
  <c r="E222" i="22"/>
  <c r="G221" i="22"/>
  <c r="F221" i="22"/>
  <c r="E221" i="22"/>
  <c r="G220" i="22"/>
  <c r="F220" i="22"/>
  <c r="E220" i="22"/>
  <c r="G219" i="22"/>
  <c r="F219" i="22"/>
  <c r="E219" i="22"/>
  <c r="G218" i="22"/>
  <c r="F218" i="22"/>
  <c r="E218" i="22"/>
  <c r="G217" i="22"/>
  <c r="F217" i="22"/>
  <c r="E217" i="22"/>
  <c r="G216" i="22"/>
  <c r="F216" i="22"/>
  <c r="E216" i="22"/>
  <c r="G215" i="22"/>
  <c r="F215" i="22"/>
  <c r="E215" i="22"/>
  <c r="G214" i="22"/>
  <c r="F214" i="22"/>
  <c r="E214" i="22"/>
  <c r="G213" i="22"/>
  <c r="F213" i="22"/>
  <c r="E213" i="22"/>
  <c r="G212" i="22"/>
  <c r="F212" i="22"/>
  <c r="E212" i="22"/>
  <c r="G211" i="22"/>
  <c r="F211" i="22"/>
  <c r="E211" i="22"/>
  <c r="G210" i="22"/>
  <c r="F210" i="22"/>
  <c r="E210" i="22"/>
  <c r="G209" i="22"/>
  <c r="F209" i="22"/>
  <c r="E209" i="22"/>
  <c r="G208" i="22"/>
  <c r="F208" i="22"/>
  <c r="E208" i="22"/>
  <c r="G207" i="22"/>
  <c r="F207" i="22"/>
  <c r="E207" i="22"/>
  <c r="G206" i="22"/>
  <c r="F206" i="22"/>
  <c r="E206" i="22"/>
  <c r="G205" i="22"/>
  <c r="F205" i="22"/>
  <c r="E205" i="22"/>
  <c r="G204" i="22"/>
  <c r="F204" i="22"/>
  <c r="E204" i="22"/>
  <c r="G203" i="22"/>
  <c r="F203" i="22"/>
  <c r="E203" i="22"/>
  <c r="G202" i="22"/>
  <c r="F202" i="22"/>
  <c r="E202" i="22"/>
  <c r="G201" i="22"/>
  <c r="F201" i="22"/>
  <c r="E201" i="22"/>
  <c r="G200" i="22"/>
  <c r="F200" i="22"/>
  <c r="E200" i="22"/>
  <c r="G199" i="22"/>
  <c r="F199" i="22"/>
  <c r="E199" i="22"/>
  <c r="G198" i="22"/>
  <c r="F198" i="22"/>
  <c r="E198" i="22"/>
  <c r="G197" i="22"/>
  <c r="F197" i="22"/>
  <c r="E197" i="22"/>
  <c r="G196" i="22"/>
  <c r="F196" i="22"/>
  <c r="E196" i="22"/>
  <c r="G195" i="22"/>
  <c r="F195" i="22"/>
  <c r="E195" i="22"/>
  <c r="G194" i="22"/>
  <c r="F194" i="22"/>
  <c r="E194" i="22"/>
  <c r="G193" i="22"/>
  <c r="F193" i="22"/>
  <c r="E193" i="22"/>
  <c r="G192" i="22"/>
  <c r="F192" i="22"/>
  <c r="E192" i="22"/>
  <c r="G191" i="22"/>
  <c r="F191" i="22"/>
  <c r="E191" i="22"/>
  <c r="G190" i="22"/>
  <c r="F190" i="22"/>
  <c r="E190" i="22"/>
  <c r="G189" i="22"/>
  <c r="F189" i="22"/>
  <c r="E189" i="22"/>
  <c r="G188" i="22"/>
  <c r="F188" i="22"/>
  <c r="E188" i="22"/>
  <c r="G187" i="22"/>
  <c r="F187" i="22"/>
  <c r="E187" i="22"/>
  <c r="G186" i="22"/>
  <c r="F186" i="22"/>
  <c r="E186" i="22"/>
  <c r="G185" i="22"/>
  <c r="F185" i="22"/>
  <c r="E185" i="22"/>
  <c r="G184" i="22"/>
  <c r="F184" i="22"/>
  <c r="E184" i="22"/>
  <c r="G183" i="22"/>
  <c r="F183" i="22"/>
  <c r="E183" i="22"/>
  <c r="G182" i="22"/>
  <c r="F182" i="22"/>
  <c r="E182" i="22"/>
  <c r="G181" i="22"/>
  <c r="F181" i="22"/>
  <c r="E181" i="22"/>
  <c r="G180" i="22"/>
  <c r="F180" i="22"/>
  <c r="E180" i="22"/>
  <c r="G179" i="22"/>
  <c r="F179" i="22"/>
  <c r="E179" i="22"/>
  <c r="G178" i="22"/>
  <c r="F178" i="22"/>
  <c r="E178" i="22"/>
  <c r="G177" i="22"/>
  <c r="F177" i="22"/>
  <c r="E177" i="22"/>
  <c r="G176" i="22"/>
  <c r="F176" i="22"/>
  <c r="E176" i="22"/>
  <c r="G175" i="22"/>
  <c r="F175" i="22"/>
  <c r="E175" i="22"/>
  <c r="G174" i="22"/>
  <c r="F174" i="22"/>
  <c r="E174" i="22"/>
  <c r="G173" i="22"/>
  <c r="F173" i="22"/>
  <c r="E173" i="22"/>
  <c r="G172" i="22"/>
  <c r="F172" i="22"/>
  <c r="E172" i="22"/>
  <c r="G171" i="22"/>
  <c r="F171" i="22"/>
  <c r="E171" i="22"/>
  <c r="G170" i="22"/>
  <c r="F170" i="22"/>
  <c r="E170" i="22"/>
  <c r="G169" i="22"/>
  <c r="F169" i="22"/>
  <c r="E169" i="22"/>
  <c r="G168" i="22"/>
  <c r="F168" i="22"/>
  <c r="E168" i="22"/>
  <c r="G167" i="22"/>
  <c r="F167" i="22"/>
  <c r="E167" i="22"/>
  <c r="G166" i="22"/>
  <c r="F166" i="22"/>
  <c r="E166" i="22"/>
  <c r="G165" i="22"/>
  <c r="F165" i="22"/>
  <c r="E165" i="22"/>
  <c r="G164" i="22"/>
  <c r="F164" i="22"/>
  <c r="E164" i="22"/>
  <c r="G163" i="22"/>
  <c r="F163" i="22"/>
  <c r="E163" i="22"/>
  <c r="G162" i="22"/>
  <c r="F162" i="22"/>
  <c r="E162" i="22"/>
  <c r="G161" i="22"/>
  <c r="F161" i="22"/>
  <c r="E161" i="22"/>
  <c r="G160" i="22"/>
  <c r="F160" i="22"/>
  <c r="E160" i="22"/>
  <c r="G159" i="22"/>
  <c r="F159" i="22"/>
  <c r="E159" i="22"/>
  <c r="G158" i="22"/>
  <c r="F158" i="22"/>
  <c r="E158" i="22"/>
  <c r="G157" i="22"/>
  <c r="F157" i="22"/>
  <c r="E157" i="22"/>
  <c r="G156" i="22"/>
  <c r="F156" i="22"/>
  <c r="E156" i="22"/>
  <c r="G155" i="22"/>
  <c r="F155" i="22"/>
  <c r="E155" i="22"/>
  <c r="H154" i="22"/>
  <c r="H153" i="22"/>
  <c r="H152" i="22"/>
  <c r="H151" i="22"/>
  <c r="H150" i="22"/>
  <c r="H149" i="22"/>
  <c r="H148" i="22"/>
  <c r="H147" i="22"/>
  <c r="H146" i="22"/>
  <c r="H145" i="22"/>
  <c r="H144" i="22"/>
  <c r="H143" i="22"/>
  <c r="H142" i="22"/>
  <c r="H141" i="22"/>
  <c r="H140" i="22"/>
  <c r="H139" i="22"/>
  <c r="H138" i="22"/>
  <c r="H137" i="22"/>
  <c r="H136" i="22"/>
  <c r="H135" i="22"/>
  <c r="H134" i="22"/>
  <c r="H133" i="22"/>
  <c r="H132" i="22"/>
  <c r="H131" i="22"/>
  <c r="H130" i="22"/>
  <c r="G128" i="22"/>
  <c r="H127" i="22"/>
  <c r="H126" i="22"/>
  <c r="H125" i="22"/>
  <c r="H124" i="22"/>
  <c r="H123" i="22"/>
  <c r="H122" i="22"/>
  <c r="H121" i="22"/>
  <c r="H120" i="22"/>
  <c r="H119" i="22"/>
  <c r="H118" i="22"/>
  <c r="H117" i="22"/>
  <c r="H116" i="22"/>
  <c r="H115" i="22"/>
  <c r="H114" i="22"/>
  <c r="H113" i="22"/>
  <c r="H112" i="22"/>
  <c r="H111" i="22"/>
  <c r="H110" i="22"/>
  <c r="H109" i="22"/>
  <c r="H108" i="22"/>
  <c r="H107" i="22"/>
  <c r="H106" i="22"/>
  <c r="H105" i="22"/>
  <c r="H104" i="22"/>
  <c r="H103" i="22"/>
  <c r="H102" i="22"/>
  <c r="H101" i="22"/>
  <c r="H100" i="22"/>
  <c r="H99" i="22"/>
  <c r="H98" i="22"/>
  <c r="H97" i="22"/>
  <c r="H96" i="22"/>
  <c r="H95" i="22"/>
  <c r="H94" i="22"/>
  <c r="H93" i="22"/>
  <c r="H92" i="22"/>
  <c r="H91" i="22"/>
  <c r="H90" i="22"/>
  <c r="H89" i="22"/>
  <c r="H88" i="22"/>
  <c r="H87" i="22"/>
  <c r="H86" i="22"/>
  <c r="H85" i="22"/>
  <c r="H84" i="22"/>
  <c r="H83" i="22"/>
  <c r="H82" i="22"/>
  <c r="H81" i="22"/>
  <c r="H80" i="22"/>
  <c r="H79" i="22"/>
  <c r="H78" i="22"/>
  <c r="H77" i="22"/>
  <c r="H76" i="22"/>
  <c r="H75" i="22"/>
  <c r="H74" i="22"/>
  <c r="H73" i="22"/>
  <c r="H72" i="22"/>
  <c r="H71" i="22"/>
  <c r="H70" i="22"/>
  <c r="H69" i="22"/>
  <c r="H68" i="22"/>
  <c r="H67" i="22"/>
  <c r="H66" i="22"/>
  <c r="H65" i="22"/>
  <c r="H64" i="22"/>
  <c r="H63" i="22"/>
  <c r="H62" i="22"/>
  <c r="H61" i="22"/>
  <c r="H60" i="22"/>
  <c r="H59" i="22"/>
  <c r="H58" i="22"/>
  <c r="H57" i="22"/>
  <c r="H56" i="22"/>
  <c r="H55" i="22"/>
  <c r="H54" i="22"/>
  <c r="H53" i="22"/>
  <c r="H52" i="22"/>
  <c r="H51" i="22"/>
  <c r="H50" i="22"/>
  <c r="H49" i="22"/>
  <c r="H48" i="22"/>
  <c r="H47" i="22"/>
  <c r="H46" i="22"/>
  <c r="H45" i="22"/>
  <c r="H44" i="22"/>
  <c r="H43" i="22"/>
  <c r="H42" i="22"/>
  <c r="H41" i="22"/>
  <c r="H40" i="22"/>
  <c r="H39" i="22"/>
  <c r="H38" i="22"/>
  <c r="H37" i="22"/>
  <c r="H36" i="22"/>
  <c r="H35" i="22"/>
  <c r="G34" i="22"/>
  <c r="H33" i="22"/>
  <c r="H32" i="22"/>
  <c r="H31" i="22"/>
  <c r="H30" i="22"/>
  <c r="H29" i="22"/>
  <c r="H28" i="22"/>
  <c r="H27" i="22"/>
  <c r="H26" i="22"/>
  <c r="H25" i="22"/>
  <c r="H24" i="22"/>
  <c r="H23" i="22"/>
  <c r="H22" i="22"/>
  <c r="H21" i="22"/>
  <c r="H20" i="22"/>
  <c r="H19" i="22"/>
  <c r="H18" i="22"/>
  <c r="H17" i="22"/>
  <c r="H16" i="22"/>
  <c r="H15" i="22"/>
  <c r="H14" i="22"/>
  <c r="H13" i="22"/>
  <c r="H12" i="22"/>
  <c r="H11" i="22"/>
  <c r="H10" i="22"/>
  <c r="H9" i="22"/>
  <c r="H8" i="22"/>
  <c r="H7" i="22"/>
  <c r="H6" i="22"/>
  <c r="H5" i="22"/>
  <c r="H4" i="22"/>
  <c r="H3" i="22"/>
  <c r="H48" i="24" l="1"/>
  <c r="H158" i="22"/>
  <c r="H162" i="22"/>
  <c r="H166" i="22"/>
  <c r="H170" i="22"/>
  <c r="H174" i="22"/>
  <c r="H178" i="22"/>
  <c r="H182" i="22"/>
  <c r="H186" i="22"/>
  <c r="H190" i="22"/>
  <c r="H194" i="22"/>
  <c r="H198" i="22"/>
  <c r="H202" i="22"/>
  <c r="H206" i="22"/>
  <c r="H210" i="22"/>
  <c r="H214" i="22"/>
  <c r="H218" i="22"/>
  <c r="H222" i="22"/>
  <c r="H64" i="24"/>
  <c r="H14" i="24"/>
  <c r="H20" i="24"/>
  <c r="H24" i="24"/>
  <c r="G212" i="25"/>
  <c r="E202" i="23"/>
  <c r="G67" i="12"/>
  <c r="H6" i="24"/>
  <c r="H13" i="24"/>
  <c r="G428" i="25"/>
  <c r="G429" i="25" s="1"/>
  <c r="G434" i="25" s="1"/>
  <c r="I67" i="12"/>
  <c r="H12" i="24"/>
  <c r="H11" i="24"/>
  <c r="H15" i="24"/>
  <c r="E336" i="23"/>
  <c r="E495" i="23"/>
  <c r="H129" i="22"/>
  <c r="H157" i="22"/>
  <c r="H161" i="22"/>
  <c r="H165" i="22"/>
  <c r="H169" i="22"/>
  <c r="H173" i="22"/>
  <c r="H177" i="22"/>
  <c r="H181" i="22"/>
  <c r="H185" i="22"/>
  <c r="H189" i="22"/>
  <c r="H193" i="22"/>
  <c r="H197" i="22"/>
  <c r="H201" i="22"/>
  <c r="H205" i="22"/>
  <c r="H209" i="22"/>
  <c r="H213" i="22"/>
  <c r="H217" i="22"/>
  <c r="H221" i="22"/>
  <c r="H225" i="22"/>
  <c r="H229" i="22"/>
  <c r="H233" i="22"/>
  <c r="G156" i="25"/>
  <c r="H226" i="22"/>
  <c r="H230" i="22"/>
  <c r="H234" i="22"/>
  <c r="H28" i="24"/>
  <c r="H32" i="24"/>
  <c r="H44" i="24"/>
  <c r="G251" i="25"/>
  <c r="G520" i="25"/>
  <c r="G525" i="25" s="1"/>
  <c r="G519" i="25"/>
  <c r="H155" i="22"/>
  <c r="H159" i="22"/>
  <c r="H163" i="22"/>
  <c r="H167" i="22"/>
  <c r="H171" i="22"/>
  <c r="H175" i="22"/>
  <c r="H179" i="22"/>
  <c r="H183" i="22"/>
  <c r="H187" i="22"/>
  <c r="H191" i="22"/>
  <c r="H195" i="22"/>
  <c r="H199" i="22"/>
  <c r="H203" i="22"/>
  <c r="H207" i="22"/>
  <c r="H211" i="22"/>
  <c r="H215" i="22"/>
  <c r="H219" i="22"/>
  <c r="H223" i="22"/>
  <c r="H227" i="22"/>
  <c r="H231" i="22"/>
  <c r="H235" i="22"/>
  <c r="H3" i="24"/>
  <c r="H7" i="24"/>
  <c r="H17" i="24"/>
  <c r="H21" i="24"/>
  <c r="H25" i="24"/>
  <c r="H29" i="24"/>
  <c r="G108" i="25"/>
  <c r="G239" i="25"/>
  <c r="G286" i="25"/>
  <c r="G491" i="25"/>
  <c r="H5" i="24"/>
  <c r="H9" i="24"/>
  <c r="H19" i="24"/>
  <c r="H23" i="24"/>
  <c r="H27" i="24"/>
  <c r="H43" i="24"/>
  <c r="G374" i="25"/>
  <c r="G379" i="25" s="1"/>
  <c r="H156" i="22"/>
  <c r="H160" i="22"/>
  <c r="H164" i="22"/>
  <c r="H168" i="22"/>
  <c r="H172" i="22"/>
  <c r="H176" i="22"/>
  <c r="H180" i="22"/>
  <c r="H184" i="22"/>
  <c r="H188" i="22"/>
  <c r="H192" i="22"/>
  <c r="H196" i="22"/>
  <c r="H200" i="22"/>
  <c r="H204" i="22"/>
  <c r="H208" i="22"/>
  <c r="H212" i="22"/>
  <c r="H216" i="22"/>
  <c r="H220" i="22"/>
  <c r="H224" i="22"/>
  <c r="H228" i="22"/>
  <c r="H232" i="22"/>
  <c r="H236" i="22"/>
  <c r="H4" i="24"/>
  <c r="H8" i="24"/>
  <c r="H18" i="24"/>
  <c r="H22" i="24"/>
  <c r="H26" i="24"/>
  <c r="E209" i="23"/>
  <c r="B211" i="23"/>
  <c r="B265" i="23"/>
  <c r="E341" i="23"/>
  <c r="G21" i="25"/>
  <c r="G22" i="25" s="1"/>
  <c r="G25" i="25" s="1"/>
  <c r="G57" i="25"/>
  <c r="G58" i="25" s="1"/>
  <c r="G61" i="25" s="1"/>
  <c r="G9" i="25"/>
  <c r="G10" i="25" s="1"/>
  <c r="G13" i="25" s="1"/>
  <c r="G45" i="25"/>
  <c r="G46" i="25" s="1"/>
  <c r="G49" i="25" s="1"/>
  <c r="G199" i="25"/>
  <c r="G200" i="25" s="1"/>
  <c r="G203" i="25" s="1"/>
  <c r="G259" i="25"/>
  <c r="G260" i="25" s="1"/>
  <c r="G263" i="25" s="1"/>
  <c r="G128" i="25"/>
  <c r="G129" i="25" s="1"/>
  <c r="G132" i="25" s="1"/>
  <c r="G306" i="25"/>
  <c r="G307" i="25" s="1"/>
  <c r="G310" i="25" s="1"/>
  <c r="G356" i="25"/>
  <c r="E497" i="23"/>
  <c r="G69" i="25"/>
  <c r="G70" i="25" s="1"/>
  <c r="G73" i="25" s="1"/>
  <c r="G116" i="25"/>
  <c r="G117" i="25" s="1"/>
  <c r="G120" i="25" s="1"/>
  <c r="G191" i="25"/>
  <c r="G215" i="25"/>
  <c r="G298" i="25"/>
  <c r="G713" i="25"/>
  <c r="G476" i="25"/>
  <c r="G479" i="25" s="1"/>
  <c r="G534" i="25"/>
  <c r="G537" i="25" s="1"/>
  <c r="G33" i="25"/>
  <c r="G34" i="25" s="1"/>
  <c r="G37" i="25" s="1"/>
  <c r="G81" i="25"/>
  <c r="G82" i="25" s="1"/>
  <c r="G85" i="25" s="1"/>
  <c r="G140" i="25"/>
  <c r="G141" i="25" s="1"/>
  <c r="G144" i="25" s="1"/>
  <c r="G175" i="25"/>
  <c r="G176" i="25" s="1"/>
  <c r="G179" i="25" s="1"/>
  <c r="G223" i="25"/>
  <c r="G224" i="25" s="1"/>
  <c r="G227" i="25" s="1"/>
  <c r="G271" i="25"/>
  <c r="G272" i="25" s="1"/>
  <c r="G275" i="25" s="1"/>
  <c r="G318" i="25"/>
  <c r="G319" i="25" s="1"/>
  <c r="G322" i="25" s="1"/>
  <c r="E339" i="23" l="1"/>
  <c r="E473" i="23"/>
  <c r="Z497" i="23"/>
  <c r="Y497" i="23"/>
  <c r="E265" i="23"/>
  <c r="E128" i="22"/>
  <c r="E211" i="23"/>
  <c r="B161" i="23"/>
  <c r="H128" i="22" l="1"/>
  <c r="L129" i="22" s="1"/>
  <c r="E67" i="12"/>
  <c r="E34" i="22"/>
  <c r="H34" i="22" s="1"/>
  <c r="E161" i="23"/>
  <c r="S11" i="8" l="1"/>
  <c r="R11" i="8"/>
  <c r="S8" i="8"/>
  <c r="R24" i="8"/>
  <c r="R8" i="8"/>
  <c r="Q24" i="8"/>
  <c r="Q10" i="8"/>
  <c r="Q11" i="8" s="1"/>
  <c r="Q8" i="8"/>
  <c r="P8" i="8"/>
  <c r="P24" i="8"/>
  <c r="P25" i="8" l="1"/>
  <c r="P34" i="8" s="1"/>
  <c r="R25" i="8"/>
  <c r="R34" i="8" s="1"/>
  <c r="Q25" i="8"/>
  <c r="Q34" i="8" s="1"/>
  <c r="J235" i="12"/>
  <c r="H235" i="12"/>
  <c r="F235" i="12"/>
  <c r="K275" i="12"/>
  <c r="J275" i="12"/>
  <c r="H275" i="12"/>
  <c r="F275" i="12"/>
  <c r="K235" i="12" l="1"/>
  <c r="L235" i="12"/>
  <c r="L275" i="12"/>
  <c r="K311" i="12"/>
  <c r="J311" i="12"/>
  <c r="H311" i="12"/>
  <c r="F311" i="12"/>
  <c r="K74" i="12"/>
  <c r="J74" i="12"/>
  <c r="H74" i="12"/>
  <c r="F74" i="12"/>
  <c r="K67" i="12"/>
  <c r="J67" i="12"/>
  <c r="H67" i="12"/>
  <c r="F67" i="12"/>
  <c r="L311" i="12" l="1"/>
  <c r="L74" i="12"/>
  <c r="L67" i="12"/>
  <c r="N48" i="12" l="1"/>
  <c r="K118" i="12"/>
  <c r="J118" i="12"/>
  <c r="H118" i="12"/>
  <c r="F118" i="12"/>
  <c r="J6" i="8"/>
  <c r="K6" i="8" s="1"/>
  <c r="J7" i="8"/>
  <c r="K7" i="8" s="1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5" i="8"/>
  <c r="L5" i="8"/>
  <c r="L118" i="12" l="1"/>
  <c r="K20" i="8"/>
  <c r="K17" i="8"/>
  <c r="K15" i="8"/>
  <c r="K16" i="8"/>
  <c r="K203" i="12" l="1"/>
  <c r="J203" i="12"/>
  <c r="H203" i="12"/>
  <c r="F203" i="12"/>
  <c r="K202" i="12"/>
  <c r="J202" i="12"/>
  <c r="H202" i="12"/>
  <c r="F202" i="12"/>
  <c r="K201" i="12"/>
  <c r="J201" i="12"/>
  <c r="H201" i="12"/>
  <c r="F201" i="12"/>
  <c r="K200" i="12"/>
  <c r="J200" i="12"/>
  <c r="H200" i="12"/>
  <c r="F200" i="12"/>
  <c r="K199" i="12"/>
  <c r="J199" i="12"/>
  <c r="H199" i="12"/>
  <c r="F199" i="12"/>
  <c r="K198" i="12"/>
  <c r="J198" i="12"/>
  <c r="H198" i="12"/>
  <c r="F198" i="12"/>
  <c r="K197" i="12"/>
  <c r="J197" i="12"/>
  <c r="H197" i="12"/>
  <c r="F197" i="12"/>
  <c r="K196" i="12"/>
  <c r="J196" i="12"/>
  <c r="H196" i="12"/>
  <c r="F196" i="12"/>
  <c r="K195" i="12"/>
  <c r="J195" i="12"/>
  <c r="H195" i="12"/>
  <c r="F195" i="12"/>
  <c r="K194" i="12"/>
  <c r="J194" i="12"/>
  <c r="H194" i="12"/>
  <c r="F194" i="12"/>
  <c r="K101" i="12"/>
  <c r="J101" i="12"/>
  <c r="H101" i="12"/>
  <c r="F101" i="12"/>
  <c r="K100" i="12"/>
  <c r="J100" i="12"/>
  <c r="H100" i="12"/>
  <c r="F100" i="12"/>
  <c r="K99" i="12"/>
  <c r="J99" i="12"/>
  <c r="H99" i="12"/>
  <c r="F99" i="12"/>
  <c r="K98" i="12"/>
  <c r="J98" i="12"/>
  <c r="H98" i="12"/>
  <c r="F98" i="12"/>
  <c r="K97" i="12"/>
  <c r="J97" i="12"/>
  <c r="H97" i="12"/>
  <c r="F97" i="12"/>
  <c r="K96" i="12"/>
  <c r="J96" i="12"/>
  <c r="H96" i="12"/>
  <c r="F96" i="12"/>
  <c r="K95" i="12"/>
  <c r="J95" i="12"/>
  <c r="H95" i="12"/>
  <c r="F95" i="12"/>
  <c r="K94" i="12"/>
  <c r="J94" i="12"/>
  <c r="H94" i="12"/>
  <c r="F94" i="12"/>
  <c r="K93" i="12"/>
  <c r="J93" i="12"/>
  <c r="H93" i="12"/>
  <c r="F93" i="12"/>
  <c r="K92" i="12"/>
  <c r="J92" i="12"/>
  <c r="H92" i="12"/>
  <c r="F92" i="12"/>
  <c r="K91" i="12"/>
  <c r="J91" i="12"/>
  <c r="H91" i="12"/>
  <c r="F91" i="12"/>
  <c r="K90" i="12"/>
  <c r="J90" i="12"/>
  <c r="H90" i="12"/>
  <c r="F90" i="12"/>
  <c r="K89" i="12"/>
  <c r="J89" i="12"/>
  <c r="H89" i="12"/>
  <c r="F89" i="12"/>
  <c r="K88" i="12"/>
  <c r="J88" i="12"/>
  <c r="H88" i="12"/>
  <c r="F88" i="12"/>
  <c r="K87" i="12"/>
  <c r="J87" i="12"/>
  <c r="H87" i="12"/>
  <c r="F87" i="12"/>
  <c r="K86" i="12"/>
  <c r="J86" i="12"/>
  <c r="H86" i="12"/>
  <c r="F86" i="12"/>
  <c r="K85" i="12"/>
  <c r="J85" i="12"/>
  <c r="H85" i="12"/>
  <c r="F85" i="12"/>
  <c r="K84" i="12"/>
  <c r="J84" i="12"/>
  <c r="H84" i="12"/>
  <c r="F84" i="12"/>
  <c r="K83" i="12"/>
  <c r="J83" i="12"/>
  <c r="H83" i="12"/>
  <c r="F83" i="12"/>
  <c r="K82" i="12"/>
  <c r="J82" i="12"/>
  <c r="H82" i="12"/>
  <c r="F82" i="12"/>
  <c r="K81" i="12"/>
  <c r="J81" i="12"/>
  <c r="H81" i="12"/>
  <c r="F81" i="12"/>
  <c r="K80" i="12"/>
  <c r="J80" i="12"/>
  <c r="H80" i="12"/>
  <c r="F80" i="12"/>
  <c r="L200" i="12" l="1"/>
  <c r="L203" i="12"/>
  <c r="L195" i="12"/>
  <c r="L196" i="12"/>
  <c r="L198" i="12"/>
  <c r="L202" i="12"/>
  <c r="L194" i="12"/>
  <c r="L201" i="12"/>
  <c r="L197" i="12"/>
  <c r="L199" i="12"/>
  <c r="L80" i="12"/>
  <c r="L95" i="12"/>
  <c r="L88" i="12"/>
  <c r="L82" i="12"/>
  <c r="L83" i="12"/>
  <c r="L94" i="12"/>
  <c r="L90" i="12"/>
  <c r="L98" i="12"/>
  <c r="L91" i="12"/>
  <c r="L99" i="12"/>
  <c r="L92" i="12"/>
  <c r="L100" i="12"/>
  <c r="L85" i="12"/>
  <c r="L93" i="12"/>
  <c r="L101" i="12"/>
  <c r="L96" i="12"/>
  <c r="L86" i="12"/>
  <c r="L87" i="12"/>
  <c r="L97" i="12"/>
  <c r="L89" i="12"/>
  <c r="L81" i="12"/>
  <c r="L84" i="12"/>
  <c r="I15" i="14" l="1"/>
  <c r="G15" i="14"/>
  <c r="J23" i="12"/>
  <c r="F23" i="12"/>
  <c r="J15" i="14" l="1"/>
  <c r="H15" i="14"/>
  <c r="F15" i="14"/>
  <c r="H16" i="14" l="1"/>
  <c r="G5" i="64" s="1"/>
  <c r="H5" i="64" s="1"/>
  <c r="H22" i="64" s="1"/>
  <c r="J16" i="14"/>
  <c r="I5" i="64" s="1"/>
  <c r="J5" i="64" s="1"/>
  <c r="J22" i="64" s="1"/>
  <c r="F16" i="14"/>
  <c r="E5" i="64" s="1"/>
  <c r="E7" i="64"/>
  <c r="L15" i="14"/>
  <c r="K15" i="14"/>
  <c r="F5" i="64" l="1"/>
  <c r="L5" i="64" s="1"/>
  <c r="K5" i="64"/>
  <c r="G4" i="64"/>
  <c r="H4" i="64" s="1"/>
  <c r="D9" i="17"/>
  <c r="G9" i="4" s="1"/>
  <c r="I4" i="64"/>
  <c r="D12" i="17"/>
  <c r="G12" i="4" s="1"/>
  <c r="L16" i="14"/>
  <c r="F7" i="64"/>
  <c r="L7" i="64" s="1"/>
  <c r="K7" i="64"/>
  <c r="D18" i="17" l="1"/>
  <c r="G18" i="4" s="1"/>
  <c r="L22" i="64"/>
  <c r="F22" i="64"/>
  <c r="D10" i="17"/>
  <c r="G10" i="4" s="1"/>
  <c r="J4" i="64"/>
  <c r="D11" i="17" l="1"/>
  <c r="D13" i="17" s="1"/>
  <c r="G13" i="4" s="1"/>
  <c r="E4" i="64"/>
  <c r="D5" i="17"/>
  <c r="G5" i="4" s="1"/>
  <c r="G11" i="4" l="1"/>
  <c r="D14" i="17"/>
  <c r="G14" i="4" s="1"/>
  <c r="D32" i="17"/>
  <c r="D8" i="17"/>
  <c r="G8" i="4" s="1"/>
  <c r="G37" i="4" s="1"/>
  <c r="F4" i="64"/>
  <c r="K4" i="64"/>
  <c r="D23" i="17" l="1"/>
  <c r="G23" i="4" s="1"/>
  <c r="D21" i="17"/>
  <c r="G21" i="4" s="1"/>
  <c r="D22" i="17"/>
  <c r="G22" i="4" s="1"/>
  <c r="D19" i="17"/>
  <c r="G19" i="4" s="1"/>
  <c r="L4" i="64"/>
  <c r="J389" i="12"/>
  <c r="J388" i="12" s="1"/>
  <c r="J386" i="12"/>
  <c r="J385" i="12" s="1"/>
  <c r="J383" i="12"/>
  <c r="J382" i="12" s="1"/>
  <c r="H383" i="12"/>
  <c r="H382" i="12" s="1"/>
  <c r="J380" i="12"/>
  <c r="H380" i="12" s="1"/>
  <c r="K380" i="12" s="1"/>
  <c r="J379" i="12"/>
  <c r="H379" i="12" s="1"/>
  <c r="J376" i="12"/>
  <c r="H376" i="12" s="1"/>
  <c r="K376" i="12" s="1"/>
  <c r="J375" i="12"/>
  <c r="H375" i="12" s="1"/>
  <c r="J374" i="12"/>
  <c r="H374" i="12" s="1"/>
  <c r="K374" i="12" s="1"/>
  <c r="J373" i="12"/>
  <c r="H373" i="12" s="1"/>
  <c r="J372" i="12"/>
  <c r="H372" i="12" s="1"/>
  <c r="K372" i="12" s="1"/>
  <c r="J371" i="12"/>
  <c r="H371" i="12" s="1"/>
  <c r="J370" i="12"/>
  <c r="H370" i="12" s="1"/>
  <c r="K370" i="12" s="1"/>
  <c r="K369" i="12"/>
  <c r="J368" i="12"/>
  <c r="H368" i="12" s="1"/>
  <c r="K368" i="12" s="1"/>
  <c r="J367" i="12"/>
  <c r="H367" i="12"/>
  <c r="F367" i="12"/>
  <c r="K367" i="12" s="1"/>
  <c r="J366" i="12"/>
  <c r="H366" i="12" s="1"/>
  <c r="K366" i="12" s="1"/>
  <c r="J365" i="12"/>
  <c r="H365" i="12"/>
  <c r="F365" i="12"/>
  <c r="K365" i="12" s="1"/>
  <c r="J364" i="12"/>
  <c r="H364" i="12" s="1"/>
  <c r="K364" i="12" s="1"/>
  <c r="J363" i="12"/>
  <c r="H363" i="12"/>
  <c r="F363" i="12"/>
  <c r="K363" i="12" s="1"/>
  <c r="J362" i="12"/>
  <c r="H362" i="12" s="1"/>
  <c r="K362" i="12" s="1"/>
  <c r="J361" i="12"/>
  <c r="H361" i="12"/>
  <c r="F361" i="12"/>
  <c r="J360" i="12"/>
  <c r="H360" i="12" s="1"/>
  <c r="K360" i="12" s="1"/>
  <c r="J359" i="12"/>
  <c r="H359" i="12"/>
  <c r="F359" i="12"/>
  <c r="K359" i="12" s="1"/>
  <c r="J358" i="12"/>
  <c r="H358" i="12" s="1"/>
  <c r="K358" i="12" s="1"/>
  <c r="J357" i="12"/>
  <c r="H357" i="12"/>
  <c r="F357" i="12"/>
  <c r="K357" i="12" s="1"/>
  <c r="K356" i="12"/>
  <c r="J355" i="12"/>
  <c r="H355" i="12" s="1"/>
  <c r="J354" i="12"/>
  <c r="H354" i="12" s="1"/>
  <c r="J353" i="12"/>
  <c r="H353" i="12" s="1"/>
  <c r="J352" i="12"/>
  <c r="H352" i="12" s="1"/>
  <c r="J351" i="12"/>
  <c r="H351" i="12" s="1"/>
  <c r="J350" i="12"/>
  <c r="H350" i="12" s="1"/>
  <c r="J349" i="12"/>
  <c r="H349" i="12" s="1"/>
  <c r="J348" i="12"/>
  <c r="H348" i="12" s="1"/>
  <c r="K347" i="12"/>
  <c r="J346" i="12"/>
  <c r="H346" i="12" s="1"/>
  <c r="K346" i="12" s="1"/>
  <c r="J345" i="12"/>
  <c r="H345" i="12" s="1"/>
  <c r="J344" i="12"/>
  <c r="H344" i="12" s="1"/>
  <c r="K344" i="12" s="1"/>
  <c r="J343" i="12"/>
  <c r="H343" i="12" s="1"/>
  <c r="J342" i="12"/>
  <c r="H342" i="12" s="1"/>
  <c r="K342" i="12" s="1"/>
  <c r="K341" i="12"/>
  <c r="J340" i="12"/>
  <c r="H340" i="12" s="1"/>
  <c r="J339" i="12"/>
  <c r="H339" i="12" s="1"/>
  <c r="K339" i="12" s="1"/>
  <c r="J338" i="12"/>
  <c r="H338" i="12" s="1"/>
  <c r="J337" i="12"/>
  <c r="H337" i="12" s="1"/>
  <c r="K337" i="12" s="1"/>
  <c r="J336" i="12"/>
  <c r="H336" i="12" s="1"/>
  <c r="J335" i="12"/>
  <c r="H335" i="12" s="1"/>
  <c r="K335" i="12" s="1"/>
  <c r="J334" i="12"/>
  <c r="H334" i="12" s="1"/>
  <c r="J333" i="12"/>
  <c r="H333" i="12" s="1"/>
  <c r="K333" i="12" s="1"/>
  <c r="K332" i="12"/>
  <c r="J331" i="12"/>
  <c r="J330" i="12" s="1"/>
  <c r="H331" i="12" s="1"/>
  <c r="H330" i="12" s="1"/>
  <c r="F331" i="12"/>
  <c r="K331" i="12" s="1"/>
  <c r="K330" i="12"/>
  <c r="J329" i="12"/>
  <c r="H329" i="12" s="1"/>
  <c r="J328" i="12"/>
  <c r="H328" i="12" s="1"/>
  <c r="J327" i="12"/>
  <c r="H327" i="12" s="1"/>
  <c r="J326" i="12"/>
  <c r="K325" i="12"/>
  <c r="J322" i="12"/>
  <c r="H322" i="12" s="1"/>
  <c r="K322" i="12" s="1"/>
  <c r="J321" i="12"/>
  <c r="H321" i="12" s="1"/>
  <c r="K321" i="12" s="1"/>
  <c r="K318" i="12"/>
  <c r="K317" i="12"/>
  <c r="K316" i="12"/>
  <c r="K315" i="12"/>
  <c r="J314" i="12" s="1"/>
  <c r="H314" i="12" s="1"/>
  <c r="K314" i="12"/>
  <c r="J313" i="12" s="1"/>
  <c r="H313" i="12" s="1"/>
  <c r="J312" i="12" s="1"/>
  <c r="K312" i="12"/>
  <c r="K310" i="12"/>
  <c r="K309" i="12"/>
  <c r="J306" i="12" s="1"/>
  <c r="H306" i="12"/>
  <c r="K306" i="12"/>
  <c r="J305" i="12"/>
  <c r="H305" i="12" s="1"/>
  <c r="J304" i="12"/>
  <c r="H304" i="12"/>
  <c r="K304" i="12"/>
  <c r="J303" i="12"/>
  <c r="H303" i="12" s="1"/>
  <c r="J302" i="12"/>
  <c r="H302" i="12" s="1"/>
  <c r="J301" i="12"/>
  <c r="H301" i="12" s="1"/>
  <c r="K301" i="12" s="1"/>
  <c r="J300" i="12"/>
  <c r="H300" i="12" s="1"/>
  <c r="K300" i="12" s="1"/>
  <c r="J299" i="12"/>
  <c r="H299" i="12" s="1"/>
  <c r="K299" i="12" s="1"/>
  <c r="J298" i="12"/>
  <c r="H298" i="12"/>
  <c r="J297" i="12" s="1"/>
  <c r="H297" i="12"/>
  <c r="K297" i="12" s="1"/>
  <c r="J296" i="12" s="1"/>
  <c r="H296" i="12"/>
  <c r="K296" i="12" s="1"/>
  <c r="J295" i="12" s="1"/>
  <c r="H295" i="12"/>
  <c r="K295" i="12" s="1"/>
  <c r="J294" i="12" s="1"/>
  <c r="H294" i="12"/>
  <c r="J293" i="12" s="1"/>
  <c r="H293" i="12"/>
  <c r="K293" i="12"/>
  <c r="J292" i="12"/>
  <c r="H292" i="12"/>
  <c r="K292" i="12"/>
  <c r="J291" i="12"/>
  <c r="H291" i="12"/>
  <c r="K291" i="12"/>
  <c r="J290" i="12"/>
  <c r="H290" i="12"/>
  <c r="J289" i="12"/>
  <c r="H289" i="12"/>
  <c r="K289" i="12"/>
  <c r="J288" i="12"/>
  <c r="H288" i="12"/>
  <c r="K288" i="12"/>
  <c r="J287" i="12"/>
  <c r="H287" i="12"/>
  <c r="K287" i="12"/>
  <c r="J284" i="12"/>
  <c r="H284" i="12" s="1"/>
  <c r="J283" i="12"/>
  <c r="H283" i="12" s="1"/>
  <c r="K283" i="12" s="1"/>
  <c r="K282" i="12"/>
  <c r="J281" i="12"/>
  <c r="H281" i="12" s="1"/>
  <c r="F281" i="12" s="1"/>
  <c r="J280" i="12"/>
  <c r="H280" i="12" s="1"/>
  <c r="F280" i="12" s="1"/>
  <c r="J279" i="12"/>
  <c r="H279" i="12" s="1"/>
  <c r="F279" i="12" s="1"/>
  <c r="J278" i="12"/>
  <c r="H278" i="12" s="1"/>
  <c r="F278" i="12" s="1"/>
  <c r="J277" i="12"/>
  <c r="H277" i="12" s="1"/>
  <c r="F277" i="12" s="1"/>
  <c r="J276" i="12"/>
  <c r="H276" i="12" s="1"/>
  <c r="F276" i="12" s="1"/>
  <c r="J274" i="12"/>
  <c r="K273" i="12"/>
  <c r="J272" i="12"/>
  <c r="J271" i="12" s="1"/>
  <c r="H272" i="12" s="1"/>
  <c r="H271" i="12" s="1"/>
  <c r="K272" i="12" s="1"/>
  <c r="K271" i="12"/>
  <c r="J270" i="12"/>
  <c r="K269" i="12"/>
  <c r="K268" i="12"/>
  <c r="J267" i="12"/>
  <c r="H267" i="12" s="1"/>
  <c r="J266" i="12"/>
  <c r="J265" i="12" s="1"/>
  <c r="H266" i="12" s="1"/>
  <c r="H265" i="12" s="1"/>
  <c r="F266" i="12" s="1"/>
  <c r="K265" i="12"/>
  <c r="J264" i="12"/>
  <c r="H264" i="12" s="1"/>
  <c r="K264" i="12" s="1"/>
  <c r="J263" i="12"/>
  <c r="H263" i="12" s="1"/>
  <c r="J262" i="12"/>
  <c r="H262" i="12" s="1"/>
  <c r="K262" i="12" s="1"/>
  <c r="K261" i="12"/>
  <c r="J260" i="12"/>
  <c r="H260" i="12" s="1"/>
  <c r="F260" i="12" s="1"/>
  <c r="J259" i="12"/>
  <c r="H259" i="12" s="1"/>
  <c r="F259" i="12" s="1"/>
  <c r="J258" i="12"/>
  <c r="H258" i="12" s="1"/>
  <c r="K257" i="12"/>
  <c r="J256" i="12"/>
  <c r="H256" i="12" s="1"/>
  <c r="K256" i="12" s="1"/>
  <c r="J255" i="12"/>
  <c r="H255" i="12" s="1"/>
  <c r="K255" i="12" s="1"/>
  <c r="J254" i="12"/>
  <c r="H254" i="12" s="1"/>
  <c r="K254" i="12" s="1"/>
  <c r="K253" i="12"/>
  <c r="J252" i="12"/>
  <c r="H252" i="12" s="1"/>
  <c r="F252" i="12" s="1"/>
  <c r="J251" i="12"/>
  <c r="H251" i="12" s="1"/>
  <c r="F251" i="12" s="1"/>
  <c r="K250" i="12"/>
  <c r="J249" i="12"/>
  <c r="H249" i="12" s="1"/>
  <c r="K249" i="12" s="1"/>
  <c r="J248" i="12"/>
  <c r="H248" i="12" s="1"/>
  <c r="K247" i="12"/>
  <c r="J246" i="12"/>
  <c r="H246" i="12" s="1"/>
  <c r="F246" i="12" s="1"/>
  <c r="J245" i="12"/>
  <c r="H245" i="12" s="1"/>
  <c r="F245" i="12" s="1"/>
  <c r="J244" i="12"/>
  <c r="H244" i="12" s="1"/>
  <c r="F244" i="12" s="1"/>
  <c r="K243" i="12"/>
  <c r="J242" i="12"/>
  <c r="H242" i="12" s="1"/>
  <c r="K242" i="12" s="1"/>
  <c r="J241" i="12"/>
  <c r="H241" i="12" s="1"/>
  <c r="J240" i="12"/>
  <c r="H240" i="12" s="1"/>
  <c r="K240" i="12" s="1"/>
  <c r="J239" i="12"/>
  <c r="H239" i="12"/>
  <c r="F239" i="12"/>
  <c r="K239" i="12" s="1"/>
  <c r="J238" i="12"/>
  <c r="H238" i="12" s="1"/>
  <c r="K238" i="12" s="1"/>
  <c r="J237" i="12"/>
  <c r="H237" i="12" s="1"/>
  <c r="K236" i="12"/>
  <c r="J234" i="12"/>
  <c r="H234" i="12" s="1"/>
  <c r="F234" i="12" s="1"/>
  <c r="J233" i="12"/>
  <c r="H233" i="12" s="1"/>
  <c r="F233" i="12" s="1"/>
  <c r="J232" i="12"/>
  <c r="H232" i="12" s="1"/>
  <c r="F232" i="12" s="1"/>
  <c r="J231" i="12"/>
  <c r="H231" i="12" s="1"/>
  <c r="F231" i="12" s="1"/>
  <c r="J230" i="12"/>
  <c r="H230" i="12" s="1"/>
  <c r="F230" i="12" s="1"/>
  <c r="J229" i="12"/>
  <c r="K228" i="12"/>
  <c r="K227" i="12"/>
  <c r="J224" i="12"/>
  <c r="H224" i="12" s="1"/>
  <c r="F224" i="12" s="1"/>
  <c r="J223" i="12"/>
  <c r="H223" i="12" s="1"/>
  <c r="F223" i="12" s="1"/>
  <c r="J222" i="12"/>
  <c r="H222" i="12" s="1"/>
  <c r="F222" i="12" s="1"/>
  <c r="J219" i="12"/>
  <c r="H219" i="12"/>
  <c r="F219" i="12"/>
  <c r="J218" i="12"/>
  <c r="H218" i="12"/>
  <c r="F218" i="12"/>
  <c r="H217" i="12"/>
  <c r="F217" i="12"/>
  <c r="J215" i="12"/>
  <c r="H215" i="12"/>
  <c r="F215" i="12"/>
  <c r="J214" i="12"/>
  <c r="H214" i="12"/>
  <c r="F214" i="12"/>
  <c r="J213" i="12"/>
  <c r="H213" i="12"/>
  <c r="F213" i="12"/>
  <c r="H210" i="12"/>
  <c r="F210" i="12"/>
  <c r="H209" i="12"/>
  <c r="F209" i="12"/>
  <c r="J208" i="12"/>
  <c r="H208" i="12"/>
  <c r="F208" i="12"/>
  <c r="J207" i="12"/>
  <c r="H207" i="12"/>
  <c r="F207" i="12"/>
  <c r="J206" i="12"/>
  <c r="H206" i="12"/>
  <c r="F206" i="12"/>
  <c r="J205" i="12"/>
  <c r="H205" i="12"/>
  <c r="F205" i="12"/>
  <c r="J204" i="12"/>
  <c r="H204" i="12"/>
  <c r="F204" i="12"/>
  <c r="J191" i="12"/>
  <c r="H191" i="12"/>
  <c r="F191" i="12"/>
  <c r="J190" i="12"/>
  <c r="H190" i="12"/>
  <c r="F190" i="12"/>
  <c r="F189" i="12"/>
  <c r="F188" i="12"/>
  <c r="L188" i="12" s="1"/>
  <c r="F187" i="12"/>
  <c r="F186" i="12"/>
  <c r="L186" i="12" s="1"/>
  <c r="H185" i="12"/>
  <c r="F185" i="12"/>
  <c r="J184" i="12"/>
  <c r="H184" i="12"/>
  <c r="F184" i="12"/>
  <c r="J183" i="12" s="1"/>
  <c r="H183" i="12"/>
  <c r="F183" i="12"/>
  <c r="J182" i="12" s="1"/>
  <c r="H182" i="12"/>
  <c r="F182" i="12" s="1"/>
  <c r="J181" i="12" s="1"/>
  <c r="H181" i="12"/>
  <c r="F181" i="12" s="1"/>
  <c r="J180" i="12" s="1"/>
  <c r="H180" i="12"/>
  <c r="F180" i="12" s="1"/>
  <c r="J179" i="12" s="1"/>
  <c r="H179" i="12"/>
  <c r="F179" i="12"/>
  <c r="J178" i="12"/>
  <c r="H178" i="12"/>
  <c r="F178" i="12"/>
  <c r="J177" i="12"/>
  <c r="H177" i="12"/>
  <c r="F177" i="12"/>
  <c r="J176" i="12" s="1"/>
  <c r="H176" i="12"/>
  <c r="F176" i="12"/>
  <c r="J175" i="12" s="1"/>
  <c r="H175" i="12"/>
  <c r="F175" i="12"/>
  <c r="K175" i="12"/>
  <c r="J174" i="12"/>
  <c r="H174" i="12"/>
  <c r="F174" i="12"/>
  <c r="K174" i="12"/>
  <c r="J173" i="12"/>
  <c r="H173" i="12"/>
  <c r="F173" i="12"/>
  <c r="K173" i="12"/>
  <c r="J172" i="12"/>
  <c r="H172" i="12"/>
  <c r="F172" i="12"/>
  <c r="K172" i="12"/>
  <c r="J171" i="12" s="1"/>
  <c r="H171" i="12"/>
  <c r="F171" i="12"/>
  <c r="K171" i="12"/>
  <c r="J170" i="12"/>
  <c r="H170" i="12"/>
  <c r="F170" i="12"/>
  <c r="K170" i="12"/>
  <c r="J169" i="12"/>
  <c r="H169" i="12"/>
  <c r="F169" i="12"/>
  <c r="K169" i="12"/>
  <c r="J168" i="12"/>
  <c r="H168" i="12"/>
  <c r="F168" i="12"/>
  <c r="K168" i="12"/>
  <c r="J167" i="12" s="1"/>
  <c r="H167" i="12"/>
  <c r="F167" i="12"/>
  <c r="K167" i="12"/>
  <c r="J166" i="12"/>
  <c r="H166" i="12"/>
  <c r="F166" i="12"/>
  <c r="K166" i="12"/>
  <c r="J165" i="12"/>
  <c r="H165" i="12"/>
  <c r="F165" i="12"/>
  <c r="K165" i="12"/>
  <c r="J164" i="12"/>
  <c r="H164" i="12"/>
  <c r="F164" i="12"/>
  <c r="K164" i="12"/>
  <c r="J163" i="12" s="1"/>
  <c r="H163" i="12"/>
  <c r="F163" i="12"/>
  <c r="K163" i="12"/>
  <c r="J162" i="12" s="1"/>
  <c r="H162" i="12"/>
  <c r="F162" i="12"/>
  <c r="K162" i="12" s="1"/>
  <c r="J161" i="12"/>
  <c r="H161" i="12"/>
  <c r="F161" i="12"/>
  <c r="K161" i="12"/>
  <c r="J160" i="12" s="1"/>
  <c r="H160" i="12"/>
  <c r="F160" i="12"/>
  <c r="J159" i="12" s="1"/>
  <c r="H159" i="12"/>
  <c r="F159" i="12"/>
  <c r="J156" i="12"/>
  <c r="H156" i="12"/>
  <c r="F156" i="12"/>
  <c r="K156" i="12"/>
  <c r="J155" i="12"/>
  <c r="H155" i="12"/>
  <c r="F155" i="12"/>
  <c r="K155" i="12"/>
  <c r="J154" i="12"/>
  <c r="H154" i="12"/>
  <c r="F154" i="12"/>
  <c r="K154" i="12"/>
  <c r="F153" i="12"/>
  <c r="L153" i="12" s="1"/>
  <c r="K153" i="12"/>
  <c r="J152" i="12"/>
  <c r="H152" i="12"/>
  <c r="F152" i="12"/>
  <c r="K152" i="12"/>
  <c r="J151" i="12"/>
  <c r="H151" i="12"/>
  <c r="F151" i="12"/>
  <c r="K151" i="12"/>
  <c r="J150" i="12"/>
  <c r="H150" i="12"/>
  <c r="F150" i="12"/>
  <c r="K150" i="12"/>
  <c r="J149" i="12"/>
  <c r="H149" i="12"/>
  <c r="F149" i="12"/>
  <c r="K149" i="12"/>
  <c r="J148" i="12"/>
  <c r="H148" i="12"/>
  <c r="F148" i="12"/>
  <c r="K148" i="12"/>
  <c r="J147" i="12" s="1"/>
  <c r="H147" i="12"/>
  <c r="F147" i="12"/>
  <c r="J146" i="12"/>
  <c r="H146" i="12"/>
  <c r="F146" i="12"/>
  <c r="K146" i="12"/>
  <c r="J145" i="12"/>
  <c r="H145" i="12"/>
  <c r="F145" i="12"/>
  <c r="K145" i="12"/>
  <c r="J144" i="12"/>
  <c r="H144" i="12"/>
  <c r="F144" i="12"/>
  <c r="K144" i="12"/>
  <c r="J143" i="12"/>
  <c r="H143" i="12"/>
  <c r="F143" i="12"/>
  <c r="K143" i="12"/>
  <c r="J142" i="12"/>
  <c r="H142" i="12"/>
  <c r="F142" i="12"/>
  <c r="K142" i="12"/>
  <c r="J141" i="12"/>
  <c r="H141" i="12"/>
  <c r="F141" i="12"/>
  <c r="K141" i="12"/>
  <c r="J140" i="12"/>
  <c r="H140" i="12"/>
  <c r="F140" i="12"/>
  <c r="K140" i="12"/>
  <c r="J139" i="12"/>
  <c r="H139" i="12"/>
  <c r="F139" i="12"/>
  <c r="K139" i="12"/>
  <c r="J138" i="12"/>
  <c r="H138" i="12"/>
  <c r="F138" i="12"/>
  <c r="K138" i="12"/>
  <c r="J137" i="12"/>
  <c r="H137" i="12"/>
  <c r="F137" i="12"/>
  <c r="K137" i="12"/>
  <c r="J136" i="12"/>
  <c r="H136" i="12"/>
  <c r="F136" i="12"/>
  <c r="K136" i="12"/>
  <c r="J135" i="12"/>
  <c r="H135" i="12"/>
  <c r="F135" i="12"/>
  <c r="K135" i="12"/>
  <c r="J134" i="12"/>
  <c r="H134" i="12"/>
  <c r="F134" i="12"/>
  <c r="K134" i="12"/>
  <c r="J133" i="12"/>
  <c r="H133" i="12"/>
  <c r="F133" i="12"/>
  <c r="K133" i="12"/>
  <c r="J132" i="12"/>
  <c r="H132" i="12"/>
  <c r="F132" i="12"/>
  <c r="K132" i="12"/>
  <c r="J131" i="12"/>
  <c r="H131" i="12"/>
  <c r="F131" i="12"/>
  <c r="K131" i="12"/>
  <c r="J130" i="12"/>
  <c r="H130" i="12"/>
  <c r="F130" i="12"/>
  <c r="K130" i="12"/>
  <c r="J129" i="12"/>
  <c r="H129" i="12"/>
  <c r="F129" i="12"/>
  <c r="K129" i="12"/>
  <c r="J128" i="12"/>
  <c r="H128" i="12"/>
  <c r="F128" i="12"/>
  <c r="K128" i="12"/>
  <c r="J127" i="12"/>
  <c r="H127" i="12"/>
  <c r="F127" i="12"/>
  <c r="K127" i="12"/>
  <c r="J126" i="12"/>
  <c r="H126" i="12"/>
  <c r="F126" i="12"/>
  <c r="K126" i="12"/>
  <c r="J125" i="12"/>
  <c r="H125" i="12"/>
  <c r="F125" i="12"/>
  <c r="K125" i="12"/>
  <c r="J124" i="12"/>
  <c r="H124" i="12"/>
  <c r="F124" i="12"/>
  <c r="H121" i="12"/>
  <c r="K121" i="12"/>
  <c r="J120" i="12" s="1"/>
  <c r="H120" i="12"/>
  <c r="K119" i="12"/>
  <c r="J117" i="12" s="1"/>
  <c r="H117" i="12"/>
  <c r="J116" i="12" s="1"/>
  <c r="H116" i="12"/>
  <c r="K116" i="12"/>
  <c r="J115" i="12" s="1"/>
  <c r="H115" i="12"/>
  <c r="J114" i="12"/>
  <c r="H114" i="12"/>
  <c r="K114" i="12"/>
  <c r="J113" i="12" s="1"/>
  <c r="H113" i="12"/>
  <c r="J112" i="12" s="1"/>
  <c r="H112" i="12"/>
  <c r="K112" i="12"/>
  <c r="J111" i="12" s="1"/>
  <c r="H111" i="12" s="1"/>
  <c r="J110" i="12" s="1"/>
  <c r="H110" i="12"/>
  <c r="K110" i="12"/>
  <c r="J109" i="12" s="1"/>
  <c r="H109" i="12"/>
  <c r="J108" i="12" s="1"/>
  <c r="H108" i="12"/>
  <c r="K108" i="12"/>
  <c r="J107" i="12" s="1"/>
  <c r="H107" i="12"/>
  <c r="J106" i="12" s="1"/>
  <c r="H106" i="12"/>
  <c r="K106" i="12"/>
  <c r="J105" i="12" s="1"/>
  <c r="H105" i="12"/>
  <c r="J104" i="12" s="1"/>
  <c r="H104" i="12"/>
  <c r="K104" i="12"/>
  <c r="J103" i="12" s="1"/>
  <c r="H103" i="12"/>
  <c r="J102" i="12" s="1"/>
  <c r="H102" i="12"/>
  <c r="K102" i="12"/>
  <c r="J77" i="12" s="1"/>
  <c r="H77" i="12"/>
  <c r="K77" i="12"/>
  <c r="J76" i="12"/>
  <c r="H76" i="12"/>
  <c r="K76" i="12"/>
  <c r="J75" i="12"/>
  <c r="H75" i="12"/>
  <c r="K75" i="12"/>
  <c r="J72" i="12"/>
  <c r="H72" i="12"/>
  <c r="K72" i="12"/>
  <c r="J71" i="12"/>
  <c r="H71" i="12"/>
  <c r="K71" i="12"/>
  <c r="J70" i="12"/>
  <c r="H70" i="12"/>
  <c r="K70" i="12"/>
  <c r="J69" i="12"/>
  <c r="H69" i="12"/>
  <c r="K69" i="12"/>
  <c r="J68" i="12"/>
  <c r="H68" i="12"/>
  <c r="K68" i="12"/>
  <c r="J66" i="12"/>
  <c r="H66" i="12"/>
  <c r="K66" i="12"/>
  <c r="J65" i="12"/>
  <c r="H65" i="12"/>
  <c r="K65" i="12"/>
  <c r="J64" i="12"/>
  <c r="H64" i="12"/>
  <c r="K64" i="12"/>
  <c r="J63" i="12"/>
  <c r="H63" i="12"/>
  <c r="K63" i="12"/>
  <c r="J62" i="12" s="1"/>
  <c r="H62" i="12"/>
  <c r="K62" i="12"/>
  <c r="J61" i="12"/>
  <c r="H61" i="12"/>
  <c r="K61" i="12"/>
  <c r="J60" i="12"/>
  <c r="H60" i="12"/>
  <c r="K60" i="12"/>
  <c r="J59" i="12"/>
  <c r="H59" i="12"/>
  <c r="K59" i="12"/>
  <c r="J58" i="12"/>
  <c r="H58" i="12"/>
  <c r="K58" i="12"/>
  <c r="J57" i="12" s="1"/>
  <c r="H57" i="12"/>
  <c r="K57" i="12"/>
  <c r="J56" i="12"/>
  <c r="H56" i="12"/>
  <c r="K56" i="12"/>
  <c r="J53" i="12"/>
  <c r="H53" i="12"/>
  <c r="K53" i="12"/>
  <c r="J52" i="12"/>
  <c r="H52" i="12"/>
  <c r="J51" i="12"/>
  <c r="H51" i="12"/>
  <c r="K51" i="12"/>
  <c r="J50" i="12"/>
  <c r="H50" i="12"/>
  <c r="J49" i="12"/>
  <c r="H49" i="12" s="1"/>
  <c r="K49" i="12" s="1"/>
  <c r="J48" i="12"/>
  <c r="K47" i="12"/>
  <c r="J46" i="12" s="1"/>
  <c r="H46" i="12"/>
  <c r="F46" i="12" s="1"/>
  <c r="J45" i="12"/>
  <c r="H45" i="12" s="1"/>
  <c r="F45" i="12" s="1"/>
  <c r="J44" i="12"/>
  <c r="H44" i="12" s="1"/>
  <c r="F44" i="12" s="1"/>
  <c r="J43" i="12"/>
  <c r="H43" i="12" s="1"/>
  <c r="F43" i="12" s="1"/>
  <c r="J42" i="12"/>
  <c r="H42" i="12" s="1"/>
  <c r="F42" i="12" s="1"/>
  <c r="J41" i="12"/>
  <c r="H41" i="12" s="1"/>
  <c r="F41" i="12" s="1"/>
  <c r="J40" i="12"/>
  <c r="H40" i="12" s="1"/>
  <c r="F40" i="12" s="1"/>
  <c r="J39" i="12"/>
  <c r="H39" i="12" s="1"/>
  <c r="F39" i="12" s="1"/>
  <c r="J38" i="12"/>
  <c r="H38" i="12" s="1"/>
  <c r="F38" i="12" s="1"/>
  <c r="J37" i="12"/>
  <c r="H37" i="12" s="1"/>
  <c r="F37" i="12" s="1"/>
  <c r="J36" i="12"/>
  <c r="H36" i="12"/>
  <c r="F36" i="12"/>
  <c r="J35" i="12" s="1"/>
  <c r="H35" i="12"/>
  <c r="F35" i="12" s="1"/>
  <c r="J34" i="12"/>
  <c r="H34" i="12"/>
  <c r="F34" i="12"/>
  <c r="J33" i="12"/>
  <c r="H33" i="12"/>
  <c r="F33" i="12"/>
  <c r="J32" i="12" s="1"/>
  <c r="H32" i="12"/>
  <c r="F32" i="12"/>
  <c r="J31" i="12"/>
  <c r="H31" i="12" s="1"/>
  <c r="F31" i="12"/>
  <c r="J30" i="12"/>
  <c r="H30" i="12" s="1"/>
  <c r="F30" i="12"/>
  <c r="J29" i="12"/>
  <c r="H29" i="12" s="1"/>
  <c r="F29" i="12" s="1"/>
  <c r="J28" i="12"/>
  <c r="H28" i="12" s="1"/>
  <c r="F28" i="12" s="1"/>
  <c r="J27" i="12"/>
  <c r="H27" i="12" s="1"/>
  <c r="F27" i="12" s="1"/>
  <c r="J26" i="12"/>
  <c r="H26" i="12" s="1"/>
  <c r="F26" i="12" s="1"/>
  <c r="J25" i="12"/>
  <c r="H25" i="12" s="1"/>
  <c r="F25" i="12" s="1"/>
  <c r="J24" i="12"/>
  <c r="H24" i="12" s="1"/>
  <c r="F24" i="12" s="1"/>
  <c r="H23" i="12"/>
  <c r="K22" i="12"/>
  <c r="J123" i="12" l="1"/>
  <c r="H123" i="12"/>
  <c r="F212" i="12"/>
  <c r="E11" i="12" s="1"/>
  <c r="F11" i="12" s="1"/>
  <c r="H212" i="12"/>
  <c r="G11" i="12" s="1"/>
  <c r="H11" i="12" s="1"/>
  <c r="D24" i="17"/>
  <c r="G24" i="4" s="1"/>
  <c r="H55" i="12"/>
  <c r="G6" i="12" s="1"/>
  <c r="H6" i="12" s="1"/>
  <c r="F123" i="12"/>
  <c r="H193" i="12"/>
  <c r="G10" i="12" s="1"/>
  <c r="H10" i="12" s="1"/>
  <c r="J228" i="12"/>
  <c r="H274" i="12"/>
  <c r="F274" i="12" s="1"/>
  <c r="J273" i="12"/>
  <c r="F158" i="12"/>
  <c r="F193" i="12"/>
  <c r="E10" i="12" s="1"/>
  <c r="F10" i="12" s="1"/>
  <c r="J55" i="12"/>
  <c r="I6" i="12" s="1"/>
  <c r="J6" i="12" s="1"/>
  <c r="H312" i="12"/>
  <c r="H308" i="12" s="1"/>
  <c r="G15" i="12" s="1"/>
  <c r="H15" i="12" s="1"/>
  <c r="J308" i="12"/>
  <c r="I15" i="12" s="1"/>
  <c r="J15" i="12" s="1"/>
  <c r="J209" i="12"/>
  <c r="J119" i="12"/>
  <c r="J217" i="12"/>
  <c r="J212" i="12" s="1"/>
  <c r="H389" i="12"/>
  <c r="H388" i="12" s="1"/>
  <c r="H386" i="12"/>
  <c r="H385" i="12" s="1"/>
  <c r="K383" i="12"/>
  <c r="J187" i="12"/>
  <c r="J185" i="12"/>
  <c r="L185" i="12" s="1"/>
  <c r="J210" i="12"/>
  <c r="H270" i="12"/>
  <c r="H269" i="12" s="1"/>
  <c r="L189" i="12"/>
  <c r="H229" i="12"/>
  <c r="H227" i="12" s="1"/>
  <c r="H326" i="12"/>
  <c r="K361" i="12"/>
  <c r="J121" i="12"/>
  <c r="H48" i="12"/>
  <c r="H47" i="12" s="1"/>
  <c r="J47" i="12"/>
  <c r="H247" i="12"/>
  <c r="K248" i="12" s="1"/>
  <c r="H257" i="12"/>
  <c r="F258" i="12" s="1"/>
  <c r="F257" i="12" s="1"/>
  <c r="L146" i="12"/>
  <c r="F221" i="12"/>
  <c r="E12" i="12" s="1"/>
  <c r="F12" i="12" s="1"/>
  <c r="F240" i="12"/>
  <c r="L240" i="12" s="1"/>
  <c r="F262" i="12"/>
  <c r="L262" i="12" s="1"/>
  <c r="F272" i="12"/>
  <c r="L272" i="12" s="1"/>
  <c r="K303" i="12"/>
  <c r="K305" i="12"/>
  <c r="K343" i="12"/>
  <c r="K345" i="12"/>
  <c r="F358" i="12"/>
  <c r="L358" i="12" s="1"/>
  <c r="F360" i="12"/>
  <c r="L360" i="12" s="1"/>
  <c r="F362" i="12"/>
  <c r="L362" i="12" s="1"/>
  <c r="F364" i="12"/>
  <c r="F366" i="12"/>
  <c r="L366" i="12" s="1"/>
  <c r="F368" i="12"/>
  <c r="L368" i="12" s="1"/>
  <c r="K371" i="12"/>
  <c r="K373" i="12"/>
  <c r="K375" i="12"/>
  <c r="K379" i="12"/>
  <c r="K147" i="12"/>
  <c r="K160" i="12"/>
  <c r="L331" i="12"/>
  <c r="H356" i="12"/>
  <c r="J378" i="12"/>
  <c r="L367" i="12"/>
  <c r="L365" i="12"/>
  <c r="L363" i="12"/>
  <c r="L361" i="12"/>
  <c r="L359" i="12"/>
  <c r="J356" i="12"/>
  <c r="L357" i="12"/>
  <c r="J341" i="12"/>
  <c r="J320" i="12"/>
  <c r="L239" i="12"/>
  <c r="L175" i="12"/>
  <c r="L174" i="12"/>
  <c r="L173" i="12"/>
  <c r="L172" i="12"/>
  <c r="L171" i="12"/>
  <c r="L170" i="12"/>
  <c r="L169" i="12"/>
  <c r="L168" i="12"/>
  <c r="L167" i="12"/>
  <c r="L166" i="12"/>
  <c r="L165" i="12"/>
  <c r="L164" i="12"/>
  <c r="L163" i="12"/>
  <c r="L162" i="12"/>
  <c r="L161" i="12"/>
  <c r="L160" i="12"/>
  <c r="L156" i="12"/>
  <c r="L155" i="12"/>
  <c r="L154" i="12"/>
  <c r="L152" i="12"/>
  <c r="L150" i="12"/>
  <c r="L149" i="12"/>
  <c r="L148" i="12"/>
  <c r="L147" i="12"/>
  <c r="L145" i="12"/>
  <c r="L144" i="12"/>
  <c r="L143" i="12"/>
  <c r="L142" i="12"/>
  <c r="L141" i="12"/>
  <c r="L140" i="12"/>
  <c r="L139" i="12"/>
  <c r="L138" i="12"/>
  <c r="L137" i="12"/>
  <c r="L136" i="12"/>
  <c r="L133" i="12"/>
  <c r="L132" i="12"/>
  <c r="L131" i="12"/>
  <c r="L130" i="12"/>
  <c r="L129" i="12"/>
  <c r="L128" i="12"/>
  <c r="L127" i="12"/>
  <c r="L126" i="12"/>
  <c r="L134" i="12"/>
  <c r="L176" i="12"/>
  <c r="L178" i="12"/>
  <c r="L180" i="12"/>
  <c r="L182" i="12"/>
  <c r="L184" i="12"/>
  <c r="L190" i="12"/>
  <c r="J243" i="12"/>
  <c r="J247" i="12"/>
  <c r="H250" i="12"/>
  <c r="J253" i="12"/>
  <c r="H320" i="12"/>
  <c r="H341" i="12"/>
  <c r="L24" i="12"/>
  <c r="L28" i="12"/>
  <c r="L30" i="12"/>
  <c r="L32" i="12"/>
  <c r="L34" i="12"/>
  <c r="L36" i="12"/>
  <c r="L40" i="12"/>
  <c r="L46" i="12"/>
  <c r="K48" i="12"/>
  <c r="K50" i="12"/>
  <c r="K52" i="12"/>
  <c r="F56" i="12"/>
  <c r="F57" i="12"/>
  <c r="L57" i="12" s="1"/>
  <c r="F58" i="12"/>
  <c r="L58" i="12" s="1"/>
  <c r="F59" i="12"/>
  <c r="L59" i="12" s="1"/>
  <c r="F60" i="12"/>
  <c r="L60" i="12" s="1"/>
  <c r="F61" i="12"/>
  <c r="L61" i="12" s="1"/>
  <c r="F62" i="12"/>
  <c r="L62" i="12" s="1"/>
  <c r="F63" i="12"/>
  <c r="L63" i="12" s="1"/>
  <c r="F64" i="12"/>
  <c r="L64" i="12" s="1"/>
  <c r="F65" i="12"/>
  <c r="L65" i="12" s="1"/>
  <c r="F66" i="12"/>
  <c r="L66" i="12" s="1"/>
  <c r="F68" i="12"/>
  <c r="L68" i="12" s="1"/>
  <c r="F69" i="12"/>
  <c r="L69" i="12" s="1"/>
  <c r="F70" i="12"/>
  <c r="L70" i="12" s="1"/>
  <c r="F71" i="12"/>
  <c r="L71" i="12" s="1"/>
  <c r="F72" i="12"/>
  <c r="L72" i="12" s="1"/>
  <c r="F75" i="12"/>
  <c r="L75" i="12" s="1"/>
  <c r="F76" i="12"/>
  <c r="L76" i="12" s="1"/>
  <c r="F77" i="12"/>
  <c r="L77" i="12" s="1"/>
  <c r="K103" i="12"/>
  <c r="K105" i="12"/>
  <c r="K107" i="12"/>
  <c r="K109" i="12"/>
  <c r="K111" i="12"/>
  <c r="K113" i="12"/>
  <c r="K115" i="12"/>
  <c r="K117" i="12"/>
  <c r="K120" i="12"/>
  <c r="J221" i="12"/>
  <c r="I12" i="12" s="1"/>
  <c r="J12" i="12" s="1"/>
  <c r="K237" i="12"/>
  <c r="K241" i="12"/>
  <c r="F248" i="12"/>
  <c r="L248" i="12" s="1"/>
  <c r="F249" i="12"/>
  <c r="L249" i="12" s="1"/>
  <c r="F254" i="12"/>
  <c r="L254" i="12" s="1"/>
  <c r="F255" i="12"/>
  <c r="L255" i="12" s="1"/>
  <c r="J257" i="12"/>
  <c r="L260" i="12"/>
  <c r="K263" i="12"/>
  <c r="J261" i="12"/>
  <c r="H282" i="12"/>
  <c r="K284" i="12"/>
  <c r="F287" i="12"/>
  <c r="L287" i="12" s="1"/>
  <c r="F288" i="12"/>
  <c r="L288" i="12" s="1"/>
  <c r="K290" i="12"/>
  <c r="F291" i="12"/>
  <c r="L291" i="12" s="1"/>
  <c r="F292" i="12"/>
  <c r="L292" i="12" s="1"/>
  <c r="K294" i="12"/>
  <c r="F295" i="12"/>
  <c r="L295" i="12" s="1"/>
  <c r="F296" i="12"/>
  <c r="L296" i="12" s="1"/>
  <c r="K298" i="12"/>
  <c r="F299" i="12"/>
  <c r="L299" i="12" s="1"/>
  <c r="F300" i="12"/>
  <c r="L300" i="12" s="1"/>
  <c r="K302" i="12"/>
  <c r="F303" i="12"/>
  <c r="L303" i="12" s="1"/>
  <c r="F304" i="12"/>
  <c r="L304" i="12" s="1"/>
  <c r="F305" i="12"/>
  <c r="L305" i="12" s="1"/>
  <c r="F306" i="12"/>
  <c r="L306" i="12" s="1"/>
  <c r="K313" i="12"/>
  <c r="F321" i="12"/>
  <c r="L321" i="12" s="1"/>
  <c r="F322" i="12"/>
  <c r="L322" i="12" s="1"/>
  <c r="K326" i="12"/>
  <c r="K328" i="12"/>
  <c r="F330" i="12"/>
  <c r="L330" i="12" s="1"/>
  <c r="F342" i="12"/>
  <c r="F343" i="12"/>
  <c r="L343" i="12" s="1"/>
  <c r="F344" i="12"/>
  <c r="L344" i="12" s="1"/>
  <c r="F345" i="12"/>
  <c r="L345" i="12" s="1"/>
  <c r="F346" i="12"/>
  <c r="L346" i="12" s="1"/>
  <c r="K348" i="12"/>
  <c r="J347" i="12"/>
  <c r="K350" i="12"/>
  <c r="K352" i="12"/>
  <c r="K354" i="12"/>
  <c r="L135" i="12"/>
  <c r="L151" i="12"/>
  <c r="J236" i="12"/>
  <c r="J282" i="12"/>
  <c r="H236" i="12"/>
  <c r="H22" i="12"/>
  <c r="L25" i="12"/>
  <c r="L27" i="12"/>
  <c r="L29" i="12"/>
  <c r="L31" i="12"/>
  <c r="L37" i="12"/>
  <c r="F48" i="12"/>
  <c r="F49" i="12"/>
  <c r="L49" i="12" s="1"/>
  <c r="F50" i="12"/>
  <c r="L50" i="12" s="1"/>
  <c r="F51" i="12"/>
  <c r="L51" i="12" s="1"/>
  <c r="F52" i="12"/>
  <c r="L52" i="12" s="1"/>
  <c r="F53" i="12"/>
  <c r="L53" i="12" s="1"/>
  <c r="F102" i="12"/>
  <c r="F103" i="12"/>
  <c r="L103" i="12" s="1"/>
  <c r="F104" i="12"/>
  <c r="L104" i="12" s="1"/>
  <c r="F105" i="12"/>
  <c r="L105" i="12" s="1"/>
  <c r="F106" i="12"/>
  <c r="L106" i="12" s="1"/>
  <c r="F107" i="12"/>
  <c r="L107" i="12" s="1"/>
  <c r="F108" i="12"/>
  <c r="L108" i="12" s="1"/>
  <c r="F109" i="12"/>
  <c r="L109" i="12" s="1"/>
  <c r="F110" i="12"/>
  <c r="L110" i="12" s="1"/>
  <c r="F111" i="12"/>
  <c r="L111" i="12" s="1"/>
  <c r="F112" i="12"/>
  <c r="L112" i="12" s="1"/>
  <c r="F113" i="12"/>
  <c r="L113" i="12" s="1"/>
  <c r="F114" i="12"/>
  <c r="L114" i="12" s="1"/>
  <c r="F115" i="12"/>
  <c r="L115" i="12" s="1"/>
  <c r="F116" i="12"/>
  <c r="L116" i="12" s="1"/>
  <c r="F117" i="12"/>
  <c r="L117" i="12" s="1"/>
  <c r="F119" i="12"/>
  <c r="F120" i="12"/>
  <c r="F121" i="12"/>
  <c r="K176" i="12"/>
  <c r="L177" i="12"/>
  <c r="L179" i="12"/>
  <c r="L181" i="12"/>
  <c r="L183" i="12"/>
  <c r="L191" i="12"/>
  <c r="H221" i="12"/>
  <c r="G12" i="12" s="1"/>
  <c r="H12" i="12" s="1"/>
  <c r="F237" i="12"/>
  <c r="L237" i="12" s="1"/>
  <c r="F238" i="12"/>
  <c r="L238" i="12" s="1"/>
  <c r="F241" i="12"/>
  <c r="L241" i="12" s="1"/>
  <c r="F242" i="12"/>
  <c r="L242" i="12" s="1"/>
  <c r="H243" i="12"/>
  <c r="J250" i="12"/>
  <c r="F256" i="12"/>
  <c r="L256" i="12" s="1"/>
  <c r="L259" i="12"/>
  <c r="F263" i="12"/>
  <c r="L263" i="12" s="1"/>
  <c r="F264" i="12"/>
  <c r="L264" i="12" s="1"/>
  <c r="F283" i="12"/>
  <c r="L283" i="12" s="1"/>
  <c r="F284" i="12"/>
  <c r="L284" i="12" s="1"/>
  <c r="F289" i="12"/>
  <c r="L289" i="12" s="1"/>
  <c r="F290" i="12"/>
  <c r="L290" i="12" s="1"/>
  <c r="F293" i="12"/>
  <c r="L293" i="12" s="1"/>
  <c r="F294" i="12"/>
  <c r="L294" i="12" s="1"/>
  <c r="F297" i="12"/>
  <c r="L297" i="12" s="1"/>
  <c r="F298" i="12"/>
  <c r="L298" i="12" s="1"/>
  <c r="F301" i="12"/>
  <c r="L301" i="12" s="1"/>
  <c r="F302" i="12"/>
  <c r="L302" i="12" s="1"/>
  <c r="F309" i="12"/>
  <c r="F310" i="12"/>
  <c r="L310" i="12" s="1"/>
  <c r="F312" i="12"/>
  <c r="F313" i="12"/>
  <c r="L313" i="12" s="1"/>
  <c r="F314" i="12"/>
  <c r="L314" i="12" s="1"/>
  <c r="F315" i="12"/>
  <c r="L315" i="12" s="1"/>
  <c r="F316" i="12"/>
  <c r="L316" i="12" s="1"/>
  <c r="F317" i="12"/>
  <c r="L317" i="12" s="1"/>
  <c r="F318" i="12"/>
  <c r="L318" i="12" s="1"/>
  <c r="K327" i="12"/>
  <c r="K329" i="12"/>
  <c r="H332" i="12"/>
  <c r="K334" i="12"/>
  <c r="K336" i="12"/>
  <c r="K338" i="12"/>
  <c r="K340" i="12"/>
  <c r="K349" i="12"/>
  <c r="K351" i="12"/>
  <c r="K353" i="12"/>
  <c r="K355" i="12"/>
  <c r="L26" i="12"/>
  <c r="L38" i="12"/>
  <c r="L42" i="12"/>
  <c r="L44" i="12"/>
  <c r="L125" i="12"/>
  <c r="H253" i="12"/>
  <c r="H286" i="12"/>
  <c r="G14" i="12" s="1"/>
  <c r="H14" i="12" s="1"/>
  <c r="F22" i="12"/>
  <c r="K23" i="12"/>
  <c r="J22" i="12"/>
  <c r="L159" i="12"/>
  <c r="L33" i="12"/>
  <c r="L35" i="12"/>
  <c r="L39" i="12"/>
  <c r="L41" i="12"/>
  <c r="L43" i="12"/>
  <c r="L45" i="12"/>
  <c r="L124" i="12"/>
  <c r="F270" i="12"/>
  <c r="K270" i="12"/>
  <c r="J269" i="12"/>
  <c r="J268" i="12"/>
  <c r="L244" i="12"/>
  <c r="F243" i="12"/>
  <c r="L251" i="12"/>
  <c r="F250" i="12"/>
  <c r="L266" i="12"/>
  <c r="F265" i="12"/>
  <c r="L265" i="12" s="1"/>
  <c r="K267" i="12"/>
  <c r="F267" i="12"/>
  <c r="L267" i="12" s="1"/>
  <c r="H273" i="12"/>
  <c r="H325" i="12"/>
  <c r="K24" i="12"/>
  <c r="K25" i="12"/>
  <c r="K26" i="12"/>
  <c r="K27" i="12"/>
  <c r="K28" i="12"/>
  <c r="K29" i="12"/>
  <c r="K30" i="12"/>
  <c r="K31" i="12"/>
  <c r="K32" i="12"/>
  <c r="K33" i="12"/>
  <c r="K34" i="12"/>
  <c r="K35" i="12"/>
  <c r="K36" i="12"/>
  <c r="K37" i="12"/>
  <c r="K38" i="12"/>
  <c r="K39" i="12"/>
  <c r="K40" i="12"/>
  <c r="K41" i="12"/>
  <c r="K42" i="12"/>
  <c r="K43" i="12"/>
  <c r="K44" i="12"/>
  <c r="K45" i="12"/>
  <c r="K46" i="12"/>
  <c r="K124" i="12"/>
  <c r="K159" i="12"/>
  <c r="K204" i="12"/>
  <c r="K205" i="12"/>
  <c r="K206" i="12"/>
  <c r="K207" i="12"/>
  <c r="K208" i="12"/>
  <c r="K209" i="12"/>
  <c r="K210" i="12"/>
  <c r="K213" i="12"/>
  <c r="K214" i="12"/>
  <c r="K215" i="12"/>
  <c r="K217" i="12"/>
  <c r="K218" i="12"/>
  <c r="K219" i="12"/>
  <c r="K222" i="12"/>
  <c r="K223" i="12"/>
  <c r="K224" i="12"/>
  <c r="K229" i="12"/>
  <c r="K230" i="12"/>
  <c r="K231" i="12"/>
  <c r="K232" i="12"/>
  <c r="K233" i="12"/>
  <c r="K234" i="12"/>
  <c r="K244" i="12"/>
  <c r="K245" i="12"/>
  <c r="K246" i="12"/>
  <c r="K251" i="12"/>
  <c r="K252" i="12"/>
  <c r="K266" i="12"/>
  <c r="K177" i="12"/>
  <c r="K178" i="12"/>
  <c r="K179" i="12"/>
  <c r="K180" i="12"/>
  <c r="K181" i="12"/>
  <c r="K182" i="12"/>
  <c r="K183" i="12"/>
  <c r="K184" i="12"/>
  <c r="K185" i="12"/>
  <c r="K186" i="12"/>
  <c r="K187" i="12"/>
  <c r="K188" i="12"/>
  <c r="K189" i="12"/>
  <c r="K190" i="12"/>
  <c r="K191" i="12"/>
  <c r="L204" i="12"/>
  <c r="L205" i="12"/>
  <c r="L206" i="12"/>
  <c r="L207" i="12"/>
  <c r="L208" i="12"/>
  <c r="L213" i="12"/>
  <c r="L214" i="12"/>
  <c r="L215" i="12"/>
  <c r="L218" i="12"/>
  <c r="L219" i="12"/>
  <c r="L222" i="12"/>
  <c r="L223" i="12"/>
  <c r="L224" i="12"/>
  <c r="L230" i="12"/>
  <c r="L231" i="12"/>
  <c r="L232" i="12"/>
  <c r="L233" i="12"/>
  <c r="L234" i="12"/>
  <c r="L245" i="12"/>
  <c r="L246" i="12"/>
  <c r="L252" i="12"/>
  <c r="K258" i="12"/>
  <c r="K259" i="12"/>
  <c r="K260" i="12"/>
  <c r="H261" i="12"/>
  <c r="K274" i="12"/>
  <c r="K276" i="12"/>
  <c r="K277" i="12"/>
  <c r="K278" i="12"/>
  <c r="K279" i="12"/>
  <c r="K280" i="12"/>
  <c r="K281" i="12"/>
  <c r="J286" i="12"/>
  <c r="I14" i="12" s="1"/>
  <c r="J14" i="12" s="1"/>
  <c r="H369" i="12"/>
  <c r="H347" i="12"/>
  <c r="L274" i="12"/>
  <c r="F273" i="12"/>
  <c r="J325" i="12"/>
  <c r="J369" i="12"/>
  <c r="L276" i="12"/>
  <c r="L277" i="12"/>
  <c r="L278" i="12"/>
  <c r="L279" i="12"/>
  <c r="L280" i="12"/>
  <c r="L281" i="12"/>
  <c r="J332" i="12"/>
  <c r="H378" i="12"/>
  <c r="F326" i="12"/>
  <c r="F327" i="12"/>
  <c r="L327" i="12" s="1"/>
  <c r="F328" i="12"/>
  <c r="L328" i="12" s="1"/>
  <c r="F329" i="12"/>
  <c r="L329" i="12" s="1"/>
  <c r="F333" i="12"/>
  <c r="F334" i="12"/>
  <c r="L334" i="12" s="1"/>
  <c r="F335" i="12"/>
  <c r="L335" i="12" s="1"/>
  <c r="F336" i="12"/>
  <c r="L336" i="12" s="1"/>
  <c r="F337" i="12"/>
  <c r="L337" i="12" s="1"/>
  <c r="F338" i="12"/>
  <c r="L338" i="12" s="1"/>
  <c r="F339" i="12"/>
  <c r="L339" i="12" s="1"/>
  <c r="F340" i="12"/>
  <c r="L340" i="12" s="1"/>
  <c r="F348" i="12"/>
  <c r="F349" i="12"/>
  <c r="L349" i="12" s="1"/>
  <c r="F350" i="12"/>
  <c r="L350" i="12" s="1"/>
  <c r="F351" i="12"/>
  <c r="L351" i="12" s="1"/>
  <c r="F352" i="12"/>
  <c r="L352" i="12" s="1"/>
  <c r="F353" i="12"/>
  <c r="L353" i="12" s="1"/>
  <c r="F354" i="12"/>
  <c r="L354" i="12" s="1"/>
  <c r="F355" i="12"/>
  <c r="L355" i="12" s="1"/>
  <c r="F370" i="12"/>
  <c r="F371" i="12"/>
  <c r="L371" i="12" s="1"/>
  <c r="F372" i="12"/>
  <c r="L372" i="12" s="1"/>
  <c r="F373" i="12"/>
  <c r="L373" i="12" s="1"/>
  <c r="F374" i="12"/>
  <c r="L374" i="12" s="1"/>
  <c r="F375" i="12"/>
  <c r="L375" i="12" s="1"/>
  <c r="F376" i="12"/>
  <c r="L376" i="12" s="1"/>
  <c r="F379" i="12"/>
  <c r="F380" i="12"/>
  <c r="L380" i="12" s="1"/>
  <c r="F383" i="12"/>
  <c r="F386" i="12"/>
  <c r="F389" i="12"/>
  <c r="L217" i="12" l="1"/>
  <c r="L312" i="12"/>
  <c r="J79" i="12"/>
  <c r="I7" i="12" s="1"/>
  <c r="J7" i="12" s="1"/>
  <c r="J227" i="12"/>
  <c r="J226" i="12" s="1"/>
  <c r="I13" i="12" s="1"/>
  <c r="J13" i="12" s="1"/>
  <c r="D25" i="17"/>
  <c r="G25" i="4" s="1"/>
  <c r="J193" i="12"/>
  <c r="I10" i="12" s="1"/>
  <c r="J10" i="12" s="1"/>
  <c r="L10" i="12" s="1"/>
  <c r="L56" i="12"/>
  <c r="F55" i="12"/>
  <c r="J158" i="12"/>
  <c r="I9" i="12" s="1"/>
  <c r="J9" i="12" s="1"/>
  <c r="L309" i="12"/>
  <c r="F308" i="12"/>
  <c r="E15" i="12" s="1"/>
  <c r="H228" i="12"/>
  <c r="F79" i="12"/>
  <c r="I11" i="12"/>
  <c r="J11" i="12" s="1"/>
  <c r="L11" i="12" s="1"/>
  <c r="H119" i="12"/>
  <c r="L120" i="12"/>
  <c r="L210" i="12"/>
  <c r="H187" i="12"/>
  <c r="H158" i="12" s="1"/>
  <c r="L209" i="12"/>
  <c r="L121" i="12"/>
  <c r="K389" i="12"/>
  <c r="K386" i="12"/>
  <c r="H324" i="12"/>
  <c r="J324" i="12"/>
  <c r="H268" i="12"/>
  <c r="H226" i="12" s="1"/>
  <c r="G13" i="12" s="1"/>
  <c r="H13" i="12" s="1"/>
  <c r="F229" i="12"/>
  <c r="F227" i="12" s="1"/>
  <c r="L102" i="12"/>
  <c r="L258" i="12"/>
  <c r="H21" i="12"/>
  <c r="G5" i="12" s="1"/>
  <c r="H5" i="12" s="1"/>
  <c r="F47" i="12"/>
  <c r="J21" i="12"/>
  <c r="I5" i="12" s="1"/>
  <c r="J5" i="12" s="1"/>
  <c r="E8" i="12"/>
  <c r="G8" i="12"/>
  <c r="H8" i="12" s="1"/>
  <c r="L250" i="12"/>
  <c r="F320" i="12"/>
  <c r="L12" i="12"/>
  <c r="I8" i="12"/>
  <c r="J8" i="12" s="1"/>
  <c r="F356" i="12"/>
  <c r="L356" i="12" s="1"/>
  <c r="F282" i="12"/>
  <c r="L282" i="12" s="1"/>
  <c r="F236" i="12"/>
  <c r="L236" i="12" s="1"/>
  <c r="L221" i="12"/>
  <c r="E9" i="12"/>
  <c r="F247" i="12"/>
  <c r="L247" i="12" s="1"/>
  <c r="L364" i="12"/>
  <c r="F271" i="12"/>
  <c r="L271" i="12" s="1"/>
  <c r="L273" i="12"/>
  <c r="L243" i="12"/>
  <c r="L257" i="12"/>
  <c r="F286" i="12"/>
  <c r="L286" i="12" s="1"/>
  <c r="L212" i="12"/>
  <c r="F253" i="12"/>
  <c r="L253" i="12" s="1"/>
  <c r="K12" i="12"/>
  <c r="L342" i="12"/>
  <c r="F341" i="12"/>
  <c r="L341" i="12" s="1"/>
  <c r="L48" i="12"/>
  <c r="F261" i="12"/>
  <c r="L261" i="12" s="1"/>
  <c r="F388" i="12"/>
  <c r="L389" i="12"/>
  <c r="F382" i="12"/>
  <c r="L383" i="12"/>
  <c r="F378" i="12"/>
  <c r="L379" i="12"/>
  <c r="L270" i="12"/>
  <c r="F269" i="12"/>
  <c r="L269" i="12" s="1"/>
  <c r="F268" i="12"/>
  <c r="F385" i="12"/>
  <c r="L386" i="12"/>
  <c r="L370" i="12"/>
  <c r="F369" i="12"/>
  <c r="L369" i="12" s="1"/>
  <c r="L348" i="12"/>
  <c r="F347" i="12"/>
  <c r="L347" i="12" s="1"/>
  <c r="L333" i="12"/>
  <c r="F332" i="12"/>
  <c r="L332" i="12" s="1"/>
  <c r="F325" i="12"/>
  <c r="L326" i="12"/>
  <c r="L23" i="12"/>
  <c r="L22" i="12"/>
  <c r="D26" i="17" l="1"/>
  <c r="G26" i="4" s="1"/>
  <c r="L119" i="12"/>
  <c r="H79" i="12"/>
  <c r="G7" i="12" s="1"/>
  <c r="H7" i="12" s="1"/>
  <c r="K11" i="12"/>
  <c r="G9" i="12"/>
  <c r="H9" i="12" s="1"/>
  <c r="L187" i="12"/>
  <c r="K10" i="12"/>
  <c r="L268" i="12"/>
  <c r="L193" i="12"/>
  <c r="L227" i="12"/>
  <c r="F226" i="12"/>
  <c r="E13" i="12" s="1"/>
  <c r="L325" i="12"/>
  <c r="F324" i="12"/>
  <c r="F228" i="12"/>
  <c r="L228" i="12" s="1"/>
  <c r="L229" i="12"/>
  <c r="J4" i="12"/>
  <c r="D12" i="8" s="1"/>
  <c r="L47" i="12"/>
  <c r="F21" i="12"/>
  <c r="E5" i="12" s="1"/>
  <c r="L320" i="12"/>
  <c r="L123" i="12"/>
  <c r="L158" i="12"/>
  <c r="L308" i="12"/>
  <c r="E14" i="12"/>
  <c r="K14" i="12" s="1"/>
  <c r="L55" i="12"/>
  <c r="E6" i="12"/>
  <c r="E7" i="12"/>
  <c r="K8" i="12"/>
  <c r="F8" i="12"/>
  <c r="L8" i="12" s="1"/>
  <c r="L385" i="12"/>
  <c r="F9" i="12"/>
  <c r="L378" i="12"/>
  <c r="L382" i="12"/>
  <c r="L388" i="12"/>
  <c r="K15" i="12"/>
  <c r="F15" i="12"/>
  <c r="L15" i="12" s="1"/>
  <c r="F12" i="4" l="1"/>
  <c r="E12" i="4" s="1"/>
  <c r="D12" i="4" s="1"/>
  <c r="L79" i="12"/>
  <c r="D27" i="17"/>
  <c r="G27" i="4" s="1"/>
  <c r="K9" i="12"/>
  <c r="L9" i="12"/>
  <c r="H4" i="12"/>
  <c r="D9" i="8" s="1"/>
  <c r="K12" i="8"/>
  <c r="L21" i="12"/>
  <c r="L226" i="12"/>
  <c r="L324" i="12"/>
  <c r="F14" i="12"/>
  <c r="L14" i="12" s="1"/>
  <c r="K6" i="12"/>
  <c r="F6" i="12"/>
  <c r="L6" i="12" s="1"/>
  <c r="F7" i="12"/>
  <c r="L7" i="12" s="1"/>
  <c r="K7" i="12"/>
  <c r="K5" i="12"/>
  <c r="F5" i="12"/>
  <c r="K13" i="12"/>
  <c r="F13" i="12"/>
  <c r="L13" i="12" s="1"/>
  <c r="D10" i="8" l="1"/>
  <c r="F9" i="4"/>
  <c r="E9" i="4" s="1"/>
  <c r="D9" i="4" s="1"/>
  <c r="D18" i="8"/>
  <c r="D29" i="17"/>
  <c r="G34" i="4" s="1"/>
  <c r="F4" i="12"/>
  <c r="D5" i="8" s="1"/>
  <c r="L5" i="12"/>
  <c r="F18" i="4" l="1"/>
  <c r="E18" i="4" s="1"/>
  <c r="D18" i="4" s="1"/>
  <c r="D37" i="8"/>
  <c r="D11" i="8"/>
  <c r="F10" i="4"/>
  <c r="E10" i="4" s="1"/>
  <c r="D10" i="4" s="1"/>
  <c r="F5" i="4"/>
  <c r="E5" i="4" s="1"/>
  <c r="D5" i="4" s="1"/>
  <c r="D30" i="17"/>
  <c r="G35" i="4" s="1"/>
  <c r="D31" i="17"/>
  <c r="G36" i="4" s="1"/>
  <c r="D8" i="8"/>
  <c r="L4" i="12"/>
  <c r="K5" i="8"/>
  <c r="F11" i="4" l="1"/>
  <c r="E11" i="4" s="1"/>
  <c r="D11" i="4" s="1"/>
  <c r="F16" i="4"/>
  <c r="E16" i="4" s="1"/>
  <c r="D16" i="4" s="1"/>
  <c r="D22" i="8"/>
  <c r="D21" i="8"/>
  <c r="F8" i="4"/>
  <c r="D19" i="8"/>
  <c r="D14" i="8"/>
  <c r="D13" i="8"/>
  <c r="D23" i="8"/>
  <c r="K9" i="8"/>
  <c r="F22" i="4" l="1"/>
  <c r="E22" i="4" s="1"/>
  <c r="D22" i="4" s="1"/>
  <c r="F14" i="4"/>
  <c r="E14" i="4" s="1"/>
  <c r="D14" i="4" s="1"/>
  <c r="F21" i="4"/>
  <c r="E21" i="4" s="1"/>
  <c r="D21" i="4" s="1"/>
  <c r="F19" i="4"/>
  <c r="E19" i="4" s="1"/>
  <c r="D19" i="4" s="1"/>
  <c r="F13" i="4"/>
  <c r="E13" i="4" s="1"/>
  <c r="D13" i="4" s="1"/>
  <c r="F15" i="4"/>
  <c r="E15" i="4" s="1"/>
  <c r="D15" i="4" s="1"/>
  <c r="F17" i="4"/>
  <c r="E17" i="4" s="1"/>
  <c r="D17" i="4" s="1"/>
  <c r="E8" i="4"/>
  <c r="D8" i="4" s="1"/>
  <c r="F37" i="4"/>
  <c r="F23" i="4"/>
  <c r="E23" i="4" s="1"/>
  <c r="D23" i="4" s="1"/>
  <c r="K18" i="8"/>
  <c r="K10" i="8"/>
  <c r="D37" i="4" l="1"/>
  <c r="E37" i="4"/>
  <c r="K8" i="8" l="1"/>
  <c r="F20" i="4" l="1"/>
  <c r="E20" i="4" s="1"/>
  <c r="D20" i="4" s="1"/>
  <c r="D24" i="8"/>
  <c r="K21" i="8"/>
  <c r="K23" i="8"/>
  <c r="K19" i="8"/>
  <c r="K11" i="8"/>
  <c r="F24" i="4" l="1"/>
  <c r="E24" i="4" s="1"/>
  <c r="D24" i="4" s="1"/>
  <c r="D25" i="8"/>
  <c r="K14" i="8"/>
  <c r="K13" i="8"/>
  <c r="K22" i="8"/>
  <c r="F25" i="4" l="1"/>
  <c r="E25" i="4" s="1"/>
  <c r="D25" i="4" s="1"/>
  <c r="D26" i="8"/>
  <c r="K24" i="8"/>
  <c r="F26" i="4" l="1"/>
  <c r="E26" i="4" s="1"/>
  <c r="D26" i="4" s="1"/>
  <c r="D27" i="8"/>
  <c r="K25" i="8"/>
  <c r="F27" i="4" l="1"/>
  <c r="E27" i="4" s="1"/>
  <c r="D27" i="4" s="1"/>
  <c r="D34" i="8"/>
  <c r="K26" i="8"/>
  <c r="F34" i="4" l="1"/>
  <c r="E34" i="4" s="1"/>
  <c r="D34" i="4" s="1"/>
  <c r="AI10" i="82" s="1"/>
  <c r="J10" i="82" s="1"/>
  <c r="D35" i="8"/>
  <c r="K27" i="8"/>
  <c r="F35" i="4" l="1"/>
  <c r="E35" i="4" s="1"/>
  <c r="D35" i="4" s="1"/>
  <c r="AI11" i="82" s="1"/>
  <c r="J11" i="82" s="1"/>
  <c r="D36" i="8"/>
  <c r="F36" i="4" l="1"/>
  <c r="E36" i="4" s="1"/>
  <c r="D36" i="4" s="1"/>
  <c r="AI12" i="82" s="1"/>
  <c r="J12" i="82" s="1"/>
  <c r="J9" i="82" s="1"/>
  <c r="AH10" i="82"/>
  <c r="AH11" i="82" l="1"/>
  <c r="AH12" i="82" l="1"/>
</calcChain>
</file>

<file path=xl/comments1.xml><?xml version="1.0" encoding="utf-8"?>
<comments xmlns="http://schemas.openxmlformats.org/spreadsheetml/2006/main">
  <authors>
    <author>A</author>
  </authors>
  <commentList>
    <comment ref="J6" authorId="0">
      <text>
        <r>
          <rPr>
            <b/>
            <sz val="9"/>
            <color indexed="81"/>
            <rFont val="돋움"/>
            <family val="3"/>
            <charset val="129"/>
          </rPr>
          <t>기존단가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 xml:space="preserve">사용
</t>
        </r>
      </text>
    </comment>
  </commentList>
</comments>
</file>

<file path=xl/sharedStrings.xml><?xml version="1.0" encoding="utf-8"?>
<sst xmlns="http://schemas.openxmlformats.org/spreadsheetml/2006/main" count="9387" uniqueCount="2763">
  <si>
    <t>비        목</t>
  </si>
  <si>
    <t>구        성        비</t>
  </si>
  <si>
    <t>순   공   사   원   가</t>
  </si>
  <si>
    <t>직  접  재  료  비</t>
  </si>
  <si>
    <t/>
  </si>
  <si>
    <t>간  접  재  료  비</t>
  </si>
  <si>
    <t>작업설, 부산물(△)</t>
  </si>
  <si>
    <t>[ 소          계 ]</t>
  </si>
  <si>
    <t>직  접  노  무  비</t>
  </si>
  <si>
    <t>간  접  노  무  비</t>
  </si>
  <si>
    <t>기   계    경   비</t>
  </si>
  <si>
    <t>산  재  보  험  료</t>
  </si>
  <si>
    <t>고  용  보  험  료</t>
  </si>
  <si>
    <t>국민  건강  보험료</t>
  </si>
  <si>
    <t>직접노무비 * 1.7%</t>
  </si>
  <si>
    <t>국민  연금  보험료</t>
  </si>
  <si>
    <t>직접노무비 * 2.49%</t>
  </si>
  <si>
    <t>노인장기요양보험료</t>
  </si>
  <si>
    <t>건강보험료 * 6.55%</t>
  </si>
  <si>
    <t>퇴직  공제  부금비</t>
  </si>
  <si>
    <t>직접노무비 * 2.3%</t>
  </si>
  <si>
    <t>산업안전보건관리비</t>
  </si>
  <si>
    <t>환  경  보  전  비</t>
  </si>
  <si>
    <t>(재료비+직노+기계경비) * 0.5%</t>
  </si>
  <si>
    <t>기   타    경   비</t>
  </si>
  <si>
    <t>하도급지급보증수수료</t>
  </si>
  <si>
    <t xml:space="preserve">        계</t>
  </si>
  <si>
    <t>일  반  관  리  비</t>
  </si>
  <si>
    <t>계 * 6.0%</t>
  </si>
  <si>
    <t>이              윤</t>
  </si>
  <si>
    <t>(노무비+경비+일반관리비) * 15%</t>
  </si>
  <si>
    <t>공   급    가   액</t>
  </si>
  <si>
    <t>토  목</t>
    <phoneticPr fontId="0" type="noConversion"/>
  </si>
  <si>
    <t>건  축</t>
    <phoneticPr fontId="0" type="noConversion"/>
  </si>
  <si>
    <t>건설기계대여대금지급보증서발급금액</t>
    <phoneticPr fontId="0" type="noConversion"/>
  </si>
  <si>
    <t>안전점검비(ps)</t>
    <phoneticPr fontId="0" type="noConversion"/>
  </si>
  <si>
    <t>품질시험의뢰 수수료(P.S)</t>
    <phoneticPr fontId="0" type="noConversion"/>
  </si>
  <si>
    <t>부  지  사  용  료(P.S)</t>
    <phoneticPr fontId="0" type="noConversion"/>
  </si>
  <si>
    <t>안전관리계획서 작성비(P.S)</t>
    <phoneticPr fontId="0" type="noConversion"/>
  </si>
  <si>
    <t>안전관리계획서 검토의뢰비(P.S)</t>
    <phoneticPr fontId="0" type="noConversion"/>
  </si>
  <si>
    <t>전기사용 기본요금(P.S)</t>
    <phoneticPr fontId="0" type="noConversion"/>
  </si>
  <si>
    <t>부 가 가 치 세</t>
    <phoneticPr fontId="0" type="noConversion"/>
  </si>
  <si>
    <t>공 종 명</t>
  </si>
  <si>
    <t>규 격</t>
  </si>
  <si>
    <t>수량</t>
  </si>
  <si>
    <t>단위</t>
  </si>
  <si>
    <t>재 료 비</t>
  </si>
  <si>
    <t>노 무 비</t>
  </si>
  <si>
    <t>경    비</t>
  </si>
  <si>
    <t>단 가</t>
  </si>
  <si>
    <t>금 액</t>
  </si>
  <si>
    <t>식</t>
  </si>
  <si>
    <t>D10</t>
  </si>
  <si>
    <t>㎥</t>
  </si>
  <si>
    <t>ton</t>
  </si>
  <si>
    <t>Ton</t>
  </si>
  <si>
    <t xml:space="preserve">▣ 승강편의시설 설치공사 실시                                                   </t>
  </si>
  <si>
    <t xml:space="preserve">1. 가설공                                                                       </t>
  </si>
  <si>
    <t xml:space="preserve">2. 토공                                                                         </t>
  </si>
  <si>
    <t xml:space="preserve">3. 구조물 및 방수공                                                             </t>
  </si>
  <si>
    <t xml:space="preserve">4. 흙막이 및 복공                                                               </t>
  </si>
  <si>
    <t xml:space="preserve">5. 비개착공                                                                     </t>
  </si>
  <si>
    <t xml:space="preserve"> ■  안전점검비                                                                 </t>
  </si>
  <si>
    <t>P.S</t>
  </si>
  <si>
    <t xml:space="preserve"> ■  품질시험수수료                                                             </t>
  </si>
  <si>
    <t>PS</t>
  </si>
  <si>
    <t xml:space="preserve"> ■  부지 사용료                                                                </t>
  </si>
  <si>
    <t xml:space="preserve"> ■  안전관리계획서 작성비                                                      </t>
  </si>
  <si>
    <t xml:space="preserve"> ■  안전관리계획서 검토의뢰비                                                  </t>
  </si>
  <si>
    <t xml:space="preserve"> ■  전기사용기본요금                                                           </t>
  </si>
  <si>
    <t xml:space="preserve"> 1) 공사장</t>
  </si>
  <si>
    <t xml:space="preserve">  콘테이너형 가설창고</t>
  </si>
  <si>
    <t>13개월(3×6m)</t>
  </si>
  <si>
    <t>개</t>
  </si>
  <si>
    <t>T</t>
  </si>
  <si>
    <t xml:space="preserve">  콘테이너형 시험실</t>
  </si>
  <si>
    <t xml:space="preserve">  가설울타리</t>
  </si>
  <si>
    <t>14개월, 일반+투명(H=3.0m)</t>
  </si>
  <si>
    <t>m</t>
  </si>
  <si>
    <t>F</t>
  </si>
  <si>
    <t>100x100mm</t>
  </si>
  <si>
    <t xml:space="preserve">  가림막안전휀스</t>
  </si>
  <si>
    <t>H=1.2m+B=3.0m</t>
  </si>
  <si>
    <t xml:space="preserve">  R.P.P 출입문설치철거</t>
  </si>
  <si>
    <t>H2.0m×W4.0m</t>
  </si>
  <si>
    <t>개소</t>
  </si>
  <si>
    <t xml:space="preserve">  경광등</t>
  </si>
  <si>
    <t>ea</t>
  </si>
  <si>
    <t xml:space="preserve">  보안등 설치</t>
  </si>
  <si>
    <t>25 W</t>
  </si>
  <si>
    <t xml:space="preserve">  작업계단 설치철거</t>
  </si>
  <si>
    <t xml:space="preserve">  안전난간설치및 철거</t>
  </si>
  <si>
    <t>강재,H = 1.20m</t>
  </si>
  <si>
    <t xml:space="preserve">  안전점검통로 설치및철거</t>
  </si>
  <si>
    <t xml:space="preserve">  공사용 조명</t>
  </si>
  <si>
    <t xml:space="preserve">  교통정리원</t>
  </si>
  <si>
    <t>보통인부</t>
  </si>
  <si>
    <t>인</t>
  </si>
  <si>
    <t xml:space="preserve">  물푸기(1일2교대)</t>
  </si>
  <si>
    <t>일</t>
  </si>
  <si>
    <t xml:space="preserve">  공사랩핑</t>
  </si>
  <si>
    <t>실사부착(설치비포함)</t>
  </si>
  <si>
    <t>㎡</t>
  </si>
  <si>
    <t xml:space="preserve">  공사용울타리 홍보물부착</t>
  </si>
  <si>
    <t>AL Frame(3000x1600)</t>
  </si>
  <si>
    <t>AL Frame(900x1600)</t>
  </si>
  <si>
    <t xml:space="preserve">  공사안내표지판(교통안내)</t>
  </si>
  <si>
    <t>900x1800,철판,TYPE-1</t>
  </si>
  <si>
    <t xml:space="preserve">  공사안내표지판(방향유도)</t>
  </si>
  <si>
    <t>900x1800,철판,TYPE-4</t>
  </si>
  <si>
    <t xml:space="preserve">  공사안내표지판(작업차량출입로)</t>
  </si>
  <si>
    <t>1300x780,철판</t>
  </si>
  <si>
    <t xml:space="preserve">  안내판(지급현황표지판)</t>
  </si>
  <si>
    <t xml:space="preserve">  안내판(지급현황표지판,포멕스실사)</t>
  </si>
  <si>
    <t>600x900,철판</t>
  </si>
  <si>
    <t xml:space="preserve">  안내판(하도급 및 행위신고)</t>
  </si>
  <si>
    <t>900x1800,철판</t>
  </si>
  <si>
    <t xml:space="preserve">  보행안전도우미</t>
  </si>
  <si>
    <t xml:space="preserve"> 2) 야적장</t>
  </si>
  <si>
    <t xml:space="preserve">  가설 울타리 (E.G.I 휀스)</t>
  </si>
  <si>
    <t>야적장,15 개월</t>
  </si>
  <si>
    <t xml:space="preserve">  E.G.I 출입문</t>
  </si>
  <si>
    <t>H2.0m×W3.0m</t>
  </si>
  <si>
    <t xml:space="preserve">  잡석 깔기</t>
  </si>
  <si>
    <t>불도저, t=10cm</t>
  </si>
  <si>
    <t xml:space="preserve">  잡석 철거 및 적재</t>
  </si>
  <si>
    <t>야적장, 굴삭기 1.0㎥</t>
  </si>
  <si>
    <t xml:space="preserve">  순성토운반</t>
  </si>
  <si>
    <t>L=11.8km</t>
  </si>
  <si>
    <t xml:space="preserve">  야적장 복구 (흙고르기)</t>
  </si>
  <si>
    <t>굴삭기 0.2㎥</t>
  </si>
  <si>
    <t xml:space="preserve">  무근콘크리트깨기(0-2m)</t>
  </si>
  <si>
    <t>T=30cm미만(기계100%,B/H0.7)</t>
  </si>
  <si>
    <t xml:space="preserve">  소형고압블록철거</t>
  </si>
  <si>
    <t xml:space="preserve">  폐기물 적재(B/H 0.7)</t>
  </si>
  <si>
    <t>(0-2m)</t>
  </si>
  <si>
    <t xml:space="preserve">  보도포장</t>
  </si>
  <si>
    <t>친환경보도포장, t=100mm</t>
  </si>
  <si>
    <t xml:space="preserve">  시각장애인용 점자블록</t>
  </si>
  <si>
    <t>300x300</t>
  </si>
  <si>
    <t>a</t>
  </si>
  <si>
    <t xml:space="preserve">  보차도경계석설치</t>
  </si>
  <si>
    <t>200x250x1000MM</t>
  </si>
  <si>
    <t xml:space="preserve">  L형측구</t>
  </si>
  <si>
    <t xml:space="preserve">  줄파기(1.0x1.5)</t>
  </si>
  <si>
    <t>보도부</t>
  </si>
  <si>
    <t xml:space="preserve">  토사굴착및상차</t>
  </si>
  <si>
    <t>H=0~2m, B/H 0.7</t>
  </si>
  <si>
    <t xml:space="preserve">  연암굴착및상차</t>
  </si>
  <si>
    <t>H=2m이상, B/H 0.2</t>
  </si>
  <si>
    <t xml:space="preserve">  경암굴착및상차</t>
  </si>
  <si>
    <t xml:space="preserve">  무진동암반파쇄(코어천공)</t>
  </si>
  <si>
    <t xml:space="preserve">  되메우기/토사</t>
  </si>
  <si>
    <t>다짐</t>
  </si>
  <si>
    <t xml:space="preserve">  되메우기/모래</t>
  </si>
  <si>
    <t xml:space="preserve">  잔토처리, 토사</t>
  </si>
  <si>
    <t>H = 0~2m, L=43.4km</t>
  </si>
  <si>
    <t xml:space="preserve">  잔토처리, 연암</t>
  </si>
  <si>
    <t>H = 2m이상, L=43.4km</t>
  </si>
  <si>
    <t xml:space="preserve">  잔토처리, 경암</t>
  </si>
  <si>
    <t xml:space="preserve">  유공관설치(파형 PE 유공관)</t>
  </si>
  <si>
    <t>D=250MM</t>
  </si>
  <si>
    <t xml:space="preserve">  부직포 설 치</t>
  </si>
  <si>
    <t>200g/㎡</t>
  </si>
  <si>
    <t xml:space="preserve">  상부보호몰탈</t>
  </si>
  <si>
    <t>T=50MM</t>
  </si>
  <si>
    <t xml:space="preserve">  하부보호몰탈</t>
  </si>
  <si>
    <t>T=30MM</t>
  </si>
  <si>
    <t xml:space="preserve">  보강부보호몰탈</t>
  </si>
  <si>
    <t>T=5MM</t>
  </si>
  <si>
    <t xml:space="preserve">  벽체보호폼보드</t>
  </si>
  <si>
    <t>T=10MM</t>
  </si>
  <si>
    <t xml:space="preserve">  바닥고르기몰탈</t>
  </si>
  <si>
    <t xml:space="preserve">  아스팔트 SHEET방수</t>
  </si>
  <si>
    <t>상부 및 하부(프라이머,방수)</t>
  </si>
  <si>
    <t>보강부</t>
  </si>
  <si>
    <t>강관부</t>
  </si>
  <si>
    <t xml:space="preserve">  벤토나이트 방수</t>
  </si>
  <si>
    <t>알갱이</t>
  </si>
  <si>
    <t>벽체</t>
  </si>
  <si>
    <t xml:space="preserve">  액체형방수</t>
  </si>
  <si>
    <t xml:space="preserve">  사다리설치</t>
  </si>
  <si>
    <t>스텐리스</t>
  </si>
  <si>
    <t xml:space="preserve">  CCTV용 전선관</t>
  </si>
  <si>
    <t>PVC, Φ28</t>
  </si>
  <si>
    <t xml:space="preserve">  가로등 전선관</t>
  </si>
  <si>
    <t xml:space="preserve">  안전발판(환기구)</t>
  </si>
  <si>
    <t>스틸 그레이팅</t>
  </si>
  <si>
    <t>m2</t>
  </si>
  <si>
    <t xml:space="preserve">  공기청정기</t>
  </si>
  <si>
    <t>개월</t>
  </si>
  <si>
    <t xml:space="preserve">  볼라드 설치</t>
  </si>
  <si>
    <t>900*1200</t>
  </si>
  <si>
    <t xml:space="preserve">  스틸그레이팅</t>
  </si>
  <si>
    <t>아연도금</t>
  </si>
  <si>
    <t xml:space="preserve">주형보설치                                                                      </t>
  </si>
  <si>
    <t>L= 6∼8m, H=600∼800㎜</t>
  </si>
  <si>
    <t>본</t>
  </si>
  <si>
    <t xml:space="preserve">주형보철거                                                                      </t>
  </si>
  <si>
    <t xml:space="preserve">주형보받침띠장설치                                                              </t>
  </si>
  <si>
    <t>H250x250x9x14</t>
  </si>
  <si>
    <t>M</t>
  </si>
  <si>
    <t xml:space="preserve">주형보받침띠장철거                                                              </t>
  </si>
  <si>
    <t xml:space="preserve">복공판설치                                                                      </t>
  </si>
  <si>
    <t>일반복공</t>
  </si>
  <si>
    <t>M2</t>
  </si>
  <si>
    <t xml:space="preserve">복공판철거                                                                      </t>
  </si>
  <si>
    <t xml:space="preserve">제작복공 설치                                                                   </t>
  </si>
  <si>
    <t xml:space="preserve">제작복공 철거                                                                   </t>
  </si>
  <si>
    <t xml:space="preserve">가설작업구설치                                                                  </t>
  </si>
  <si>
    <t>작업용(2x3)</t>
  </si>
  <si>
    <t>EA</t>
  </si>
  <si>
    <t xml:space="preserve">가설작업구철거                                                                  </t>
  </si>
  <si>
    <t xml:space="preserve">주형보브레이싱설치                                                              </t>
  </si>
  <si>
    <t>단부</t>
  </si>
  <si>
    <t xml:space="preserve">주형보브레이싱철거                                                              </t>
  </si>
  <si>
    <t>중앙부</t>
  </si>
  <si>
    <t xml:space="preserve">띠장설치(버팀용)                                                                </t>
  </si>
  <si>
    <t>H-300×300</t>
  </si>
  <si>
    <t xml:space="preserve">보걸이 설치                                                                     </t>
  </si>
  <si>
    <t>철근 D22MM</t>
  </si>
  <si>
    <t xml:space="preserve">보걸이 철거                                                                     </t>
  </si>
  <si>
    <t xml:space="preserve">스티프너설치                                                                    </t>
  </si>
  <si>
    <t>H-300x300x10x15</t>
  </si>
  <si>
    <t xml:space="preserve">버팀보제작                                                                      </t>
  </si>
  <si>
    <t xml:space="preserve">버팀보설치                                                                      </t>
  </si>
  <si>
    <t>L= 5m이하, H=300∼500㎜</t>
  </si>
  <si>
    <t xml:space="preserve">버팀보철거                                                                      </t>
  </si>
  <si>
    <t xml:space="preserve">띠장연결보제작                                                                  </t>
  </si>
  <si>
    <t xml:space="preserve">띠장연결보설치                                                                  </t>
  </si>
  <si>
    <t xml:space="preserve">JACK 설치및철거(손율20%)                                                        </t>
  </si>
  <si>
    <t>100ton</t>
  </si>
  <si>
    <t xml:space="preserve">Liner plate 설치 (매몰)                                                         </t>
  </si>
  <si>
    <t>1570*500*3.2T</t>
  </si>
  <si>
    <t>장</t>
  </si>
  <si>
    <t xml:space="preserve">지지봉강                                                                        </t>
  </si>
  <si>
    <t>D50, L=2.5m</t>
  </si>
  <si>
    <t xml:space="preserve">연암 천공 및 지지봉강설치                                                       </t>
  </si>
  <si>
    <t>천공 1.0m</t>
  </si>
  <si>
    <t>공</t>
  </si>
  <si>
    <t xml:space="preserve">ㄴ- 형강설치(매몰)                                                              </t>
  </si>
  <si>
    <t>90×90×10㎜</t>
  </si>
  <si>
    <t xml:space="preserve">배면그라우팅                                                                    </t>
  </si>
  <si>
    <t>갱내</t>
  </si>
  <si>
    <t xml:space="preserve">Liner plate                                                                     </t>
  </si>
  <si>
    <t>매몰</t>
  </si>
  <si>
    <t xml:space="preserve">Liner Plate GUIDE BEAM 설치                                                     </t>
  </si>
  <si>
    <t xml:space="preserve">가시설단부보강                                                                  </t>
  </si>
  <si>
    <t xml:space="preserve">Soil Cement                                                                     </t>
  </si>
  <si>
    <t>시멘트 혼합</t>
  </si>
  <si>
    <t xml:space="preserve">  발진대제작</t>
  </si>
  <si>
    <t xml:space="preserve">  발진대설치 및 해체</t>
  </si>
  <si>
    <t xml:space="preserve">  Steel Plate설치 및 해체</t>
  </si>
  <si>
    <t>갱외</t>
  </si>
  <si>
    <t xml:space="preserve">  Steel Plate 추진</t>
  </si>
  <si>
    <t>L=2.60M</t>
  </si>
  <si>
    <t>회</t>
  </si>
  <si>
    <t xml:space="preserve">  지보 설치</t>
  </si>
  <si>
    <t>H-350×350×12×19mm</t>
  </si>
  <si>
    <t xml:space="preserve">  Liner Plate 설치</t>
  </si>
  <si>
    <t xml:space="preserve">  터널내 토사굴착 및 인양</t>
  </si>
  <si>
    <t>(갱내소운반포함)</t>
  </si>
  <si>
    <t>m3</t>
  </si>
  <si>
    <t xml:space="preserve">  터널내 경암굴착 및 인양</t>
  </si>
  <si>
    <t xml:space="preserve">  Tie-Rod 설치 해체</t>
  </si>
  <si>
    <t>L=600mm</t>
  </si>
  <si>
    <t xml:space="preserve">  막장토류판설치</t>
  </si>
  <si>
    <t>T=80cm</t>
  </si>
  <si>
    <t xml:space="preserve">  막장토류판철거</t>
  </si>
  <si>
    <t xml:space="preserve">  배면그라우팅</t>
  </si>
  <si>
    <t xml:space="preserve">  1차라이닝거푸집</t>
  </si>
  <si>
    <t xml:space="preserve">  1차라이닝몰탈타설</t>
  </si>
  <si>
    <t>몰탈, 레미콘</t>
  </si>
  <si>
    <t>M3</t>
  </si>
  <si>
    <t xml:space="preserve">  그라우팅천공</t>
  </si>
  <si>
    <t>토사,φ100㎜</t>
  </si>
  <si>
    <t>경암,φ38-50㎜</t>
  </si>
  <si>
    <t xml:space="preserve">  강관제작및설치</t>
  </si>
  <si>
    <t>φ60.5㎜,ℓ= 4.0m</t>
  </si>
  <si>
    <t xml:space="preserve">  주입구코킹주입</t>
  </si>
  <si>
    <t>씰링제</t>
  </si>
  <si>
    <t xml:space="preserve">  강관Seal제주입</t>
  </si>
  <si>
    <t xml:space="preserve">  강관다단주입</t>
  </si>
  <si>
    <t>1.5Shot,ℓ= 11.0m</t>
  </si>
  <si>
    <t xml:space="preserve">  Air Packer설치</t>
  </si>
  <si>
    <t xml:space="preserve">  Slime 처  리</t>
  </si>
  <si>
    <t xml:space="preserve">  기계기구설치해체</t>
  </si>
  <si>
    <t xml:space="preserve">  플랜트설치및해체</t>
  </si>
  <si>
    <t xml:space="preserve">  콘크리트채움관설치</t>
  </si>
  <si>
    <t xml:space="preserve">  매입지보 절단부 방수</t>
  </si>
  <si>
    <t>도막방수</t>
  </si>
  <si>
    <t xml:space="preserve">  매입지보 절단부 마감</t>
  </si>
  <si>
    <t>폴리머몰탈바름</t>
  </si>
  <si>
    <t xml:space="preserve">  Steel Plate(매몰)</t>
  </si>
  <si>
    <t>L=2,600 (운반단가포함)</t>
  </si>
  <si>
    <t>매</t>
  </si>
  <si>
    <t xml:space="preserve">  Steel Plate(손료)</t>
  </si>
  <si>
    <t xml:space="preserve">  지보공 (매몰)</t>
  </si>
  <si>
    <t>H-200x200x8x12M/M</t>
  </si>
  <si>
    <t>조</t>
  </si>
  <si>
    <t xml:space="preserve">  보통시멘트</t>
  </si>
  <si>
    <t>40KG/대 (포장품)</t>
  </si>
  <si>
    <t>대</t>
  </si>
  <si>
    <t xml:space="preserve">  환기시설 설치 철거</t>
  </si>
  <si>
    <t>갱내설치</t>
  </si>
  <si>
    <t xml:space="preserve">  콘크리트절단</t>
  </si>
  <si>
    <t>Diamond Wire Saw,T = 300mm</t>
  </si>
  <si>
    <t xml:space="preserve">  철근콘크리트 천공</t>
  </si>
  <si>
    <t>Ø50,T=500㎜,벽체</t>
  </si>
  <si>
    <t>Ø75,T=500㎜,벽체</t>
  </si>
  <si>
    <t xml:space="preserve">  폐기물 인양 및 적재</t>
  </si>
  <si>
    <t>2m 이상</t>
  </si>
  <si>
    <t xml:space="preserve">  무근콘크리트깨기</t>
  </si>
  <si>
    <t>소형브레이카+공기압축기</t>
  </si>
  <si>
    <t>벽체(프라이머,방수)</t>
  </si>
  <si>
    <t xml:space="preserve">가로수 이식                                                                     </t>
  </si>
  <si>
    <t>근원직경30CM</t>
  </si>
  <si>
    <t>주</t>
  </si>
  <si>
    <t xml:space="preserve">기존관보호공(통신관,관메달기)                                                   </t>
  </si>
  <si>
    <t>D100-400mm</t>
  </si>
  <si>
    <t xml:space="preserve">기존관보호공(상수관,관메달기)                                                   </t>
  </si>
  <si>
    <t xml:space="preserve">빗물받이설치                                                                    </t>
  </si>
  <si>
    <t>h=0.5m</t>
  </si>
  <si>
    <t xml:space="preserve">배수관(흄관)이설(하수관)                                                        </t>
  </si>
  <si>
    <t>300mm</t>
  </si>
  <si>
    <t xml:space="preserve">  품질 시험비</t>
  </si>
  <si>
    <t>콘크리트, 슬럼프</t>
  </si>
  <si>
    <t>콘크리트, 공기량</t>
  </si>
  <si>
    <t>콘크리트, 염화물함유량</t>
  </si>
  <si>
    <t xml:space="preserve"> 1. 소모자재비 및 설치비</t>
  </si>
  <si>
    <t xml:space="preserve">  1) 지중경사계</t>
  </si>
  <si>
    <t xml:space="preserve">   Casing</t>
  </si>
  <si>
    <t xml:space="preserve">   Coupling</t>
  </si>
  <si>
    <t xml:space="preserve">   End Cap</t>
  </si>
  <si>
    <t xml:space="preserve">   Protective cover</t>
  </si>
  <si>
    <t xml:space="preserve">   Sealing Materials</t>
  </si>
  <si>
    <t xml:space="preserve">   지중경사계 설치비</t>
  </si>
  <si>
    <t xml:space="preserve">  2) 지하수위계</t>
  </si>
  <si>
    <t xml:space="preserve">   Casagrand Tip</t>
  </si>
  <si>
    <t xml:space="preserve">   PVC Pipe with coupling</t>
  </si>
  <si>
    <t xml:space="preserve">   지하수위계 설치</t>
  </si>
  <si>
    <t xml:space="preserve">  3) 변형률계</t>
  </si>
  <si>
    <t xml:space="preserve">   Strain Gauge</t>
  </si>
  <si>
    <t xml:space="preserve">   Cable</t>
  </si>
  <si>
    <t xml:space="preserve">   변형율계 설치비</t>
  </si>
  <si>
    <t xml:space="preserve">  4) 구조물경사계</t>
  </si>
  <si>
    <t xml:space="preserve">   Tilt plate</t>
  </si>
  <si>
    <t xml:space="preserve">   건물경사계 설치비</t>
  </si>
  <si>
    <t xml:space="preserve">  5) 균열측정기</t>
  </si>
  <si>
    <t xml:space="preserve">   Crack Tip</t>
  </si>
  <si>
    <t xml:space="preserve">   균열계 설치</t>
  </si>
  <si>
    <t xml:space="preserve">  6) 지표침하계</t>
  </si>
  <si>
    <t xml:space="preserve">   Pin</t>
  </si>
  <si>
    <t xml:space="preserve">   지표침하계 설치</t>
  </si>
  <si>
    <t xml:space="preserve">  7) 하중계</t>
  </si>
  <si>
    <t xml:space="preserve">   Load cell</t>
  </si>
  <si>
    <t xml:space="preserve">   하중계 설치비</t>
  </si>
  <si>
    <t xml:space="preserve">  8) 지장물변형률계</t>
  </si>
  <si>
    <t xml:space="preserve">  9) 가스관탐지기</t>
  </si>
  <si>
    <t xml:space="preserve">   가스관탐지기</t>
  </si>
  <si>
    <t xml:space="preserve">  10) 침하관측공</t>
  </si>
  <si>
    <t xml:space="preserve"> 2. 천공 및 그라우팅비</t>
  </si>
  <si>
    <t xml:space="preserve">   천공 및 그라우팅</t>
  </si>
  <si>
    <t>토사</t>
  </si>
  <si>
    <t xml:space="preserve"> 3. 계측 관리비</t>
  </si>
  <si>
    <t xml:space="preserve">   지중경사계 측정 및 분석</t>
  </si>
  <si>
    <t>주1회</t>
  </si>
  <si>
    <t xml:space="preserve">   지하수위계 측정 및 분석</t>
  </si>
  <si>
    <t xml:space="preserve">   하중계 측정 및 분석</t>
  </si>
  <si>
    <t xml:space="preserve">   변형률계 측정 및 분석</t>
  </si>
  <si>
    <t xml:space="preserve">   침하계 측정 및 분석</t>
  </si>
  <si>
    <t xml:space="preserve">   균열계 측정 및 분석</t>
  </si>
  <si>
    <t xml:space="preserve">   건물경사계 측정 및 분석</t>
  </si>
  <si>
    <t xml:space="preserve"> 5) 보고서 작성비</t>
  </si>
  <si>
    <t xml:space="preserve">  보고서</t>
  </si>
  <si>
    <t>주간,월간</t>
  </si>
  <si>
    <t xml:space="preserve">  최종보고서</t>
  </si>
  <si>
    <t xml:space="preserve">철근콘크리트깨기                                                                </t>
  </si>
  <si>
    <t xml:space="preserve">무근콘크리트깨기                                                                </t>
  </si>
  <si>
    <t xml:space="preserve">폐기물 인양 및 적재                                                             </t>
  </si>
  <si>
    <t xml:space="preserve">콘크리트절단                                                                    </t>
  </si>
  <si>
    <t xml:space="preserve">철근콘크리트 천공                                                               </t>
  </si>
  <si>
    <t>Ø75,T=1200㎜,바닥</t>
  </si>
  <si>
    <t>Ø50,T=1200㎜, 바닥</t>
  </si>
  <si>
    <t xml:space="preserve">시공이음면정리                                                                  </t>
  </si>
  <si>
    <t>레이탄스제거</t>
  </si>
  <si>
    <t>콘크리트치핑</t>
  </si>
  <si>
    <t xml:space="preserve">시공상세도                                                                      </t>
  </si>
  <si>
    <t>단순</t>
  </si>
  <si>
    <t>보통</t>
  </si>
  <si>
    <t>복잡</t>
  </si>
  <si>
    <t xml:space="preserve">강재가설받침                                                                    </t>
  </si>
  <si>
    <t>TYPE-2</t>
  </si>
  <si>
    <t xml:space="preserve">철근소운반(야적장=&gt;창신역)                                                      </t>
  </si>
  <si>
    <t>L=30.00km</t>
  </si>
  <si>
    <t xml:space="preserve">강재소운반(H-BEAM)(야적장=&gt;창신역)                                              </t>
  </si>
  <si>
    <t>300mm X 300mm,L=30.00km</t>
  </si>
  <si>
    <t>250mm X 250mm,L=30.00km</t>
  </si>
  <si>
    <t xml:space="preserve">주형보소운반(H-BEAM)(야적장=&gt;창신역)                                            </t>
  </si>
  <si>
    <t>700mm X 300mm,L=30.00km</t>
  </si>
  <si>
    <t xml:space="preserve">복공판소운반(H-BEAM)(야적장=&gt;창신역)                                            </t>
  </si>
  <si>
    <t>750x2000x200mm,L=30.00km</t>
  </si>
  <si>
    <t xml:space="preserve">중기운반                                                                        </t>
  </si>
  <si>
    <t>창신역, L=4.6km</t>
  </si>
  <si>
    <t xml:space="preserve">준공도제작비                                                                    </t>
  </si>
  <si>
    <t>준공도서작성</t>
  </si>
  <si>
    <t>부</t>
  </si>
  <si>
    <t xml:space="preserve">벽돌 깨기                                                                       </t>
  </si>
  <si>
    <t xml:space="preserve">  고재대</t>
  </si>
  <si>
    <t>철근</t>
  </si>
  <si>
    <t>㎏</t>
  </si>
  <si>
    <t xml:space="preserve">  시멘트</t>
  </si>
  <si>
    <t>40kg/대 (포장품)</t>
  </si>
  <si>
    <t xml:space="preserve">  강재사용료(36.7%손율)</t>
  </si>
  <si>
    <t>700x300x13x24M/M</t>
  </si>
  <si>
    <t xml:space="preserve">  강재사용료(20%손율)</t>
  </si>
  <si>
    <t>300mmx300x10x15M/M</t>
  </si>
  <si>
    <t xml:space="preserve">  복공판사용료(36.7%손율)</t>
  </si>
  <si>
    <t>200x750x200mm</t>
  </si>
  <si>
    <t xml:space="preserve">  구조용H형강(매몰)</t>
  </si>
  <si>
    <t>300x300x10x15M/M</t>
  </si>
  <si>
    <t>250x250x9x14M/M</t>
  </si>
  <si>
    <t xml:space="preserve">  구조용L형강(매몰)</t>
  </si>
  <si>
    <t>L-90x90x10M/M</t>
  </si>
  <si>
    <t xml:space="preserve">  화강판석</t>
  </si>
  <si>
    <t>포천석 t=100mm,도두락</t>
  </si>
  <si>
    <t xml:space="preserve"> 안전점검비</t>
  </si>
  <si>
    <t>(P.S)</t>
  </si>
  <si>
    <t xml:space="preserve"> 인접건축물 안전점검</t>
  </si>
  <si>
    <t xml:space="preserve"> 1) 다짐</t>
  </si>
  <si>
    <t xml:space="preserve">   되메우기, 다짐</t>
  </si>
  <si>
    <t>KS F2312</t>
  </si>
  <si>
    <t xml:space="preserve">   되메우기, 현장밀도</t>
  </si>
  <si>
    <t>KS F2311</t>
  </si>
  <si>
    <t xml:space="preserve">   되메우기, 입도</t>
  </si>
  <si>
    <t>KS F2302</t>
  </si>
  <si>
    <t xml:space="preserve">   되메우기, 함수량</t>
  </si>
  <si>
    <t>KS F2306</t>
  </si>
  <si>
    <t xml:space="preserve"> 2) 레미콘</t>
  </si>
  <si>
    <t xml:space="preserve">   콘크리트및혼화제, 압축강도</t>
  </si>
  <si>
    <t xml:space="preserve"> 3) 철근</t>
  </si>
  <si>
    <t xml:space="preserve">   철근콘크리트용봉강,화학성분</t>
  </si>
  <si>
    <t>KS D3504</t>
  </si>
  <si>
    <t xml:space="preserve">   철근콘크리트용봉강,항복성분</t>
  </si>
  <si>
    <t xml:space="preserve">   철근콘크리트용봉강,인장강도</t>
  </si>
  <si>
    <t xml:space="preserve">   철근콘크리트용봉강,연신율</t>
  </si>
  <si>
    <t xml:space="preserve">   철근콘크리트용봉강,굽힘성</t>
  </si>
  <si>
    <t xml:space="preserve">   철근콘크리트용봉강,겉모양, 치수, 무게</t>
  </si>
  <si>
    <t xml:space="preserve">   철근콘크리트용봉강,탄소당량</t>
  </si>
  <si>
    <t>KS D1652</t>
  </si>
  <si>
    <t xml:space="preserve"> 4) 형강</t>
  </si>
  <si>
    <t xml:space="preserve">   일반구조용용접경량H형강,겉모양, 치수</t>
  </si>
  <si>
    <t>KS D3558</t>
  </si>
  <si>
    <t xml:space="preserve">   일반구조용용접경량H형강,화학성분</t>
  </si>
  <si>
    <t xml:space="preserve">   일반구조용용접경량H형강,인장강도</t>
  </si>
  <si>
    <t>KS B0802</t>
  </si>
  <si>
    <t xml:space="preserve">   일반구조용용접경량H형강,항복강도</t>
  </si>
  <si>
    <t xml:space="preserve">   일반구조용용접경량H형강,연신율</t>
  </si>
  <si>
    <t xml:space="preserve"> 5) 동바리</t>
  </si>
  <si>
    <t xml:space="preserve">   일반구조용탄소강관,겉모양, 치수, 무게</t>
  </si>
  <si>
    <t>KS D3566</t>
  </si>
  <si>
    <t xml:space="preserve">   일반구조용탄소강관,화학성분</t>
  </si>
  <si>
    <t xml:space="preserve">   일반구조용탄소강관,인장강도</t>
  </si>
  <si>
    <t xml:space="preserve">   일반구조용탄소강관,항복강도</t>
  </si>
  <si>
    <t xml:space="preserve">   일반구조용탄소강관,연신율</t>
  </si>
  <si>
    <t xml:space="preserve">   일반구조용탄소강관,굽힘성</t>
  </si>
  <si>
    <t xml:space="preserve">   일반구조용탄소강관,평평성</t>
  </si>
  <si>
    <t xml:space="preserve">   일반구조용탄소강관,용접부 인장강도</t>
  </si>
  <si>
    <t xml:space="preserve"> 6) 개량 아스팔트 방수시트</t>
  </si>
  <si>
    <t xml:space="preserve">   개량 아스팔트 방수시트,겉모양</t>
  </si>
  <si>
    <t>KS F4917</t>
  </si>
  <si>
    <t xml:space="preserve">   개량 아스팔트 방수시트,치수 및 제품의 단위면적</t>
  </si>
  <si>
    <t xml:space="preserve">   개량 아스팔트 방수시트,인장강도</t>
  </si>
  <si>
    <t xml:space="preserve">   개량 아스팔트 방수시트,신장률</t>
  </si>
  <si>
    <t xml:space="preserve">   개량 아스팔트 방수시트,항장적</t>
  </si>
  <si>
    <t xml:space="preserve">   개량 아스팔트 방수시트,인열성능</t>
  </si>
  <si>
    <t xml:space="preserve">   개량 아스팔트 방수시트,내열성능</t>
  </si>
  <si>
    <t xml:space="preserve">   개량 아스팔트 방수시트,내피로성능</t>
  </si>
  <si>
    <t xml:space="preserve">   개량 아스팔트 방수시트,치수안정성</t>
  </si>
  <si>
    <t xml:space="preserve">   개량 아스팔트 방수시트,접합성능</t>
  </si>
  <si>
    <t xml:space="preserve">   개량 아스팔트 방수시트,내움푹패임 성능</t>
  </si>
  <si>
    <t xml:space="preserve">   개량 아스팔트 방수시트,굴국성능(무처리,가열후)</t>
  </si>
  <si>
    <t xml:space="preserve"> 7) 수팽창성 벤토나이트 방수시트</t>
  </si>
  <si>
    <t xml:space="preserve">   수팽창성 벤토나이트 방수시트,겉모양 및 치수</t>
  </si>
  <si>
    <t>KS M3736</t>
  </si>
  <si>
    <t xml:space="preserve">   수팽창성 벤토나이트 방수시트,단위면적무게</t>
  </si>
  <si>
    <t xml:space="preserve">   수팽창성 벤토나이트 방수시트,낙구 충격성</t>
  </si>
  <si>
    <t xml:space="preserve">   수팽창성 벤토나이트 방수시트,벤토나이트 혼합물</t>
  </si>
  <si>
    <t xml:space="preserve">   수팽창성 벤토나이트 방수시트,누수(정수압)</t>
  </si>
  <si>
    <t xml:space="preserve">   수팽창성 벤토나이트 방수시트,인장강도, 신장률</t>
  </si>
  <si>
    <t xml:space="preserve"> 8) 복공판 시험비</t>
  </si>
  <si>
    <t xml:space="preserve">   야적장임대료</t>
  </si>
  <si>
    <t>남양주시</t>
  </si>
  <si>
    <t xml:space="preserve">   사무실임대료</t>
  </si>
  <si>
    <t>현장사무소</t>
  </si>
  <si>
    <t xml:space="preserve">안전관리계획서 작성비                                                           </t>
  </si>
  <si>
    <t xml:space="preserve">안전관리계획서 검토의뢰비                                                       </t>
  </si>
  <si>
    <t xml:space="preserve">전기사용 기본요금 산정                                                          </t>
  </si>
  <si>
    <t xml:space="preserve">  구체콘크리트타설(평지)</t>
  </si>
  <si>
    <t>fck=27Mpa</t>
  </si>
  <si>
    <t xml:space="preserve">  기초콘크리트타설(평지)</t>
  </si>
  <si>
    <t>fck=18Mpa</t>
  </si>
  <si>
    <t xml:space="preserve">  유로폼</t>
  </si>
  <si>
    <t>슬래브</t>
  </si>
  <si>
    <t xml:space="preserve">  합판거푸집</t>
  </si>
  <si>
    <t>6회</t>
  </si>
  <si>
    <t xml:space="preserve">  강관동바리</t>
  </si>
  <si>
    <t>암거용(3개월)</t>
  </si>
  <si>
    <t>공/㎥</t>
  </si>
  <si>
    <t>수평연결재(3개월)</t>
  </si>
  <si>
    <t xml:space="preserve">  강관비계</t>
  </si>
  <si>
    <t>3개월이하</t>
  </si>
  <si>
    <t xml:space="preserve">  시공이음면정리</t>
  </si>
  <si>
    <t xml:space="preserve">  수팽창성지수재 설치</t>
  </si>
  <si>
    <t>시공조인트</t>
  </si>
  <si>
    <t xml:space="preserve">  지수판</t>
  </si>
  <si>
    <t>200×5</t>
  </si>
  <si>
    <t xml:space="preserve">  버팀목 설치</t>
  </si>
  <si>
    <t>Ø200,L=600mm</t>
  </si>
  <si>
    <t xml:space="preserve">  철근현장가공조립</t>
  </si>
  <si>
    <t>매우복잡</t>
  </si>
  <si>
    <t xml:space="preserve">  스페이셔</t>
  </si>
  <si>
    <t>슬라브 및 기초</t>
  </si>
  <si>
    <t>벽체용</t>
  </si>
  <si>
    <t xml:space="preserve">  배수 파이프(스테인레스)</t>
  </si>
  <si>
    <t>D=150 M/M</t>
  </si>
  <si>
    <t xml:space="preserve">  배수 pipe 천공</t>
  </si>
  <si>
    <t>T=400mm</t>
  </si>
  <si>
    <t xml:space="preserve">  유도동판 설치</t>
  </si>
  <si>
    <t xml:space="preserve">  신구-콘크리트접합</t>
  </si>
  <si>
    <t xml:space="preserve">  다웰바</t>
  </si>
  <si>
    <t>D25mm, L=800mm</t>
  </si>
  <si>
    <t xml:space="preserve">  신축이음 실런트</t>
  </si>
  <si>
    <t xml:space="preserve">  철근콘크리트타설/펌프카</t>
  </si>
  <si>
    <t>슬럼프 15cm(50㎥미만)</t>
  </si>
  <si>
    <t xml:space="preserve">  철근가공 및 조립</t>
  </si>
  <si>
    <t xml:space="preserve">  다웰바설치</t>
  </si>
  <si>
    <t>D25mm, L=600mm</t>
  </si>
  <si>
    <t>Ø30,T=300㎜,벽체</t>
  </si>
  <si>
    <t xml:space="preserve">  다웰바철근절단</t>
  </si>
  <si>
    <t>D25mm</t>
  </si>
  <si>
    <t>품      명</t>
  </si>
  <si>
    <t>규      격</t>
  </si>
  <si>
    <t>재  료  비</t>
  </si>
  <si>
    <t>노  무  비</t>
  </si>
  <si>
    <t>경      비</t>
  </si>
  <si>
    <t>비  고</t>
  </si>
  <si>
    <t>품목코드</t>
  </si>
  <si>
    <t>변수</t>
  </si>
  <si>
    <t>설정</t>
  </si>
  <si>
    <t>공종코드</t>
  </si>
  <si>
    <t>일위</t>
  </si>
  <si>
    <t>단산</t>
  </si>
  <si>
    <t>자재</t>
  </si>
  <si>
    <t>손료적용</t>
  </si>
  <si>
    <t>손료저장</t>
  </si>
  <si>
    <t>적용율</t>
  </si>
  <si>
    <t>JUK1</t>
  </si>
  <si>
    <t>JUK2</t>
  </si>
  <si>
    <t>JUK3</t>
  </si>
  <si>
    <t>JUK4</t>
  </si>
  <si>
    <t>JUK5</t>
  </si>
  <si>
    <t>JUK6</t>
  </si>
  <si>
    <t>JUK7</t>
  </si>
  <si>
    <t>JUK8</t>
  </si>
  <si>
    <t>JUK9</t>
  </si>
  <si>
    <t>JUK10</t>
  </si>
  <si>
    <t>JUK11</t>
  </si>
  <si>
    <t>JUK12</t>
  </si>
  <si>
    <t>JUK13</t>
  </si>
  <si>
    <t>JUK14</t>
  </si>
  <si>
    <t>JUK15</t>
  </si>
  <si>
    <t>JUK16</t>
  </si>
  <si>
    <t>JUK17</t>
  </si>
  <si>
    <t>JUK18</t>
  </si>
  <si>
    <t>JUK19</t>
  </si>
  <si>
    <t>JUK20</t>
  </si>
  <si>
    <t>자재구분</t>
  </si>
  <si>
    <t>공종구분</t>
  </si>
  <si>
    <t>공종레벨</t>
  </si>
  <si>
    <t>공종+자재</t>
  </si>
  <si>
    <t>고유번호</t>
  </si>
  <si>
    <t>단  가</t>
  </si>
  <si>
    <t>금  액</t>
  </si>
  <si>
    <t>010101  가  설  공  사</t>
  </si>
  <si>
    <t>010101</t>
  </si>
  <si>
    <t>강관비계(쌍줄) 설치 및 해체</t>
  </si>
  <si>
    <t>10m이하/외부 ELEV 마감용</t>
  </si>
  <si>
    <t>5DB7C32995C9F8D9444345DB059D81</t>
  </si>
  <si>
    <t>0101015DB7C32995C9F8D9444345DB059D81</t>
  </si>
  <si>
    <t>10m이하/승강로</t>
  </si>
  <si>
    <t>5DB7C32995C9F8D9444345DB059D84</t>
  </si>
  <si>
    <t>0101015DB7C32995C9F8D9444345DB059D84</t>
  </si>
  <si>
    <t>강관 조립말비계(이동식)</t>
  </si>
  <si>
    <t>높이 2m, 3개월</t>
  </si>
  <si>
    <t>5DB7C32995C9F8D9249215C63B9EE6</t>
  </si>
  <si>
    <t>0101015DB7C32995C9F8D9249215C63B9EE6</t>
  </si>
  <si>
    <t>건축물 보양 - 석재면, 테라조면</t>
  </si>
  <si>
    <t>하드롱지</t>
  </si>
  <si>
    <t>5DB7C32C9116BDD61467452280908D</t>
  </si>
  <si>
    <t>0101015DB7C32C9116BDD61467452280908D</t>
  </si>
  <si>
    <t>구조부 먹매김</t>
  </si>
  <si>
    <t>일반</t>
  </si>
  <si>
    <t>5DB7C32C9116BDE0642105C4F39620</t>
  </si>
  <si>
    <t>0101015DB7C32C9116BDE0642105C4F39620</t>
  </si>
  <si>
    <t>건축물현장정리</t>
  </si>
  <si>
    <t>철골조</t>
  </si>
  <si>
    <t>5DB7C32C91274FEDB47A95009A929E</t>
  </si>
  <si>
    <t>0101015DB7C32C91274FEDB47A95009A929E</t>
  </si>
  <si>
    <t>샌드위치(단열)페널</t>
  </si>
  <si>
    <t>5DB7232691466D8AF44B35A6DC92C3</t>
  </si>
  <si>
    <t>0101015DB7232691466D8AF44B35A6DC92C3</t>
  </si>
  <si>
    <t>가설출입구설치</t>
  </si>
  <si>
    <t>1000*2100,부자재포함</t>
  </si>
  <si>
    <t>5DB7232691466D8AF44B35A6DC92C6</t>
  </si>
  <si>
    <t>0101015DB7232691466D8AF44B35A6DC92C6</t>
  </si>
  <si>
    <t>칼라시트 후레싱(코너)</t>
  </si>
  <si>
    <t>W:110,C/S 0.5T</t>
  </si>
  <si>
    <t>5DB7232691466D8AF44B3533C496E5</t>
  </si>
  <si>
    <t>0101015DB7232691466D8AF44B3533C496E5</t>
  </si>
  <si>
    <t>칼라시트 후레싱(하부)</t>
  </si>
  <si>
    <t>W:160,C/S 0.5T</t>
  </si>
  <si>
    <t>5DB7232691466D8AF44B3533C496EF</t>
  </si>
  <si>
    <t>0101015DB7232691466D8AF44B3533C496EF</t>
  </si>
  <si>
    <t>[ 합           계 ]</t>
  </si>
  <si>
    <t>TOTAL</t>
  </si>
  <si>
    <t>010102  철근콘크리트공사</t>
  </si>
  <si>
    <t>010102</t>
  </si>
  <si>
    <t>레미콘/무근</t>
  </si>
  <si>
    <t>25-18-12</t>
  </si>
  <si>
    <t>5A91B3CD98BBE6A94442C522739C7B3CB2FB51</t>
  </si>
  <si>
    <t>0101025A91B3CD98BBE6A94442C522739C7B3CB2FB51</t>
  </si>
  <si>
    <t>무근콘크리트 타설 / 펌프차(21m)</t>
  </si>
  <si>
    <t>슬럼프=8∼12, 1일 타설량=50m3 미만, 붐타설</t>
  </si>
  <si>
    <t>5DB793F2962F1092C4BEC51CAF9173</t>
  </si>
  <si>
    <t>0101025DB793F2962F1092C4BEC51CAF9173</t>
  </si>
  <si>
    <t>쇠흙손마감</t>
  </si>
  <si>
    <t>5DB7A3DB969AAC17F42FB5502C9B68</t>
  </si>
  <si>
    <t>0101025DB7A3DB969AAC17F42FB5502C9B68</t>
  </si>
  <si>
    <t>콘크리트면 정리</t>
  </si>
  <si>
    <t>내벽</t>
  </si>
  <si>
    <t>5DB7A3DB969AAC17F42FB550019FFB</t>
  </si>
  <si>
    <t>0101025DB7A3DB969AAC17F42FB550019FFB</t>
  </si>
  <si>
    <t>010103  철  골  공  사</t>
  </si>
  <si>
    <t>010103</t>
  </si>
  <si>
    <t>일반구조용각형강관</t>
  </si>
  <si>
    <t>각형강관, 150*150*9.0mm</t>
  </si>
  <si>
    <t>5AE9D3C791868E4BD406A540BE950C2A264CD3</t>
  </si>
  <si>
    <t>0101035AE9D3C791868E4BD406A540BE950C2A264CD3</t>
  </si>
  <si>
    <t>각형강관, 200*100*9.0mm</t>
  </si>
  <si>
    <t>5AE9D3C791868E4BD406A540BE950C2A2755FB</t>
  </si>
  <si>
    <t>0101035AE9D3C791868E4BD406A540BE950C2A2755FB</t>
  </si>
  <si>
    <t>일반구조용압연강판</t>
  </si>
  <si>
    <t>일반구조용압연강판, 20mm</t>
  </si>
  <si>
    <t>TON</t>
  </si>
  <si>
    <t>5A91B3CD98A9B23394119546C6931DE7CA0184</t>
  </si>
  <si>
    <t>0101035A91B3CD98A9B23394119546C6931DE7CA0184</t>
  </si>
  <si>
    <t>캐미칼앵커</t>
  </si>
  <si>
    <t>M12*L150mm</t>
  </si>
  <si>
    <t>5DB7838F96509CCA4430252A7F9E95</t>
  </si>
  <si>
    <t>0101035DB7838F96509CCA4430252A7F9E95</t>
  </si>
  <si>
    <t>철골 가공 조립(적은 구조)</t>
  </si>
  <si>
    <t>Rolled shape, 60ton미만</t>
  </si>
  <si>
    <t>5DB7838E95F3F246044695EABA93B1</t>
  </si>
  <si>
    <t>0101035DB7838E95F3F246044695EABA93B1</t>
  </si>
  <si>
    <t>철골세우기 - 6층 미만</t>
  </si>
  <si>
    <t>기준 - 볼트 별도 -</t>
  </si>
  <si>
    <t>5DB783889348C89B64AFB505AD9067</t>
  </si>
  <si>
    <t>0101035DB783889348C89B64AFB505AD9067</t>
  </si>
  <si>
    <t>트럭크레인(20톤)</t>
  </si>
  <si>
    <t>공장 - 일 처리능력 15톤</t>
  </si>
  <si>
    <t>5DB7C32B90ED4765F4E055A6F29CF9</t>
  </si>
  <si>
    <t>0101035DB7C32B90ED4765F4E055A6F29CF9</t>
  </si>
  <si>
    <t>현장용접 -반자동용접 경우</t>
  </si>
  <si>
    <t>6mm 기준</t>
  </si>
  <si>
    <t>5DB7838893F97CF1148A25F1FA9D7D</t>
  </si>
  <si>
    <t>0101035DB7838893F97CF1148A25F1FA9D7D</t>
  </si>
  <si>
    <t>녹막이페인트(붓칠)</t>
  </si>
  <si>
    <t>철재면, 3회, 1종</t>
  </si>
  <si>
    <t>5DB7330A9971841F24307575BA9E14</t>
  </si>
  <si>
    <t>0101035DB7330A9971841F24307575BA9E14</t>
  </si>
  <si>
    <t>불소수지페인트</t>
  </si>
  <si>
    <t>철재면</t>
  </si>
  <si>
    <t>5DB733099F0AF149245025320897A6</t>
  </si>
  <si>
    <t>0101035DB733099F0AF149245025320897A6</t>
  </si>
  <si>
    <t>010104  조  적  공  사</t>
  </si>
  <si>
    <t>010104</t>
  </si>
  <si>
    <t>6인치 블록 보강 쌓기(사춤 1종)</t>
  </si>
  <si>
    <t>150*190*390(블록 포함)</t>
  </si>
  <si>
    <t>5DB7B3C394A400A8946905D5689FA7</t>
  </si>
  <si>
    <t>0101045DB7B3C394A400A8946905D5689FA7</t>
  </si>
  <si>
    <t>블록메시(6"용)</t>
  </si>
  <si>
    <t>#8</t>
  </si>
  <si>
    <t>5DB7B3D39D17B0CD94C4353A8E92EE</t>
  </si>
  <si>
    <t>0101045DB7B3D39D17B0CD94C4353A8E92EE</t>
  </si>
  <si>
    <t>보강근</t>
  </si>
  <si>
    <t>5DB7B3D39D17B0CDA4EBD5B9C29148</t>
  </si>
  <si>
    <t>0101045DB7B3D39D17B0CDA4EBD5B9C29148</t>
  </si>
  <si>
    <t>블록상부사춤</t>
  </si>
  <si>
    <t>6"*10mm</t>
  </si>
  <si>
    <t>5DB7B3D39D21F21C04AEA5D4E29CDA</t>
  </si>
  <si>
    <t>0101045DB7B3D39D21F21C04AEA5D4E29CDA</t>
  </si>
  <si>
    <t>스트롱앙카설치</t>
  </si>
  <si>
    <t>3/8"</t>
  </si>
  <si>
    <t>5DB7B3D39D17B0CDA4EA35452497C5</t>
  </si>
  <si>
    <t>0101045DB7B3D39D17B0CDA4EA35452497C5</t>
  </si>
  <si>
    <t>010105  돌    공    사</t>
  </si>
  <si>
    <t>010105</t>
  </si>
  <si>
    <t>화강석붙임(건식/앵커, 물갈기)</t>
    <phoneticPr fontId="0" type="noConversion"/>
  </si>
  <si>
    <t>벽, 30mm, 고흥석 계열</t>
    <phoneticPr fontId="0" type="noConversion"/>
  </si>
  <si>
    <t>5DB703D5968CF8D2946EB5FEB69660</t>
  </si>
  <si>
    <t>0101055DB703D5968CF8D2946EB5FEB69660</t>
  </si>
  <si>
    <t>화강석붙임(건식/강재트러스, 물갈기)</t>
    <phoneticPr fontId="0" type="noConversion"/>
  </si>
  <si>
    <t>벽, 30mm, 거창석 계열</t>
    <phoneticPr fontId="0" type="noConversion"/>
  </si>
  <si>
    <t>화강석붙임(습식, 버너)</t>
  </si>
  <si>
    <t>바닥, 30mm, 포천석계열, 모르타르 40mm</t>
    <phoneticPr fontId="0" type="noConversion"/>
  </si>
  <si>
    <t>5DB703D596AF92DB343925D4F99FFF</t>
  </si>
  <si>
    <t>0101055DB703D596AF92DB343925D4F99FFF</t>
  </si>
  <si>
    <t>테라죠판붙임(습식, 일반)</t>
  </si>
  <si>
    <t>바닥, 400*400*32mm, 모르타르 38mm</t>
  </si>
  <si>
    <t>5DB703D596AFA377945355D11D98B7</t>
  </si>
  <si>
    <t>0101055DB703D596AFA377945355D11D98B7</t>
  </si>
  <si>
    <t>화강석 두겁돌(습식, 물갈기)</t>
  </si>
  <si>
    <t>350*50mm, 고흥석계열, ㅁ-100*50*2.3mm 구조틀포함</t>
    <phoneticPr fontId="0" type="noConversion"/>
  </si>
  <si>
    <t>5DB703D596E5291E5457E53CA29039</t>
  </si>
  <si>
    <t>0101055DB703D596E5291E5457E53CA29039</t>
  </si>
  <si>
    <t>250*50mm, 고흥석계열,ㅁ-50*50*2.3구조틀포함</t>
    <phoneticPr fontId="0" type="noConversion"/>
  </si>
  <si>
    <t>5DB703D596E5291E5457E53CA2903A</t>
  </si>
  <si>
    <t>0101055DB703D596E5291E5457E53CA2903A</t>
  </si>
  <si>
    <t>걸레받이,120*20mm, 마천석계열</t>
    <phoneticPr fontId="0" type="noConversion"/>
  </si>
  <si>
    <t>5DB703D596E57133F429C5F8089767</t>
  </si>
  <si>
    <t>0101055DB703D596E57133F429C5F8089767</t>
  </si>
  <si>
    <t>석재코킹(6mm각)</t>
  </si>
  <si>
    <t>실리콘, 석재용</t>
  </si>
  <si>
    <t>5DB7535F9FEADC10842595D9CF9E9F</t>
  </si>
  <si>
    <t>0101055DB7535F9FEADC10842595D9CF9E9F</t>
  </si>
  <si>
    <t>석재고정용후면틀설치/앙카포함</t>
  </si>
  <si>
    <t>수평□50*50*2.3T,수직□100*50*2.3T</t>
  </si>
  <si>
    <t>010106  타  일  공   사</t>
  </si>
  <si>
    <t>010106</t>
  </si>
  <si>
    <t>장애인점자타일붙임</t>
  </si>
  <si>
    <t>점형 300*300 18T 몰탈52mm</t>
  </si>
  <si>
    <t>5DB703D6973968FBD49D7555A0901C</t>
  </si>
  <si>
    <t>0101065DB703D6973968FBD49D7555A0901C</t>
  </si>
  <si>
    <t>선형 300*300 18T 몰탈52mm</t>
  </si>
  <si>
    <t>5DB703D6973968FBD49D7555A0901E</t>
  </si>
  <si>
    <t>0101065DB703D6973968FBD49D7555A0901E</t>
  </si>
  <si>
    <t>시유자기질타일압착붙임(바탕 24mm)</t>
  </si>
  <si>
    <t>벽, 200*200*7</t>
  </si>
  <si>
    <t>5DB703D6971EBE75B427B5BE8297D8</t>
  </si>
  <si>
    <t>0101065DB703D6971EBE75B427B5BE8297D8</t>
  </si>
  <si>
    <t>010107  방  수  공  사</t>
  </si>
  <si>
    <t>010107</t>
  </si>
  <si>
    <t>수밀코킹(실리콘)</t>
  </si>
  <si>
    <t>삼각, 10mm, 창호주위</t>
  </si>
  <si>
    <t>5DB7535F9F928764E414B5933B91AD</t>
  </si>
  <si>
    <t>0101075DB7535F9F928764E414B5933B91AD</t>
  </si>
  <si>
    <t>방수 모르타르 바름 / 바닥</t>
  </si>
  <si>
    <t>21mm, 벽돌, 콘크리트 바탕</t>
  </si>
  <si>
    <t>5DB7535E9D3297D194A4558F4194A0</t>
  </si>
  <si>
    <t>0101075DB7535E9D3297D194A4558F4194A0</t>
  </si>
  <si>
    <t>배수판설치</t>
  </si>
  <si>
    <t>지하용수, 500*500*200mm</t>
  </si>
  <si>
    <t>5DB753549EEE5266246B05EAFF98F1</t>
  </si>
  <si>
    <t>0101075DB753549EEE5266246B05EAFF98F1</t>
  </si>
  <si>
    <t>010108  금  속  공  사</t>
  </si>
  <si>
    <t>010108</t>
  </si>
  <si>
    <t>알루미늄 시트패널</t>
  </si>
  <si>
    <t>평판 T=3 불소수지,ELEV지붕면</t>
  </si>
  <si>
    <t>5A91B3CD98F1B465A4070502F89EAD0E14785A</t>
  </si>
  <si>
    <t>0101085A91B3CD98F1B465A4070502F89EAD0E14785A</t>
  </si>
  <si>
    <t>CRC 보드 설치</t>
  </si>
  <si>
    <t>벽, T:3, 지정색,틀포함</t>
  </si>
  <si>
    <t>5DB703D6971EBE75B427B5BE829403</t>
  </si>
  <si>
    <t>0101085DB703D6971EBE75B427B5BE829403</t>
  </si>
  <si>
    <t>아연도강판천정재/경량철골천정틀포함</t>
  </si>
  <si>
    <t>0.7t 분체도장</t>
  </si>
  <si>
    <t>5DB773A19FF82A5D64FC05C01E9C75</t>
  </si>
  <si>
    <t>0101085DB773A19FF82A5D64FC05C01E9C75</t>
  </si>
  <si>
    <t>경량 천장 철골틀</t>
  </si>
  <si>
    <t>M-BAR, H:1m이상. 인써트 유</t>
  </si>
  <si>
    <t>5DB773AF95BB1A4F0454B525F49914</t>
  </si>
  <si>
    <t>0101085DB773AF95BB1A4F0454B525F49914</t>
  </si>
  <si>
    <t>석고판 나사 고정(바탕용) 설치비</t>
  </si>
  <si>
    <t>천장,T:9.5, 1겹 붙임</t>
  </si>
  <si>
    <t>5DB7232793A68A87748145332A9193</t>
  </si>
  <si>
    <t>0101085DB7232793A68A87748145332A9193</t>
  </si>
  <si>
    <t>AL몰딩설(W형)</t>
  </si>
  <si>
    <t>15*15*15*15*1.0mm</t>
  </si>
  <si>
    <t>5DB7232D94335A2D540B75741D956A</t>
  </si>
  <si>
    <t>0101085DB7232D94335A2D540B75741D956A</t>
  </si>
  <si>
    <t>와이어메시 바닥깔기</t>
  </si>
  <si>
    <t>#8-100*100</t>
  </si>
  <si>
    <t>5DB773A29839FB7EC40F951989923A</t>
  </si>
  <si>
    <t>0101085DB773A29839FB7EC40F951989923A</t>
  </si>
  <si>
    <t>천장 점검구 설치</t>
  </si>
  <si>
    <t>AL 백색, 650*650mm</t>
  </si>
  <si>
    <t>5DB773AF95C582EFB4C365B8209611</t>
  </si>
  <si>
    <t>0101085DB773AF95C582EFB4C365B8209611</t>
  </si>
  <si>
    <t>차수판고정후레임설치</t>
  </si>
  <si>
    <t>SST 1.5T H:300</t>
  </si>
  <si>
    <t>5DB773A19FF82A7834B35585539268</t>
  </si>
  <si>
    <t>0101085DB773A19FF82A7834B35585539268</t>
  </si>
  <si>
    <t>차수판설치</t>
  </si>
  <si>
    <t>2800*300*4T 무늬강판,자물쇠포함</t>
  </si>
  <si>
    <t>5DB773A19FF80FACD40DE5EFFB98F4</t>
  </si>
  <si>
    <t>0101085DB773A19FF80FACD40DE5EFFB98F4</t>
  </si>
  <si>
    <t>SST 점검구설치</t>
  </si>
  <si>
    <t>벽, T=1.5, 300*400</t>
  </si>
  <si>
    <t>5DB773A19FF82A7834B3558553926D</t>
  </si>
  <si>
    <t>0101085DB773A19FF82A7834B3558553926D</t>
  </si>
  <si>
    <t>트랜치</t>
  </si>
  <si>
    <t>스테인리스, W300*3t</t>
  </si>
  <si>
    <t>5DB773A19F85230E94EB75EF749F15</t>
  </si>
  <si>
    <t>0101085DB773A19F85230E94EB75EF749F15</t>
  </si>
  <si>
    <t>안전휀스설치/출입구</t>
  </si>
  <si>
    <t>SST,D:76.3*1.5,H:850*L:1200</t>
  </si>
  <si>
    <t>5DB773A5955B1E9154CCE56FC59CFD</t>
  </si>
  <si>
    <t>0101085DB773A5955B1E9154CCE56FC59CFD</t>
  </si>
  <si>
    <t>스테인리스핸드레일/벽부형</t>
  </si>
  <si>
    <t>D38.1+25.4*1.5t, H:300,손잡이높이:850</t>
  </si>
  <si>
    <t>5DB773A5955B1E9174FB858E029565</t>
  </si>
  <si>
    <t>0101085DB773A5955B1E9174FB858E029565</t>
  </si>
  <si>
    <t>스테인리스재료분리대</t>
  </si>
  <si>
    <t>벽, W15*H20*1.2t</t>
  </si>
  <si>
    <t>5DB7232395CC7CF2940AB5C19D9283</t>
  </si>
  <si>
    <t>0101085DB7232395CC7CF2940AB5C19D9283</t>
  </si>
  <si>
    <t>바닥, W45*H20*1.5t</t>
  </si>
  <si>
    <t>5DB7232395CC7CF2B43955E1D59394</t>
  </si>
  <si>
    <t>0101085DB7232395CC7CF2B43955E1D59394</t>
  </si>
  <si>
    <t>010109  창호및유리공사</t>
  </si>
  <si>
    <t>010109</t>
  </si>
  <si>
    <t>SD01[역무실]</t>
  </si>
  <si>
    <t>0.900 x 2.100 = 1.890,도장포함</t>
  </si>
  <si>
    <t>5DB7133F9D8CBB2884CA555CF59042</t>
  </si>
  <si>
    <t>0101095DB7133F9D8CBB2884CA555CF59042</t>
  </si>
  <si>
    <t>피벗힌지</t>
  </si>
  <si>
    <t>피벗힌지, 100kg, 방화문용</t>
  </si>
  <si>
    <t>5A91A3249951AA70F4EA45D1569B9A94DA743F</t>
  </si>
  <si>
    <t>0101095A91A3249951AA70F4EA45D1569B9A94DA743F</t>
  </si>
  <si>
    <t>도어클로저</t>
  </si>
  <si>
    <t>도어클로저, K-1840, KS4호, 고급스톱형, 60∼85kg</t>
  </si>
  <si>
    <t>5A91B3CD98D6CCEB04E815817B98F495231567</t>
  </si>
  <si>
    <t>0101095A91B3CD98D6CCEB04E815817B98F495231567</t>
  </si>
  <si>
    <t>도아체크달기</t>
  </si>
  <si>
    <t>재료비 별도</t>
  </si>
  <si>
    <t>5DB713389A853F3C1494D53FD89561</t>
  </si>
  <si>
    <t>0101095DB713389A853F3C1494D53FD89561</t>
  </si>
  <si>
    <t>도어핸들</t>
  </si>
  <si>
    <t>도어핸들, 방화문, 원통형</t>
  </si>
  <si>
    <t>5A91A3249951AABEA4780560E79C32CAB94498</t>
  </si>
  <si>
    <t>0101095A91A3249951AABEA4780560E79C32CAB94498</t>
  </si>
  <si>
    <t>도아록설치</t>
  </si>
  <si>
    <t>강재문, 재료비 별도</t>
  </si>
  <si>
    <t>5DB713389A856467B41595B1E89788</t>
  </si>
  <si>
    <t>0101095DB713389A856467B41595B1E89788</t>
  </si>
  <si>
    <t>도어스톱</t>
  </si>
  <si>
    <t>도어스톱, 일자형 120mm</t>
  </si>
  <si>
    <t>5A91A3249951AABEA4780560F1920A5EFF1BEB</t>
  </si>
  <si>
    <t>0101095A91A3249951AABEA4780560F1920A5EFF1BEB</t>
  </si>
  <si>
    <t>AL 갤러리(백색,후레임포함)</t>
  </si>
  <si>
    <t>1.2T</t>
  </si>
  <si>
    <t>5DB7133C9065CEBC642585198097CF</t>
  </si>
  <si>
    <t>0101095DB7133C9065CEBC642585198097CF</t>
  </si>
  <si>
    <t>010110  엘리베이터유리박스</t>
  </si>
  <si>
    <t>010110</t>
  </si>
  <si>
    <t>투명강화접합유리/저철분 17.52mm,</t>
  </si>
  <si>
    <t>17.52T 저철분 접합유리/8T CL_F/T+1.52PVB+8T CL_F/T</t>
  </si>
  <si>
    <t>5DB713369F2AD23B942235E0949222</t>
  </si>
  <si>
    <t>0101105DB713369F2AD23B942235E0949222</t>
  </si>
  <si>
    <t>유리끼우기 - 판유리</t>
  </si>
  <si>
    <t>10mm 이상</t>
  </si>
  <si>
    <t>5DB7133994E39C6D9476C5E03D92D0</t>
  </si>
  <si>
    <t>0101105DB7133994E39C6D9476C5E03D92D0</t>
  </si>
  <si>
    <t>유리주위코킹</t>
  </si>
  <si>
    <t>5*5, 실리콘</t>
  </si>
  <si>
    <t>5DB7535F9F805C6CD43B855BCD92CF</t>
  </si>
  <si>
    <t>0101105DB7535F9F805C6CD43B855BCD92CF</t>
  </si>
  <si>
    <t>구조용코킹</t>
  </si>
  <si>
    <t>5*16, 실리콘</t>
  </si>
  <si>
    <t>5DB7535F9F800478941D3529C3938C</t>
  </si>
  <si>
    <t>0101105DB7535F9F800478941D3529C3938C</t>
  </si>
  <si>
    <t>창문틀 주위 충전</t>
  </si>
  <si>
    <t>모르타르 충전</t>
  </si>
  <si>
    <t>5DB713389ADD7BAC247585F99791E9</t>
  </si>
  <si>
    <t>0101105DB713389ADD7BAC247585F99791E9</t>
  </si>
  <si>
    <t>GLASS SHOE</t>
  </si>
  <si>
    <t>SST ,1.5T 50*50*1.5</t>
  </si>
  <si>
    <t>5DB773A5955B1E912478E588A49D5A</t>
  </si>
  <si>
    <t>0101105DB773A5955B1E912478E588A49D5A</t>
  </si>
  <si>
    <t>ELEV 캐노피 설치/저철분 17.52mm,</t>
  </si>
  <si>
    <t>W:1500*L:3310,구조틀포함</t>
  </si>
  <si>
    <t>5DB773AB9FB9C16504BB05C63290E8</t>
  </si>
  <si>
    <t>0101105DB773AB9FB9C16504BB05C63290E8</t>
  </si>
  <si>
    <t>010111  안전난간대설치</t>
  </si>
  <si>
    <t>010111</t>
  </si>
  <si>
    <t>안전난간대기둥설치</t>
  </si>
  <si>
    <t>SST 100*100*2,H:1200,부속철물포함</t>
  </si>
  <si>
    <t>5DB7232395CC7CF2B43955E1D59395</t>
  </si>
  <si>
    <t>0101115DB7232395CC7CF2B43955E1D59395</t>
  </si>
  <si>
    <t>강화유리</t>
  </si>
  <si>
    <t>강화유리, 투명, 12mm</t>
  </si>
  <si>
    <t>5A91B3CD98D6CCC84498A5A83E9DAF251BFF39</t>
  </si>
  <si>
    <t>0101115A91B3CD98D6CCC84498A5A83E9DAF251BFF39</t>
  </si>
  <si>
    <t>안전필름-비산방지</t>
  </si>
  <si>
    <t>칼라 4mile</t>
  </si>
  <si>
    <t>5A91B3CD98E75EF2A4231578709233C77817A2</t>
  </si>
  <si>
    <t>0101115A91B3CD98E75EF2A4231578709233C77817A2</t>
  </si>
  <si>
    <t>0101115DB7133994E39C6D9476C5E03D92D0</t>
  </si>
  <si>
    <t>0101115DB773A5955B1E912478E588A49D5A</t>
  </si>
  <si>
    <t>0101115DB7535F9F800478941D3529C3938C</t>
  </si>
  <si>
    <t>010112  도  장  공  사</t>
  </si>
  <si>
    <t>010112</t>
  </si>
  <si>
    <t>세라민 방습페인트</t>
  </si>
  <si>
    <t>5DB7330490F3470B6417552C8A9B7C</t>
  </si>
  <si>
    <t>0101125DB7330490F3470B6417552C8A9B7C</t>
  </si>
  <si>
    <t>010113  안내 싸인 공사</t>
  </si>
  <si>
    <t>010113</t>
  </si>
  <si>
    <t>이용안내문(외부)</t>
  </si>
  <si>
    <t>450*600</t>
  </si>
  <si>
    <t>5AE9A37094A75FC7740D1588CD956ED844B0D4</t>
  </si>
  <si>
    <t>0101135AE9A37094A75FC7740D1588CD956ED844B0D4</t>
  </si>
  <si>
    <t>외부E/V문안</t>
  </si>
  <si>
    <t>3000*250, 조각문자H120</t>
  </si>
  <si>
    <t>5AE9A37094A75FC7740D1588CD956ED844B0D3</t>
  </si>
  <si>
    <t>0101135AE9A37094A75FC7740D1588CD956ED844B0D3</t>
  </si>
  <si>
    <t>내부출입문E/V문안</t>
  </si>
  <si>
    <t>1000*120*H60</t>
  </si>
  <si>
    <t>5AE9A37094A75FC7740D1588CD956ED844B0D2</t>
  </si>
  <si>
    <t>0101135AE9A37094A75FC7740D1588CD956ED844B0D2</t>
  </si>
  <si>
    <t>외부E/V 픽토그램</t>
  </si>
  <si>
    <t>조각픽토600*600</t>
  </si>
  <si>
    <t>5AE9A37094A75FC7740D1588CD956ED844B0D1</t>
  </si>
  <si>
    <t>0101135AE9A37094A75FC7740D1588CD956ED844B0D1</t>
  </si>
  <si>
    <t>E/V돌출</t>
  </si>
  <si>
    <t>1MD(250x250)</t>
  </si>
  <si>
    <t>5AE9A37094A75FC7740D1588CD956ED844B0D0</t>
  </si>
  <si>
    <t>0101135AE9A37094A75FC7740D1588CD956ED844B0D0</t>
  </si>
  <si>
    <t>E/V방향유도 조명달대</t>
  </si>
  <si>
    <t>1MD(1200)</t>
  </si>
  <si>
    <t>5AE9A37094A75FC7740D1588CD956ED844B0DF</t>
  </si>
  <si>
    <t>0101135AE9A37094A75FC7740D1588CD956ED844B0DF</t>
  </si>
  <si>
    <t>E/V유도(보조실사)</t>
  </si>
  <si>
    <t>2MD(500x250)</t>
  </si>
  <si>
    <t>5AE9A37094A75FC7740D1588CD956ED844B0DE</t>
  </si>
  <si>
    <t>0101135AE9A37094A75FC7740D1588CD956ED844B0DE</t>
  </si>
  <si>
    <t>역이용안내도 수정및설치</t>
  </si>
  <si>
    <t>1200*1200</t>
  </si>
  <si>
    <t>5AE9A37094A75FC7740D1588CD956ED844B1FE</t>
  </si>
  <si>
    <t>0101135AE9A37094A75FC7740D1588CD956ED844B1FE</t>
  </si>
  <si>
    <t>역이용안내도해체조립</t>
  </si>
  <si>
    <t>5AE9A37094A75FC7740D1588CD956ED844B1FF</t>
  </si>
  <si>
    <t>0101135AE9A37094A75FC7740D1588CD956ED844B1FF</t>
  </si>
  <si>
    <t>승객구호장비함</t>
  </si>
  <si>
    <t>5AE9A37094A75FC7740D1588CD956ED844B1FC</t>
  </si>
  <si>
    <t>0101135AE9A37094A75FC7740D1588CD956ED844B1FC</t>
  </si>
  <si>
    <t>엘리베이터</t>
  </si>
  <si>
    <t>5AE9A37094A75FC7740D1588CD956ED844B1FD</t>
  </si>
  <si>
    <t>0101135AE9A37094A75FC7740D1588CD956ED844B1FD</t>
  </si>
  <si>
    <t>핸드레일점자</t>
  </si>
  <si>
    <t>Φ38.1</t>
  </si>
  <si>
    <t>5AE9A37094846DF5345B8568B09FC7AF896F68</t>
  </si>
  <si>
    <t>0101135AE9A37094846DF5345B8568B09FC7AF896F68</t>
  </si>
  <si>
    <t>방영필름부착(가설칸막이)</t>
  </si>
  <si>
    <t>5AE9A37094846DF5345B8568B09FC7AF896F67</t>
  </si>
  <si>
    <t>0101135AE9A37094846DF5345B8568B09FC7AF896F67</t>
  </si>
  <si>
    <t>010114  철  거  공  사</t>
  </si>
  <si>
    <t>010114</t>
  </si>
  <si>
    <t>기존바닥마감철거</t>
  </si>
  <si>
    <t>바닥</t>
  </si>
  <si>
    <t>5DB6C3BD9950DA7D24A2C500B69425</t>
  </si>
  <si>
    <t>0101145DB6C3BD9950DA7D24A2C500B69425</t>
  </si>
  <si>
    <t>벽</t>
  </si>
  <si>
    <t>5DB6C3BD9950DA7D24A2C500B69420</t>
  </si>
  <si>
    <t>0101145DB6C3BD9950DA7D24A2C500B69420</t>
  </si>
  <si>
    <t>벽돌 및 불럭벽 철거</t>
  </si>
  <si>
    <t>소형브레이커</t>
  </si>
  <si>
    <t>5DB6C3BD99F7209524B6950E079890</t>
  </si>
  <si>
    <t>0101145DB6C3BD99F7209524B6950E079890</t>
  </si>
  <si>
    <t>텍스, 합판 철거(천장)</t>
  </si>
  <si>
    <t>해체재 재사용 안 함</t>
  </si>
  <si>
    <t>5DB6C3BD99CBE41BD44EC59C9A97A5</t>
  </si>
  <si>
    <t>0101145DB6C3BD99CBE41BD44EC59C9A97A5</t>
  </si>
  <si>
    <t>반자틀 철거</t>
  </si>
  <si>
    <t>5DB6C3BD99CBE463F482051C839B06</t>
  </si>
  <si>
    <t>0101145DB6C3BD99CBE463F482051C839B06</t>
  </si>
  <si>
    <t>기존 금속천정재 철거</t>
  </si>
  <si>
    <t>틀포함</t>
  </si>
  <si>
    <t>5DB6C3BD9950DA7D24A2C558BB90DB</t>
  </si>
  <si>
    <t>0101145DB6C3BD9950DA7D24A2C558BB90DB</t>
  </si>
  <si>
    <t>샌드위치판넬 철거</t>
  </si>
  <si>
    <t>T:50</t>
  </si>
  <si>
    <t>5DB6C3BD9950DA7D24A2C558BB91E2</t>
  </si>
  <si>
    <t>0101145DB6C3BD9950DA7D24A2C558BB91E2</t>
  </si>
  <si>
    <t>벽체컷팅</t>
  </si>
  <si>
    <t>화강석</t>
  </si>
  <si>
    <t>5DB6C3BD99E68433840B1555309D9E</t>
  </si>
  <si>
    <t>0101145DB6C3BD99E68433840B1555309D9E</t>
  </si>
  <si>
    <t>010115  골재비및운반비</t>
  </si>
  <si>
    <t>010115</t>
  </si>
  <si>
    <t>모래</t>
  </si>
  <si>
    <t xml:space="preserve"> 도착도</t>
  </si>
  <si>
    <t>5ABC8341932501A6B4375515CB9E19AD172454</t>
  </si>
  <si>
    <t>0101155ABC8341932501A6B4375515CB9E19AD172454</t>
  </si>
  <si>
    <t>시멘트</t>
  </si>
  <si>
    <t>시멘트, 분공장도</t>
  </si>
  <si>
    <t>포</t>
  </si>
  <si>
    <t>5A91B3CD98BBE698D454E54B78958CA0270138</t>
  </si>
  <si>
    <t>0101155A91B3CD98BBE698D454E54B78958CA0270138</t>
  </si>
  <si>
    <t>시멘트운반</t>
  </si>
  <si>
    <t>L:20km, 덤프8톤</t>
  </si>
  <si>
    <t>5DB69309914177C5D4B6B5D93A9089</t>
  </si>
  <si>
    <t>0101155DB69309914177C5D4B6B5D93A9089</t>
  </si>
  <si>
    <t>운반비(트레일러20톤+크레인10톤)</t>
  </si>
  <si>
    <t>철골 L:20km</t>
  </si>
  <si>
    <t>5DB693099137199DC4F015C69F9ADF</t>
  </si>
  <si>
    <t>0101155DB693099137199DC4F015C69F9ADF</t>
  </si>
  <si>
    <t>010116</t>
  </si>
  <si>
    <t>건설폐기물 -중간처리</t>
  </si>
  <si>
    <t>건설(건축)폐자재</t>
  </si>
  <si>
    <t>5DB7C32C91277B2804A2A562509B35</t>
  </si>
  <si>
    <t>0101165DB7C32C91277B2804A2A562509B35</t>
  </si>
  <si>
    <t>혼합건설폐기물(소각 5%이하)</t>
  </si>
  <si>
    <t>5DB7C32C91277B28347725F01C96FD</t>
  </si>
  <si>
    <t>0101165DB7C32C91277B28347725F01C96FD</t>
  </si>
  <si>
    <t>건설폐기물상차·운반비-가연성</t>
  </si>
  <si>
    <t>16톤압롤트럭, 20km이하</t>
  </si>
  <si>
    <t>5DB7C32C91277B3A744DA5F3899D05</t>
  </si>
  <si>
    <t>0101165DB7C32C91277B3A744DA5F3899D05</t>
  </si>
  <si>
    <t>석재</t>
    <phoneticPr fontId="0" type="noConversion"/>
  </si>
  <si>
    <t>압축강도(고흥석계열,포천석계열)</t>
    <phoneticPr fontId="0" type="noConversion"/>
  </si>
  <si>
    <t>식</t>
    <phoneticPr fontId="0" type="noConversion"/>
  </si>
  <si>
    <t>밀도 및 흡수율(고흥석계열,포천석계열)</t>
    <phoneticPr fontId="0" type="noConversion"/>
  </si>
  <si>
    <t>미끄럼저항시험(고흥석계열,포천석계열)</t>
    <phoneticPr fontId="0" type="noConversion"/>
  </si>
  <si>
    <t>테라조 타일</t>
    <phoneticPr fontId="0" type="noConversion"/>
  </si>
  <si>
    <t>치수</t>
    <phoneticPr fontId="0" type="noConversion"/>
  </si>
  <si>
    <t>꺽임강도</t>
    <phoneticPr fontId="0" type="noConversion"/>
  </si>
  <si>
    <t>노무비</t>
    <phoneticPr fontId="0" type="noConversion"/>
  </si>
  <si>
    <t>경비</t>
    <phoneticPr fontId="0" type="noConversion"/>
  </si>
  <si>
    <t>재료비</t>
    <phoneticPr fontId="0" type="noConversion"/>
  </si>
  <si>
    <t>설계가</t>
    <phoneticPr fontId="0" type="noConversion"/>
  </si>
  <si>
    <t>도급액</t>
    <phoneticPr fontId="0" type="noConversion"/>
  </si>
  <si>
    <t>비   고</t>
    <phoneticPr fontId="0" type="noConversion"/>
  </si>
  <si>
    <t>도급금액</t>
    <phoneticPr fontId="0" type="noConversion"/>
  </si>
  <si>
    <t>직접노무비 * 10.5%</t>
    <phoneticPr fontId="0" type="noConversion"/>
  </si>
  <si>
    <t>노무비 * 3.8%</t>
    <phoneticPr fontId="0" type="noConversion"/>
  </si>
  <si>
    <t>노무비 * 0.87%</t>
    <phoneticPr fontId="0" type="noConversion"/>
  </si>
  <si>
    <t>(재료비+직노+기계경비) * 0.41%</t>
    <phoneticPr fontId="0" type="noConversion"/>
  </si>
  <si>
    <t>(재료비+노무비) * 6.5%</t>
    <phoneticPr fontId="0" type="noConversion"/>
  </si>
  <si>
    <t>(재료비+직노+기계경비) * 0.081%</t>
    <phoneticPr fontId="0" type="noConversion"/>
  </si>
  <si>
    <t>｛(순공사비 원가계산서) * 0.52%, 인접건축물 안전점검포함</t>
    <phoneticPr fontId="0" type="noConversion"/>
  </si>
  <si>
    <t>공급가액 * 0.0%</t>
    <phoneticPr fontId="0" type="noConversion"/>
  </si>
  <si>
    <t>영세율 적용</t>
    <phoneticPr fontId="0" type="noConversion"/>
  </si>
  <si>
    <t>비  고</t>
    <phoneticPr fontId="0" type="noConversion"/>
  </si>
  <si>
    <t>인접건축물 안전점검(사전)+ 공사장안전점검(사전)</t>
    <phoneticPr fontId="0" type="noConversion"/>
  </si>
  <si>
    <t>H형강,라이너플레이트</t>
    <phoneticPr fontId="0" type="noConversion"/>
  </si>
  <si>
    <t>사무실임대료(3,4,5,6)</t>
    <phoneticPr fontId="0" type="noConversion"/>
  </si>
  <si>
    <t>2,3,4,5월</t>
    <phoneticPr fontId="0" type="noConversion"/>
  </si>
  <si>
    <t>구   분</t>
    <phoneticPr fontId="0" type="noConversion"/>
  </si>
  <si>
    <t>도 급 금 액</t>
    <phoneticPr fontId="0" type="noConversion"/>
  </si>
  <si>
    <t>공 사 원 가 계 산 서 ( 전 체 )</t>
    <phoneticPr fontId="0" type="noConversion"/>
  </si>
  <si>
    <t>공 사 원 가 계 산 서 (토목)</t>
    <phoneticPr fontId="0" type="noConversion"/>
  </si>
  <si>
    <t>공 사 원 가 계 산 서 (건축)</t>
    <phoneticPr fontId="0" type="noConversion"/>
  </si>
  <si>
    <t>비  고</t>
    <phoneticPr fontId="0" type="noConversion"/>
  </si>
  <si>
    <t>직접노무비 * 10.5%</t>
    <phoneticPr fontId="0" type="noConversion"/>
  </si>
  <si>
    <t>노무비 * 3.8%</t>
    <phoneticPr fontId="0" type="noConversion"/>
  </si>
  <si>
    <t>노무비 * 0.87%</t>
    <phoneticPr fontId="0" type="noConversion"/>
  </si>
  <si>
    <t>건설기계대여대금지급보증서발급금액</t>
    <phoneticPr fontId="0" type="noConversion"/>
  </si>
  <si>
    <t>(재료비+직노+기계경비) * 0.41%</t>
    <phoneticPr fontId="0" type="noConversion"/>
  </si>
  <si>
    <t>(재료비+직노) * 1.86+5349000</t>
    <phoneticPr fontId="0" type="noConversion"/>
  </si>
  <si>
    <t>(재료비+노무비) * 6.5%</t>
    <phoneticPr fontId="0" type="noConversion"/>
  </si>
  <si>
    <t>(재료비+직노+기계경비) * 0.081%</t>
    <phoneticPr fontId="0" type="noConversion"/>
  </si>
  <si>
    <t>품질시험의뢰 수수료(P.S)</t>
    <phoneticPr fontId="0" type="noConversion"/>
  </si>
  <si>
    <t>공급가액 * 0.0%</t>
    <phoneticPr fontId="0" type="noConversion"/>
  </si>
  <si>
    <t>노무비</t>
    <phoneticPr fontId="0" type="noConversion"/>
  </si>
  <si>
    <t>경비</t>
    <phoneticPr fontId="0" type="noConversion"/>
  </si>
  <si>
    <t>경        비</t>
    <phoneticPr fontId="0" type="noConversion"/>
  </si>
  <si>
    <t>도   급    가   액</t>
    <phoneticPr fontId="0" type="noConversion"/>
  </si>
  <si>
    <t>부  가  가  치  세</t>
    <phoneticPr fontId="0" type="noConversion"/>
  </si>
  <si>
    <t>자재야적장, 현장사무실, 감독관사무실</t>
    <phoneticPr fontId="0" type="noConversion"/>
  </si>
  <si>
    <t xml:space="preserve">11. 주요 자재대                                                                 </t>
  </si>
  <si>
    <t xml:space="preserve">10. 부대공                                                                      </t>
  </si>
  <si>
    <t xml:space="preserve">9. 계측공                                                                      </t>
  </si>
  <si>
    <t xml:space="preserve">8. 품질 관리비                                                                  </t>
  </si>
  <si>
    <t>D300mm</t>
  </si>
  <si>
    <t xml:space="preserve">7. 지장물보호공 및 복구공                                                       </t>
  </si>
  <si>
    <t xml:space="preserve">6. 차수벽(환기구)                                                               </t>
  </si>
  <si>
    <t xml:space="preserve">  잔토처리, 보통암</t>
  </si>
  <si>
    <t xml:space="preserve">  보통암굴착및상차</t>
  </si>
  <si>
    <t>비고</t>
    <phoneticPr fontId="0" type="noConversion"/>
  </si>
  <si>
    <t xml:space="preserve">  레미콘</t>
    <phoneticPr fontId="0" type="noConversion"/>
  </si>
  <si>
    <t>25-24-15</t>
    <phoneticPr fontId="0" type="noConversion"/>
  </si>
  <si>
    <t xml:space="preserve">   E.L-BEAM 측정 및 분석</t>
    <phoneticPr fontId="0" type="noConversion"/>
  </si>
  <si>
    <t xml:space="preserve">   E.L-BEAM 설치비</t>
    <phoneticPr fontId="0" type="noConversion"/>
  </si>
  <si>
    <t>계</t>
    <phoneticPr fontId="0" type="noConversion"/>
  </si>
  <si>
    <t>임대(9대)</t>
    <phoneticPr fontId="0" type="noConversion"/>
  </si>
  <si>
    <t>일위대가목록</t>
  </si>
  <si>
    <t>규    격</t>
  </si>
  <si>
    <t>수량</t>
    <phoneticPr fontId="20" type="noConversion"/>
  </si>
  <si>
    <t>단위</t>
    <phoneticPr fontId="20" type="noConversion"/>
  </si>
  <si>
    <t>재료비</t>
    <phoneticPr fontId="20" type="noConversion"/>
  </si>
  <si>
    <t>노무비</t>
    <phoneticPr fontId="20" type="noConversion"/>
  </si>
  <si>
    <t>경비</t>
    <phoneticPr fontId="20" type="noConversion"/>
  </si>
  <si>
    <t>합계</t>
    <phoneticPr fontId="20" type="noConversion"/>
  </si>
  <si>
    <t>비 고</t>
  </si>
  <si>
    <t>#1 가설울타리</t>
  </si>
  <si>
    <t>#2 가림막안전휀스</t>
  </si>
  <si>
    <t>H=1.2m,B=3.0m</t>
  </si>
  <si>
    <t>#3 R.P.P 출입문설치철거</t>
  </si>
  <si>
    <t>H3.0m×W4.0m</t>
  </si>
  <si>
    <t>#4 경광등</t>
  </si>
  <si>
    <t>#5 보안등 설치</t>
  </si>
  <si>
    <t>#6 안전난간설치및 철거</t>
  </si>
  <si>
    <t>#7 공사용 조명</t>
  </si>
  <si>
    <t>#8 물푸기(1일2교대)</t>
  </si>
  <si>
    <t>#9 공사랩핑</t>
  </si>
  <si>
    <t>실사부착</t>
  </si>
  <si>
    <t>#10 공사안내표지판(교통안내)</t>
  </si>
  <si>
    <t>#11 공사안내표지판(방향유도)</t>
  </si>
  <si>
    <t>#12 공사안내표지판</t>
  </si>
  <si>
    <t>#13 안내판(지급현황표지판,포멕스실사)</t>
  </si>
  <si>
    <t>#14 안내판(하도급 및 행위신고)</t>
  </si>
  <si>
    <t>#15 가설 울타리 (E.G.I 휀스)</t>
  </si>
  <si>
    <t>15개월</t>
  </si>
  <si>
    <t>#16 E.G.I 출입문</t>
  </si>
  <si>
    <t>#17 잡석 깔기</t>
  </si>
  <si>
    <t>#18 잡석 철거 및 적재</t>
  </si>
  <si>
    <t>#19 순성토운반</t>
  </si>
  <si>
    <t>#20 야적장 복구 (흙고르기)</t>
  </si>
  <si>
    <t>#21 무근콘크리트깨기(0-2m)</t>
  </si>
  <si>
    <t>#22 소형고압블록철거</t>
  </si>
  <si>
    <t>#23 폐기물 적재(B/H 0.7)</t>
  </si>
  <si>
    <t>#24 시각장애인용 점자블록</t>
  </si>
  <si>
    <t>#25 보차도경계석설치(화강석)</t>
  </si>
  <si>
    <t>#26 토사굴착및상차</t>
  </si>
  <si>
    <t>#27 무진동암반파쇄</t>
  </si>
  <si>
    <t>연암</t>
  </si>
  <si>
    <t>#28 되메우기/토사</t>
  </si>
  <si>
    <t>#29 되메우기및다짐</t>
  </si>
  <si>
    <t>#30 잔토처리, 토사</t>
  </si>
  <si>
    <t>#31 잔토처리, 연암</t>
  </si>
  <si>
    <t>협의율적용</t>
    <phoneticPr fontId="20" type="noConversion"/>
  </si>
  <si>
    <t>#32 잔토처리, 경암</t>
  </si>
  <si>
    <t>#33 부직포 설 치</t>
  </si>
  <si>
    <t>#34 사다리설치</t>
  </si>
  <si>
    <t>스텐리스, L=2m</t>
  </si>
  <si>
    <t>#35 안전발판</t>
  </si>
  <si>
    <t>#36 공기청정기</t>
  </si>
  <si>
    <t>#37 주형보설치</t>
  </si>
  <si>
    <t>#38 주형보철거</t>
  </si>
  <si>
    <t>#39 주형보받침띠장설치</t>
  </si>
  <si>
    <t>#40 주형보받침띠장철거</t>
  </si>
  <si>
    <t>#41 복공판설치</t>
  </si>
  <si>
    <t>#42 복공판철거</t>
  </si>
  <si>
    <t>#43 가설작업구설치</t>
  </si>
  <si>
    <t>#44 가설작업구철거</t>
  </si>
  <si>
    <t>#45 주형보브레이싱설치</t>
  </si>
  <si>
    <t>#46 주형보브레이싱철거</t>
  </si>
  <si>
    <t>#47 주형보브레이싱설치</t>
  </si>
  <si>
    <t>#48 주형보브레이싱철거</t>
  </si>
  <si>
    <t>#49 띠장설치(버팀용)</t>
  </si>
  <si>
    <t>#50 스티프너설치</t>
  </si>
  <si>
    <t>#51 버팀보제작</t>
  </si>
  <si>
    <t>#52 H-Beam설치 버팀보(H=300~500)</t>
  </si>
  <si>
    <t>5m 이하</t>
  </si>
  <si>
    <t>#53 H-Beam철거 버팀보(H=300~500)</t>
  </si>
  <si>
    <t>#54 띠장연결보제작</t>
  </si>
  <si>
    <t>H250x250</t>
  </si>
  <si>
    <t>#55 띠장연결보설치</t>
  </si>
  <si>
    <t>#56 Liner Plate 설치</t>
  </si>
  <si>
    <t>#57 지지봉강</t>
  </si>
  <si>
    <t>#58 연암 천공 및 지지봉강설치</t>
  </si>
  <si>
    <t>#59 ㄴ- 형강설치(매몰)</t>
  </si>
  <si>
    <t>#60 배면그라우팅</t>
  </si>
  <si>
    <t>#61 가시설단부보강</t>
  </si>
  <si>
    <t>#62 발진대제작</t>
  </si>
  <si>
    <t>#63 발진대설치 및 해체</t>
  </si>
  <si>
    <t>#64 Steel Plate설치 및 해체</t>
  </si>
  <si>
    <t>#65 Steel Plate 추진</t>
  </si>
  <si>
    <t>#66 지보 설치</t>
  </si>
  <si>
    <t>H-200×200×8×12mm</t>
  </si>
  <si>
    <t>#67 터널내 토사굴착 및 인양</t>
  </si>
  <si>
    <t>#68 터널내 경암굴착 및 인양</t>
  </si>
  <si>
    <t>#69 토류판 설치(T=8cm)</t>
  </si>
  <si>
    <t>#70 토류판 철거</t>
  </si>
  <si>
    <t>#71 원형거푸집</t>
  </si>
  <si>
    <t>3회</t>
  </si>
  <si>
    <t>#72 1차라이닝몰탈타설</t>
  </si>
  <si>
    <t>#73 그라우팅천공</t>
  </si>
  <si>
    <t>풍화토,φ125㎜</t>
  </si>
  <si>
    <t>#74 그라우팅천공</t>
  </si>
  <si>
    <t>#75 강관제작및설치</t>
  </si>
  <si>
    <t>φ60.5㎜,ℓ= 11.0m</t>
  </si>
  <si>
    <t>#76 주입구코킹주입</t>
  </si>
  <si>
    <t>#77 강관Seal제주입</t>
  </si>
  <si>
    <t>#78 강관다단주입</t>
  </si>
  <si>
    <t>#79 Air Packer설치</t>
  </si>
  <si>
    <t>#80 Slime 처  리</t>
  </si>
  <si>
    <t>#81 기계기구설치해체</t>
  </si>
  <si>
    <t>#82 플랜트설치및해체</t>
  </si>
  <si>
    <t>#83 콘크리트채움관설치</t>
  </si>
  <si>
    <t>#84 Steel Plate(손료)</t>
  </si>
  <si>
    <t>#85 환기시설 설치 철거</t>
  </si>
  <si>
    <t>#86 S.G.R 수직천공</t>
  </si>
  <si>
    <t>사질토</t>
  </si>
  <si>
    <t>#87 그라우팅 주입비</t>
  </si>
  <si>
    <t>약액주입(현탁액)</t>
  </si>
  <si>
    <t>#88 콘크리트절단</t>
  </si>
  <si>
    <t>#89 철근콘크리트 천공</t>
  </si>
  <si>
    <t>#90 철근콘크리트 천공</t>
  </si>
  <si>
    <t>#91 폐기물 인양 및 적재</t>
  </si>
  <si>
    <t>#92 배수관(흄관) 이설</t>
  </si>
  <si>
    <t>#93 흄관연결(단지관연결)</t>
  </si>
  <si>
    <t>#94 철근콘크리트 천공</t>
  </si>
  <si>
    <t>#95 철근콘크리트 천공</t>
  </si>
  <si>
    <t>#96 시공상세도</t>
  </si>
  <si>
    <t>#97 시공상세도</t>
  </si>
  <si>
    <t>#98 시공상세도</t>
  </si>
  <si>
    <t>#99 철근소운반(야적장=&gt;창신역)</t>
  </si>
  <si>
    <t>#100 강재소운반(H-BEAM)(야적장=&gt;창신역)</t>
  </si>
  <si>
    <t>300mm X 300mm,L=30.0km</t>
  </si>
  <si>
    <t>#101 강재소운반(H-BEAM)(야적장=&gt;창신역)</t>
  </si>
  <si>
    <t>#102 주형보소운반(H-BEAM)(야적장=&gt;창신역)</t>
  </si>
  <si>
    <t>#103 복공판소운반(H-BEAM)(야적장=&gt;창신역)</t>
  </si>
  <si>
    <t>#104 중기운반</t>
  </si>
  <si>
    <t>#105 준공도제작비</t>
  </si>
  <si>
    <t>#106 강재사용료(36.7%손율)</t>
  </si>
  <si>
    <t>#107 강재사용료(20%손율)</t>
  </si>
  <si>
    <t>#108 복공판사용료(36.7%손율)</t>
  </si>
  <si>
    <t>#109 안전점검비</t>
  </si>
  <si>
    <t>#110 야적장임대료</t>
  </si>
  <si>
    <t>#111 사무실임대료</t>
  </si>
  <si>
    <t>#112 역무원숙박비</t>
  </si>
  <si>
    <t>#113 간접복구비</t>
  </si>
  <si>
    <t>#114 무근콘크리트타설</t>
  </si>
  <si>
    <t>소형구조물</t>
  </si>
  <si>
    <t>#115 합판거푸집</t>
  </si>
  <si>
    <t>#116 무근콘크리트타설</t>
  </si>
  <si>
    <t>빈배합(leanmix)</t>
  </si>
  <si>
    <t>#117 합판거푸집</t>
  </si>
  <si>
    <t>#118 잔토처리</t>
  </si>
  <si>
    <t>인력</t>
  </si>
  <si>
    <t>#119 전  력  요  금</t>
  </si>
  <si>
    <t>kwh</t>
  </si>
  <si>
    <t>#120 무근콘크리트타설</t>
  </si>
  <si>
    <t>#121 줄파기되메우기/토사</t>
  </si>
  <si>
    <t>#122 다짐</t>
  </si>
  <si>
    <t>#123 연암굴착</t>
  </si>
  <si>
    <t>#124 연암상차</t>
  </si>
  <si>
    <t>#125 경암굴착</t>
  </si>
  <si>
    <t>#126 경암상차</t>
  </si>
  <si>
    <t>#127 배수관 투입 및 운반</t>
  </si>
  <si>
    <t>D=250mm</t>
  </si>
  <si>
    <t>#128 H-Beam설치 버팀보(H=300~500)</t>
  </si>
  <si>
    <t>9-11m 이하</t>
  </si>
  <si>
    <t>#129 강판수동절단</t>
  </si>
  <si>
    <t>T = 15mm</t>
  </si>
  <si>
    <t>#130 강판수동절단</t>
  </si>
  <si>
    <t>T = 12mm</t>
  </si>
  <si>
    <t>#131 강판수동절단</t>
  </si>
  <si>
    <t>T = 10mm</t>
  </si>
  <si>
    <t>#132 H-Beam철거 버팀보(H=300~500)</t>
  </si>
  <si>
    <t>#133 L형강설치</t>
  </si>
  <si>
    <t>본선 L130x130</t>
  </si>
  <si>
    <t>#134 강판전기용접</t>
  </si>
  <si>
    <t>필렛용접,T =  6mm,하향</t>
  </si>
  <si>
    <t>#135 강판수동절단</t>
  </si>
  <si>
    <t>T = 14mm</t>
  </si>
  <si>
    <t>#136 잡철물 제작</t>
  </si>
  <si>
    <t>간단</t>
  </si>
  <si>
    <t>#137 앵커 BAR제작 및 설치</t>
  </si>
  <si>
    <t>D22×500mm</t>
  </si>
  <si>
    <t>#138 토  사  다  짐(램머80Kg)</t>
  </si>
  <si>
    <t>#139 가로수운반</t>
  </si>
  <si>
    <t>8.0TON D/T, 0.2km</t>
  </si>
  <si>
    <t>#140 합판거푸집</t>
  </si>
  <si>
    <t>4회, 소형</t>
  </si>
  <si>
    <t>#141 합판거푸집</t>
  </si>
  <si>
    <t>6회, 소형</t>
  </si>
  <si>
    <t>#142 철근절단</t>
  </si>
  <si>
    <t>#143 ㄴ- 형강설치(손료20%)</t>
  </si>
  <si>
    <t>#144 ㄴ- 형강철거</t>
  </si>
  <si>
    <t>#145 합판거푸집</t>
  </si>
  <si>
    <t>1회</t>
  </si>
  <si>
    <t>#146 합판거푸집</t>
  </si>
  <si>
    <t>#147 자갈부설</t>
  </si>
  <si>
    <t>#148 잡철물 설치</t>
  </si>
  <si>
    <t>#149 합판거푸집</t>
  </si>
  <si>
    <t>1회, 소형</t>
  </si>
  <si>
    <t>No.1 콘테이너형 가설창고</t>
  </si>
  <si>
    <t>No.2 콘테이너형 시험실</t>
  </si>
  <si>
    <t>No.3 월류방지턱</t>
  </si>
  <si>
    <t>No.4 작업계단 설치철거</t>
  </si>
  <si>
    <t>No.5 점검통로 설치및철거</t>
  </si>
  <si>
    <t>No.6 교통정리원</t>
  </si>
  <si>
    <t>No.7 공사용울타리 홍보물부착</t>
  </si>
  <si>
    <t>AL Frame(3000*1600)</t>
  </si>
  <si>
    <t>No.8 공사용울타리 홍보물부착</t>
  </si>
  <si>
    <t>AL Frame(900*1600)</t>
  </si>
  <si>
    <t>No.9 보행안전도우미(10~30m)</t>
  </si>
  <si>
    <t>No.10 보도포장</t>
  </si>
  <si>
    <t>No.11 L형측구</t>
  </si>
  <si>
    <t>No.12 줄파기(1.0x1.5)</t>
  </si>
  <si>
    <t>No.13 연암굴착및상차</t>
  </si>
  <si>
    <t>No.14 경암굴착및상차</t>
  </si>
  <si>
    <t>No.15 유공관설치(파형 PE 유공관)</t>
  </si>
  <si>
    <t>No.16 상부보호몰탈</t>
  </si>
  <si>
    <t>No.17 하부보호몰탈</t>
  </si>
  <si>
    <t>No.18 보강부보호몰탈</t>
  </si>
  <si>
    <t>No.19 벽체보호폼보드</t>
  </si>
  <si>
    <t>No.20 바닥고르기몰탈</t>
  </si>
  <si>
    <t>No.21 아스팔트 SHEET방수</t>
  </si>
  <si>
    <t>No.22 아스팔트 SHEET방수</t>
  </si>
  <si>
    <t>No.23 벤토나이트 방수</t>
  </si>
  <si>
    <t>No.24 벤토나이트 방수</t>
  </si>
  <si>
    <t>No.25 액체형방수</t>
  </si>
  <si>
    <t>No.26 CCTV용 전선관</t>
  </si>
  <si>
    <t>No.27 볼라드 설치</t>
  </si>
  <si>
    <t>No.28 스틸그레이팅</t>
  </si>
  <si>
    <t>No.29 제작복공 설치</t>
  </si>
  <si>
    <t>No.30 제작복공 철거</t>
  </si>
  <si>
    <t>No.31 보걸이 설치</t>
  </si>
  <si>
    <t>No.32 보걸이 철거</t>
  </si>
  <si>
    <t>No.33 JACK 설치및철거(손율20%)</t>
  </si>
  <si>
    <t>No.34 Soil Cement</t>
  </si>
  <si>
    <t>No.35 Tie-Rod 설치 해체</t>
  </si>
  <si>
    <t>L=1000mm</t>
  </si>
  <si>
    <t>No.36 매입지보 절단부 방수</t>
  </si>
  <si>
    <t>No.37 매입지보 절단부 마감</t>
  </si>
  <si>
    <t>No.38 기계기구설치</t>
  </si>
  <si>
    <t>No.39 약액주입 플랜트설치</t>
  </si>
  <si>
    <t>100M 당</t>
  </si>
  <si>
    <t>No.40 무근콘크리트깨기</t>
  </si>
  <si>
    <t>No.41 아스팔트 SHEET방수</t>
  </si>
  <si>
    <t>No.42 가로수 이식</t>
  </si>
  <si>
    <t>No.43 기존관보호공(관메달기)</t>
  </si>
  <si>
    <t>No.44 빗물받이설치</t>
  </si>
  <si>
    <t>No.45 균열계</t>
  </si>
  <si>
    <t>설치비</t>
  </si>
  <si>
    <t>No.46 침하관측공</t>
  </si>
  <si>
    <t>No.47 철근콘크리트깨기</t>
  </si>
  <si>
    <t>No.48 시공이음면정리</t>
  </si>
  <si>
    <t>No.49 시공이음면정리</t>
  </si>
  <si>
    <t>No.50 강재가설받침</t>
  </si>
  <si>
    <t>No.51 벽돌 깨기</t>
  </si>
  <si>
    <t>No.52 안전관리계획서 작성비</t>
  </si>
  <si>
    <t>No.53 전기사용 기본요금 산정</t>
  </si>
  <si>
    <t>No.54 전기 용접 (수동,현장)</t>
  </si>
  <si>
    <t>FILLET 6mm 하향</t>
  </si>
  <si>
    <t>No.55 가림막안전휀스제작</t>
  </si>
  <si>
    <t>H=1.2m, B=3.0m</t>
  </si>
  <si>
    <t>No.56 터파기</t>
  </si>
  <si>
    <t>No.57 되메우기</t>
  </si>
  <si>
    <t>No.58 강관절단</t>
  </si>
  <si>
    <t>D50MM</t>
  </si>
  <si>
    <t>No.59 모르터</t>
  </si>
  <si>
    <t>1:3</t>
  </si>
  <si>
    <t>No.60 소형고압블럭철거</t>
  </si>
  <si>
    <t>설치품의 50%</t>
  </si>
  <si>
    <t>No.61 토사굴착 (0∼1M)</t>
  </si>
  <si>
    <t>인력,보도적용</t>
  </si>
  <si>
    <t>No.62 토사굴착 (1∼2M)</t>
  </si>
  <si>
    <t>No.63 소형고압블럭설치</t>
  </si>
  <si>
    <t>T=60MM</t>
  </si>
  <si>
    <t>No.64 자갈채움(자재포함)</t>
  </si>
  <si>
    <t>유공관</t>
  </si>
  <si>
    <t>No.65 잡철물제작및설치</t>
  </si>
  <si>
    <t>No.66 강판구멍뚫기(기계)</t>
  </si>
  <si>
    <t>T=15mm</t>
  </si>
  <si>
    <t>No.67 볼트조이기</t>
  </si>
  <si>
    <t>임팩트렌치사용</t>
  </si>
  <si>
    <t>No.68 강판구멍뚫기(기계)</t>
  </si>
  <si>
    <t>T=12mm</t>
  </si>
  <si>
    <t>No.69 강판구멍뚫기(기계)</t>
  </si>
  <si>
    <t>T=14mm</t>
  </si>
  <si>
    <t>No.70 강판구멍뚫기(기계)</t>
  </si>
  <si>
    <t>T=10mm</t>
  </si>
  <si>
    <t>No.71 볼트조이기 및 풀기</t>
  </si>
  <si>
    <t>No.72 볼트풀기</t>
  </si>
  <si>
    <t>No.73 뿌리돌림</t>
  </si>
  <si>
    <t>20CM</t>
  </si>
  <si>
    <t>No.74 H-Beam설치,철거 버팀보(H=300~5</t>
  </si>
  <si>
    <t>No.75 인력비빔타설(fck=180kgf/cm2)</t>
  </si>
  <si>
    <t>소형구조물 10㎥미만</t>
  </si>
  <si>
    <t>No.76 모르터 (자재비포함)</t>
  </si>
  <si>
    <t>1:2</t>
  </si>
  <si>
    <t>No.77 H-Beam설치및철거(H=300~500)</t>
  </si>
  <si>
    <t>3m 미만</t>
  </si>
  <si>
    <t>No.78 강판절단(수동)</t>
  </si>
  <si>
    <t>T=14MM</t>
  </si>
  <si>
    <t>No.79 강판절단(수동)</t>
  </si>
  <si>
    <t>No.80 강판절단(수동)</t>
  </si>
  <si>
    <t>T=9MM</t>
  </si>
  <si>
    <t>No.81 유압JACK 설치및철거</t>
  </si>
  <si>
    <t>200TON</t>
  </si>
  <si>
    <t>No.82 역무원숙박비</t>
  </si>
  <si>
    <t>day</t>
  </si>
  <si>
    <t>일위대가_산근</t>
  </si>
  <si>
    <t>산 출 근 거</t>
  </si>
  <si>
    <t>합    계</t>
  </si>
  <si>
    <t>#27 무진동암반파쇄 | 연암|㎥</t>
  </si>
  <si>
    <t>ZZZ10000000</t>
  </si>
  <si>
    <t xml:space="preserve">                                                                                </t>
  </si>
  <si>
    <t>10</t>
  </si>
  <si>
    <t xml:space="preserve">  ◈ 무진동암반파쇄(코어천공) 연암 : ㎥당</t>
  </si>
  <si>
    <t>' ◈ 무진동암반파쇄(코어천공) 연암 : ㎥당'</t>
  </si>
  <si>
    <t xml:space="preserve">   1.무진동천공(코어)</t>
  </si>
  <si>
    <t>'  1.무진동천공(코어)'</t>
  </si>
  <si>
    <t xml:space="preserve">     1) 1㎥ 굴착당 작업량</t>
  </si>
  <si>
    <t>'    1) 1㎥ 굴착당 작업량'</t>
  </si>
  <si>
    <t xml:space="preserve">       - 천공간격(거리) = 0.5m * 0.5m</t>
  </si>
  <si>
    <t>'      - 천공간격(거리) = 0.5m * 0.5m'</t>
  </si>
  <si>
    <t xml:space="preserve">       - 천공깊이(m) = 0.6m</t>
  </si>
  <si>
    <t>'      - 천공깊이(m) = 0.6m'</t>
  </si>
  <si>
    <t xml:space="preserve">       - 천공시간(MIN/공) = 13.00 MIN/공</t>
  </si>
  <si>
    <t>'      - 천공시간(MIN/공) = 13.00 MIN/공'</t>
  </si>
  <si>
    <t xml:space="preserve">     2) 천공시간(준비시간+굴진시간+이동시간) = 11.0 MIN</t>
  </si>
  <si>
    <t>'    2) 천공시간(준비시간+굴진시간+이동시간) = 11.0 MIN'</t>
  </si>
  <si>
    <t xml:space="preserve">        천공시간 : 1.0 + 6.0 + 2.0 + 2.0 = 11.0 MIN</t>
  </si>
  <si>
    <t>'       천공시간 : 1.0 + 6.0 + 2.0 + 2.0 = 11.0 MIN'</t>
  </si>
  <si>
    <t xml:space="preserve">        천공준비시간 = 1.0 MIN, 천공(굴진시간) = 6.0 MIN</t>
  </si>
  <si>
    <t>'       천공준비시간 = 1.0 MIN, 천공(굴진시간) = 6.0 MIN'</t>
  </si>
  <si>
    <t xml:space="preserve">        인발 및 이동 시간 = 2.0 MIN , 압출 시간 = 2.0 MIN</t>
  </si>
  <si>
    <t>'       인발 및 이동 시간 = 2.0 MIN , 압출 시간 = 2.0 MIN'</t>
  </si>
  <si>
    <t xml:space="preserve">     3) 1㎥당 작업시간 = 1.54HR</t>
  </si>
  <si>
    <t>'    3) 1㎥당 작업시간 = 1.54HR'</t>
  </si>
  <si>
    <t xml:space="preserve">       공당작업량 = 0.5 * 0.5 * 0.6 = 0.15㎥/공</t>
  </si>
  <si>
    <t>'      공당작업량 = 0.5 * 0.5 * 0.6 = 0.15㎥/공'</t>
  </si>
  <si>
    <t xml:space="preserve">       시간당천공수 = 60 / 11 = 5.45공/HR</t>
  </si>
  <si>
    <t>'      시간당천공수 = 60 / 11 = 5.45공/HR'</t>
  </si>
  <si>
    <t xml:space="preserve">       시간당작업량 = 공당작업량 * 시간당천공수 = 0.818㎥/HR</t>
  </si>
  <si>
    <t>'      시간당작업량 = 공당작업량 * 시간당천공수 = 0.818㎥/HR'</t>
  </si>
  <si>
    <t xml:space="preserve">       1㎥당 작업시간 = 1 / 시간당작업량 Q = 1 / 0.818 = 1.22 HR</t>
  </si>
  <si>
    <t>'      1㎥당 작업시간 = 1 / 시간당작업량'Q = 1 / 0.818 = ?'HR'</t>
  </si>
  <si>
    <t xml:space="preserve">   2. 천공(200m/m)</t>
  </si>
  <si>
    <t>'  2. 천공(200m/m)'</t>
  </si>
  <si>
    <t xml:space="preserve">     1) 장비사용료(코어드릴)</t>
  </si>
  <si>
    <t>'    1) 장비사용료(코어드릴)'</t>
  </si>
  <si>
    <t xml:space="preserve">      경  비 :  250,000 일  / 8 HR  * 1.22 =38,125.0</t>
  </si>
  <si>
    <t xml:space="preserve">     '경  비 :' TOT("GG0000")'일' / 8'HR' * {Q} =?EQ</t>
  </si>
  <si>
    <t xml:space="preserve">    2) 0.7㎥굴삭기</t>
  </si>
  <si>
    <t>'   2) 0.7㎥굴삭기'</t>
  </si>
  <si>
    <t xml:space="preserve">      재료비 :  15,039 * 1.22 =18,347.5</t>
  </si>
  <si>
    <t xml:space="preserve">     '재료비 :' MA("E0002010070") * {Q} =?MA</t>
  </si>
  <si>
    <t xml:space="preserve">      노무비 :  29,916 * 1.22 =36,497.5</t>
  </si>
  <si>
    <t xml:space="preserve">     '노무비 :' LA("E0002010070") * {Q} =?LA</t>
  </si>
  <si>
    <t xml:space="preserve">      경  비 :  20,380 * 1.22 =24,863.6</t>
  </si>
  <si>
    <t xml:space="preserve">     '경  비 :' EQ("E0002010070") * {Q} =?EQ+</t>
  </si>
  <si>
    <t xml:space="preserve">     3) 천공소모자재</t>
  </si>
  <si>
    <t>'    3) 천공소모자재'</t>
  </si>
  <si>
    <t xml:space="preserve">       (1) 코아비트(200mm)8"</t>
  </si>
  <si>
    <t>'      (1) 코아비트(200mm)8"'</t>
  </si>
  <si>
    <t xml:space="preserve">         ㎥당천공수 = 1 / 공당작업량 = 1(㎥) / 0.12(㎥/공) = 8.33(공)</t>
  </si>
  <si>
    <t>'        ㎥당천공수 = 1 / 공당작업량 = 1(㎥) / 0.12(㎥/공) = 8.33(공)'</t>
  </si>
  <si>
    <t xml:space="preserve">         ㎥당사용량 = 8.33(공) x 0.6(M/공) x 0.04(개/M) = 0.20(개/㎥)</t>
  </si>
  <si>
    <t>'        ㎥당사용량 = 8.33(공) x 0.6(M/공) x 0.04(개/M) = 0.20(개/㎥)'</t>
  </si>
  <si>
    <t xml:space="preserve">       172,000 * 0.20 개  =34,400.0</t>
  </si>
  <si>
    <t xml:space="preserve">       TOT("MZZZ000") * 0.20'개' =?MA+</t>
  </si>
  <si>
    <t xml:space="preserve">       (2) 코아튜브</t>
  </si>
  <si>
    <t>'      (2) 코아튜브'</t>
  </si>
  <si>
    <t xml:space="preserve">        ㎥당사용량 = 8.33(공) x 0.6(M/공) x 0.020(개/M) = 0.10(개/㎥)</t>
  </si>
  <si>
    <t>'       ㎥당사용량 = 8.33(공) x 0.6(M/공) x 0.020(개/M) = 0.10(개/㎥)'</t>
  </si>
  <si>
    <t xml:space="preserve">       79,000 * 0.10 개  =7,900.0</t>
  </si>
  <si>
    <t xml:space="preserve">       TOT("MZZZ001") * 0.10'개' =?MA+</t>
  </si>
  <si>
    <t xml:space="preserve">       (3) 코아헤드(Coupling)</t>
  </si>
  <si>
    <t>'      (3) 코아헤드(Coupling)'</t>
  </si>
  <si>
    <t xml:space="preserve">        ㎥당사용량 = 8.33(공) x 0.6(M/공) x 0.030(개/M) = 0.15(개/㎥)</t>
  </si>
  <si>
    <t>'       ㎥당사용량 = 8.33(공) x 0.6(M/공) x 0.030(개/M) = 0.15(개/㎥)'</t>
  </si>
  <si>
    <t xml:space="preserve">       81,000 * 0.15 개  =12,150.0</t>
  </si>
  <si>
    <t xml:space="preserve">       TOT("MZZZ002") * 0.15'개' =?MA+</t>
  </si>
  <si>
    <t xml:space="preserve">  소  계</t>
  </si>
  <si>
    <t>&gt;'소  계'</t>
  </si>
  <si>
    <t xml:space="preserve">   3. 파쇄</t>
  </si>
  <si>
    <t>'  3. 파쇄'</t>
  </si>
  <si>
    <t xml:space="preserve">     (1) 할암기</t>
  </si>
  <si>
    <t>'    (1) 할암기'</t>
  </si>
  <si>
    <t xml:space="preserve">        경  비 :  20,649 * 1.22 =25,191.7</t>
  </si>
  <si>
    <t xml:space="preserve">       '경  비 :' TOT("GG0001") * {Q} =?EQ+</t>
  </si>
  <si>
    <t xml:space="preserve">     (2) 고압호스</t>
  </si>
  <si>
    <t>'    (2) 고압호스'</t>
  </si>
  <si>
    <t xml:space="preserve">        경  비 :  6,500 * 1.22 =7,930.0</t>
  </si>
  <si>
    <t>'       경  비 :' TOT("GG0002") * {Q} =?EQ+</t>
  </si>
  <si>
    <t xml:space="preserve">     (3) 인건비</t>
  </si>
  <si>
    <t>'    (3) 인건비'</t>
  </si>
  <si>
    <t xml:space="preserve">        특별인부 :  120,716 / 8 * 1.22 * 1 인  =18,409.1</t>
  </si>
  <si>
    <t>'       특별인부 :' TOT("L084") / 8 * {Q} * 1'인' =?LA+</t>
  </si>
  <si>
    <t xml:space="preserve">        보통인부 :  99,882 / 8 * 1.22 * 1 인  =15,232.0</t>
  </si>
  <si>
    <t>'       보통인부 :' TOT("L085") / 8 * {Q} * 1'인' =?LA+</t>
  </si>
  <si>
    <t xml:space="preserve">     (4) 발전기(50Kw)</t>
  </si>
  <si>
    <t>'    (4) 발전기(50Kw)'</t>
  </si>
  <si>
    <t xml:space="preserve">        재료비 :  11,464 * 1.22 =13,986.0</t>
  </si>
  <si>
    <t>'       재료비 :' MA("E0075050050") * {Q} =?EQ+</t>
  </si>
  <si>
    <t xml:space="preserve">        노무비 :  21,217 * 1.22 =25,884.7</t>
  </si>
  <si>
    <t>'       노무비 :' LA("E0075050050") * {Q} =?EQ+</t>
  </si>
  <si>
    <t xml:space="preserve">        경  비 :  3,752 * 1.22 =4,577.4</t>
  </si>
  <si>
    <t>'       경  비 :' EQ("E0075050050") * {Q} =?EQ+</t>
  </si>
  <si>
    <t xml:space="preserve">   합  계</t>
  </si>
  <si>
    <t>&gt;&gt;'합  계'</t>
  </si>
  <si>
    <t xml:space="preserve">   전체 합계</t>
  </si>
  <si>
    <t>#31 잔토처리, 연암 | H = 2m이상, L=43.4km|㎥</t>
  </si>
  <si>
    <t>PB0318010</t>
  </si>
  <si>
    <t xml:space="preserve"> 운반거리 :  L = 43.4 ㎞</t>
  </si>
  <si>
    <t>'운반거리 :' L = 43.4'㎞'</t>
  </si>
  <si>
    <t xml:space="preserve"> 사토장 : 수도권매립지</t>
  </si>
  <si>
    <t>'사토장 : 수도권매립지'</t>
  </si>
  <si>
    <t xml:space="preserve">              8.7                31.6          3.1</t>
  </si>
  <si>
    <t>'             8.7                31.6          3.1'</t>
  </si>
  <si>
    <t xml:space="preserve"> 창신역역   -------&gt;마포대교북단-------&gt;청라IC-------&gt;매립지입구</t>
  </si>
  <si>
    <t>'창신역역   -------&gt;마포대교북단-------&gt;청라IC-------&gt;매립지입구'</t>
  </si>
  <si>
    <t xml:space="preserve">             30 / 35           60 / 60        30 / 35</t>
  </si>
  <si>
    <t>'            30 / 35           60 / 60        30 / 35'</t>
  </si>
  <si>
    <t xml:space="preserve">   T=24,  rt=2.3,  Ls=1.40</t>
  </si>
  <si>
    <t xml:space="preserve">   qt = T/rt * Ls = 14.61 ㎥</t>
  </si>
  <si>
    <t xml:space="preserve">   qt = T/rt * Ls = ?'㎥'</t>
  </si>
  <si>
    <t xml:space="preserve">   E = 0.9, f = 0.71, Es = 1.0, q = 0.57, k = 1.0</t>
  </si>
  <si>
    <t xml:space="preserve">   N = qt/(q*k) =25.63 회  , cms=174.25 초</t>
  </si>
  <si>
    <t xml:space="preserve">   N = qt/(q*k) =?'회' , cms=174.25'초'</t>
  </si>
  <si>
    <t xml:space="preserve">   t1 = cms*N/60*Es=74.43 분</t>
  </si>
  <si>
    <t xml:space="preserve">   t1 = cms*N/60*Es=?'분'</t>
  </si>
  <si>
    <t xml:space="preserve">   t2 = 161.2  분(운반거리표참조)</t>
  </si>
  <si>
    <t xml:space="preserve">   t2 = 161.2' 분(운반거리표참조)'</t>
  </si>
  <si>
    <t xml:space="preserve">   t3 = 0.5 분 , t4 = 0.42 분 , t5 = 0.5 분</t>
  </si>
  <si>
    <t xml:space="preserve">   t3 = 0.5'분', t4 = 0.42'분', t5 = 0.5'분'</t>
  </si>
  <si>
    <t xml:space="preserve">   cm= t1 + t2 + t3 + t4 + t5 =237.05 분</t>
  </si>
  <si>
    <t xml:space="preserve">   cm= t1 + t2 + t3 + t4 + t5 =?'분'</t>
  </si>
  <si>
    <t xml:space="preserve">   Q = 60 * qt * f * E / cm</t>
  </si>
  <si>
    <t>'  Q = 60 * qt * f * E / cm'</t>
  </si>
  <si>
    <t xml:space="preserve">   Q = 60 * 14.61 * 0.71 * 0.9 / 237.05 = 2.36 ㎥/Hr</t>
  </si>
  <si>
    <t xml:space="preserve">   Q = 60 * {qt} * {f} * {E} / {cm} = ?'㎥/Hr'</t>
  </si>
  <si>
    <t xml:space="preserve">   To=(cm-t1)/cm = 0.69</t>
  </si>
  <si>
    <t xml:space="preserve">   To=(cm-t1)/cm = ?</t>
  </si>
  <si>
    <t xml:space="preserve">   1 M3 당 운반비(덤프트럭 24TON)</t>
  </si>
  <si>
    <t>'  1 M3 당 운반비(덤프트럭 24TON)'</t>
  </si>
  <si>
    <t xml:space="preserve">   재료비: 33,730/Q*To =9,861.7</t>
  </si>
  <si>
    <t>'  재료비:'MA("E0006020240")/Q*To =?MA</t>
  </si>
  <si>
    <t xml:space="preserve">   노무비: 29,916/Q =12,676.2</t>
  </si>
  <si>
    <t>'  노무비:'LA("E0006020240")/Q =?LA</t>
  </si>
  <si>
    <t xml:space="preserve">   경  비: 27,423/Q =11,619.9</t>
  </si>
  <si>
    <t>'  경  비:'EQ("E0006020240")/Q =?EQ</t>
  </si>
  <si>
    <t xml:space="preserve">   소  계</t>
  </si>
  <si>
    <t>&gt;' 소  계'</t>
  </si>
  <si>
    <t xml:space="preserve">  2) 덤프트럭자동덮개서설</t>
  </si>
  <si>
    <t>' 2) 덤프트럭자동덮개서설'</t>
  </si>
  <si>
    <t xml:space="preserve">   경  비: 435/Q =184.3</t>
  </si>
  <si>
    <t>'  경  비:'EQ("E0006100240")/Q =?EQ+</t>
  </si>
  <si>
    <t xml:space="preserve">     계</t>
  </si>
  <si>
    <t>&gt;&gt;'  계'</t>
  </si>
  <si>
    <t>PB0319000</t>
  </si>
  <si>
    <t xml:space="preserve"> 창신역   -------&gt;마포대교북단-------&gt;청라IC-------&gt;매립지입구</t>
    <phoneticPr fontId="20" type="noConversion"/>
  </si>
  <si>
    <r>
      <t xml:space="preserve">   T=24,  rt=2.3,  </t>
    </r>
    <r>
      <rPr>
        <b/>
        <sz val="9"/>
        <color indexed="40"/>
        <rFont val="굴림체"/>
        <family val="3"/>
        <charset val="129"/>
      </rPr>
      <t>Ls=1.625</t>
    </r>
    <phoneticPr fontId="20" type="noConversion"/>
  </si>
  <si>
    <t xml:space="preserve">   T=24,  rt=2.6,  Ls=1.85</t>
  </si>
  <si>
    <t>D/T 24톤</t>
    <phoneticPr fontId="20" type="noConversion"/>
  </si>
  <si>
    <t>보통암단위중량 :2.3T</t>
    <phoneticPr fontId="20" type="noConversion"/>
  </si>
  <si>
    <t>체적변화율(L)=(1.55+1.7)/2=1.625</t>
    <phoneticPr fontId="20" type="noConversion"/>
  </si>
  <si>
    <t>q=(덤프트럭 적재용량(T)/자연상태에서의 토석의 단위중량(rt)*체적변화율(L)</t>
    <phoneticPr fontId="20" type="noConversion"/>
  </si>
  <si>
    <t xml:space="preserve">   E = 0.9, f = 0.54, Es = 1.0, q = 0.57, k = 1.0</t>
  </si>
  <si>
    <t>E(작업효율)=0.9(품셈)</t>
    <phoneticPr fontId="20" type="noConversion"/>
  </si>
  <si>
    <t>토량환산계수(F)=1/L=1/1.625=0.62</t>
    <phoneticPr fontId="20" type="noConversion"/>
  </si>
  <si>
    <t xml:space="preserve">   N = qt/(q*k) =?'회' , cms=164.13'초'</t>
  </si>
  <si>
    <t>N(덤프1대토량을 적재하는 적재기계의 사이클횟수)=(qt(덤프1대의 적재토량)/((q(적재기계의 버켓용량)*k(버켓계수))</t>
    <phoneticPr fontId="20" type="noConversion"/>
  </si>
  <si>
    <t>cms= 적재기계의 사이클타임(굴삭상차참조):당초굴착 평균깊이 적용</t>
    <phoneticPr fontId="20" type="noConversion"/>
  </si>
  <si>
    <t>t1=상차사이클타임</t>
    <phoneticPr fontId="20" type="noConversion"/>
  </si>
  <si>
    <t>t3=적하시간, t4=적재장소에 도착한 때로부터 적재작업이 시작될 때까지의 시간, t5=적재함덮개 설치 및 해체시간</t>
    <phoneticPr fontId="20" type="noConversion"/>
  </si>
  <si>
    <r>
      <t xml:space="preserve">   cm= t1 + t2 + t3 + t4 + t5 =</t>
    </r>
    <r>
      <rPr>
        <b/>
        <sz val="9"/>
        <color indexed="40"/>
        <rFont val="굴림체"/>
        <family val="3"/>
        <charset val="129"/>
      </rPr>
      <t>251.44</t>
    </r>
    <r>
      <rPr>
        <sz val="9"/>
        <color indexed="40"/>
        <rFont val="굴림체"/>
        <family val="3"/>
        <charset val="129"/>
      </rPr>
      <t>분</t>
    </r>
    <phoneticPr fontId="20" type="noConversion"/>
  </si>
  <si>
    <r>
      <t xml:space="preserve">   To=(cm-t1)/cm =</t>
    </r>
    <r>
      <rPr>
        <b/>
        <sz val="9"/>
        <color indexed="40"/>
        <rFont val="굴림체"/>
        <family val="3"/>
        <charset val="129"/>
      </rPr>
      <t xml:space="preserve"> 0.65</t>
    </r>
    <phoneticPr fontId="20" type="noConversion"/>
  </si>
  <si>
    <r>
      <t xml:space="preserve">   재료비: </t>
    </r>
    <r>
      <rPr>
        <b/>
        <sz val="9"/>
        <color indexed="40"/>
        <rFont val="굴림체"/>
        <family val="3"/>
        <charset val="129"/>
      </rPr>
      <t>43,244/Q*To =12,437.4</t>
    </r>
    <phoneticPr fontId="20" type="noConversion"/>
  </si>
  <si>
    <r>
      <t xml:space="preserve">   노무비: </t>
    </r>
    <r>
      <rPr>
        <b/>
        <sz val="9"/>
        <color indexed="40"/>
        <rFont val="굴림체"/>
        <family val="3"/>
        <charset val="129"/>
      </rPr>
      <t>30,961/Q =13,699.5</t>
    </r>
    <phoneticPr fontId="20" type="noConversion"/>
  </si>
  <si>
    <r>
      <t xml:space="preserve">   경  비: </t>
    </r>
    <r>
      <rPr>
        <b/>
        <sz val="9"/>
        <color indexed="40"/>
        <rFont val="굴림체"/>
        <family val="3"/>
        <charset val="129"/>
      </rPr>
      <t>27,423/Q =12134.1</t>
    </r>
    <phoneticPr fontId="20" type="noConversion"/>
  </si>
  <si>
    <r>
      <t xml:space="preserve">   경  비: 435/Q =</t>
    </r>
    <r>
      <rPr>
        <b/>
        <sz val="9"/>
        <color indexed="40"/>
        <rFont val="굴림체"/>
        <family val="3"/>
        <charset val="129"/>
      </rPr>
      <t>192.47</t>
    </r>
    <phoneticPr fontId="20" type="noConversion"/>
  </si>
  <si>
    <t>협의율적용 = (86.761+100)/2= 93.3805%</t>
    <phoneticPr fontId="20" type="noConversion"/>
  </si>
  <si>
    <t>#32 잔토처리, 경암 | H = 2m이상, L=43.4km|㎥</t>
  </si>
  <si>
    <t xml:space="preserve">   qt = T/rt * Ls = 17.08 ㎥</t>
  </si>
  <si>
    <t xml:space="preserve">   N = qt/(q*k) =29.96 회  , cms=164.13 초</t>
  </si>
  <si>
    <t xml:space="preserve">   t1 = cms*N/60*Es=81.96 분</t>
  </si>
  <si>
    <t xml:space="preserve">   cm= t1 + t2 + t3 + t4 + t5 =244.58 분</t>
  </si>
  <si>
    <t xml:space="preserve">   Q = 60 * 17.08 * 0.54 * 0.9 / 244.58 = 2.04 ㎥/Hr</t>
  </si>
  <si>
    <t xml:space="preserve">   To=(cm-t1)/cm = 0.66</t>
  </si>
  <si>
    <t xml:space="preserve">   재료비: 33,730/Q*To =10,912.6</t>
  </si>
  <si>
    <t xml:space="preserve">   노무비: 29,916/Q =14,664.7</t>
  </si>
  <si>
    <t xml:space="preserve">   경  비: 27,423/Q =13,442.6</t>
  </si>
  <si>
    <t xml:space="preserve">   경  비: 435/Q =213.2</t>
  </si>
  <si>
    <t>PB0307001</t>
  </si>
  <si>
    <t xml:space="preserve">   1. 무진동암반파쇄(경암)</t>
  </si>
  <si>
    <t>'  1. 무진동암반파쇄(경암)'</t>
  </si>
  <si>
    <t xml:space="preserve"> 별산</t>
  </si>
  <si>
    <t>'별산'</t>
  </si>
  <si>
    <t xml:space="preserve">   소 계</t>
  </si>
  <si>
    <t>&gt;' 소 계'</t>
  </si>
  <si>
    <t xml:space="preserve">    2. 적재</t>
  </si>
  <si>
    <t>'   2. 적재'</t>
  </si>
  <si>
    <t xml:space="preserve">       백호우 0.2M3로 CRANE에 부착된 0.57 M3 버켓에 적재하고</t>
  </si>
  <si>
    <t>'      백호우 0.2M3로 CRANE에 부착된 0.57 M3 버켓에 적재하고'</t>
  </si>
  <si>
    <t xml:space="preserve">       CRANE으로 인양하여 D/T 15TON으로 운반한다.</t>
  </si>
  <si>
    <t>'      CRANE으로 인양하여 D/T 15TON으로 운반한다.'</t>
  </si>
  <si>
    <t xml:space="preserve">      1) 백호우의 적재시간 ( B/H 0.2M3 )</t>
  </si>
  <si>
    <t>'     1) 백호우의 적재시간 ( B/H 0.2M3 )'</t>
  </si>
  <si>
    <t xml:space="preserve">          백호우의 사이클 타임: 15 SEC (90˚)</t>
  </si>
  <si>
    <t>'         백호우의 사이클 타임: 15 SEC (90˚)'</t>
  </si>
  <si>
    <t xml:space="preserve">           백호우의 실 Cm</t>
  </si>
  <si>
    <t>'          백호우의 실 Cm'</t>
  </si>
  <si>
    <t xml:space="preserve">           Cm1 = 15.0 SEC</t>
  </si>
  <si>
    <t xml:space="preserve">           Cm1 = 15.0'SEC'</t>
  </si>
  <si>
    <t xml:space="preserve">          백호우의 적재회수</t>
  </si>
  <si>
    <t>'         백호우의 적재회수'</t>
  </si>
  <si>
    <t xml:space="preserve">           Qt = 0.57 M3  , q = 0.2 M3  , K = 0.70</t>
  </si>
  <si>
    <t xml:space="preserve">           Qt = 0.57'M3' , q = 0.2'M3' , K = 0.70</t>
  </si>
  <si>
    <t xml:space="preserve">           n = 0.57/(0.2*0.7* 0.45) = 9.05 회</t>
    <phoneticPr fontId="20" type="noConversion"/>
  </si>
  <si>
    <t xml:space="preserve">           n = {Qt}/({q}*{K}* 0.45) = ?'회'</t>
  </si>
  <si>
    <t xml:space="preserve">          0.57 M3 적재에 필요한 백호우의 작업시간</t>
  </si>
  <si>
    <t>'         0.57 M3 적재에 필요한 백호우의 작업시간'</t>
  </si>
  <si>
    <t xml:space="preserve">           Cm2 = 9.05 * 15 = 135.75 SEC</t>
  </si>
  <si>
    <t xml:space="preserve">           Cm2 = {n} * {Cm1} = ?'SEC '</t>
  </si>
  <si>
    <t xml:space="preserve">      2) 크레인의 인양시간 : T/C 20TON</t>
  </si>
  <si>
    <t>'     2) 크레인의 인양시간 : T/C 20TON'</t>
  </si>
  <si>
    <t xml:space="preserve">         ○ 기본    동작  : T1 = 27 SEC</t>
  </si>
  <si>
    <t>'        ○ 기본    동작  :'T1 = 27'SEC'</t>
  </si>
  <si>
    <t xml:space="preserve">         ○ 사이로  투입  : T2 =  4 SEC</t>
  </si>
  <si>
    <t>'        ○ 사이로  투입  :'T2 =  4'SEC'</t>
  </si>
  <si>
    <t xml:space="preserve">         ○ 굴착깊이에 따른 추가시간</t>
  </si>
  <si>
    <t>'        ○ 굴착깊이에 따른 추가시간 '</t>
  </si>
  <si>
    <t xml:space="preserve">            평균 굴착 깊이 : H = 8.25 M</t>
  </si>
  <si>
    <t>'           평균 굴착 깊이 :'H = 8.25'M'</t>
  </si>
  <si>
    <t xml:space="preserve">            T3 = 8.25 M * 1.5 SEC/M  = 12.38 SEC</t>
  </si>
  <si>
    <t xml:space="preserve">            T3 = {H}'M'* 1.5'SEC/M' = ?'SEC'</t>
  </si>
  <si>
    <t xml:space="preserve">         ───────────────────────</t>
  </si>
  <si>
    <t>'        ───────────────────────'</t>
  </si>
  <si>
    <t xml:space="preserve">              Cm3 = 27 + 4 + 12.38 = 43.38 SEC</t>
  </si>
  <si>
    <t xml:space="preserve">              Cm3 = {T1} + {T2} + {T3} = ?'SEC'</t>
  </si>
  <si>
    <t xml:space="preserve">          ○ 백호우의 실작업 사이클 타임</t>
  </si>
  <si>
    <t>'         ○ 백호우의 실작업 사이클 타임'</t>
  </si>
  <si>
    <t>'           :' Cm4 = {Cm2}+{Cm3}-{Cm1} = ?'SEC'</t>
  </si>
  <si>
    <t xml:space="preserve">      3) 백호우의 작업량</t>
  </si>
  <si>
    <t>'     3) 백호우의 작업량'</t>
  </si>
  <si>
    <r>
      <t xml:space="preserve">         q = 0.2 M3  ,</t>
    </r>
    <r>
      <rPr>
        <b/>
        <sz val="9"/>
        <color indexed="40"/>
        <rFont val="굴림체"/>
        <family val="3"/>
        <charset val="129"/>
      </rPr>
      <t xml:space="preserve"> f = 1/1.625 = 0.62</t>
    </r>
    <phoneticPr fontId="20" type="noConversion"/>
  </si>
  <si>
    <t xml:space="preserve">         q = 0.2'M3' , f = 1/1.85 = ?</t>
  </si>
  <si>
    <t xml:space="preserve">         K = 0.55</t>
  </si>
  <si>
    <t xml:space="preserve">         E = 0.35</t>
  </si>
  <si>
    <t xml:space="preserve">         Cm5 = {Cm4}/{n} = ?'SEC'</t>
  </si>
  <si>
    <t xml:space="preserve">         Q = 3600*{q}*{K}*{f}*{E}/{Cm5} = {?,'9.9C'}'M3/HR'</t>
  </si>
  <si>
    <t xml:space="preserve"> '   재 료 비 : 'MA("E0002010020") / Q * 1.0 =?MA</t>
  </si>
  <si>
    <t xml:space="preserve"> '   노 무 비 : 'LA("E0002010020") / Q * 1.0 =?LA</t>
  </si>
  <si>
    <t xml:space="preserve"> '   경    비 : 'EQ("E0002010020") / Q * 1.0 =?EQ</t>
  </si>
  <si>
    <t xml:space="preserve">      계 :</t>
  </si>
  <si>
    <t>&gt;&gt;'   계 : '</t>
  </si>
  <si>
    <t>#125 경암굴착 | H=2m이상, B/H 0.2|㎥</t>
  </si>
  <si>
    <t xml:space="preserve">            :  Cm4 = 135.75+43.38-15 = 164.13 SEC</t>
  </si>
  <si>
    <t xml:space="preserve">         q = 0.2 M3  , f = 1/1.85 = 0.54</t>
  </si>
  <si>
    <t xml:space="preserve">         Cm5 = 164.13/9.05 = 18.14 SEC</t>
  </si>
  <si>
    <t xml:space="preserve">         Q = 3600*0.2*0.55*0.54*0.35/18.14 = 4.12 M3/HR</t>
  </si>
  <si>
    <t xml:space="preserve">     재 료 비 :  6,163 / Q * 1.0 =1,495.8</t>
  </si>
  <si>
    <t xml:space="preserve">     노 무 비 :  29,916 / Q * 1.0 =7,261.1</t>
  </si>
  <si>
    <t xml:space="preserve">     경    비 :  11,390 / Q * 1.0 =2,764.5</t>
  </si>
  <si>
    <t>PB0307002</t>
  </si>
  <si>
    <t xml:space="preserve">    ○.인  양 (CRANE 20TON + BUCKET 0.57M3)</t>
  </si>
  <si>
    <t>'   ○.인  양 (CRANE 20TON + BUCKET 0.57M3)'</t>
  </si>
  <si>
    <t xml:space="preserve">     Q  = 3600 * qo * k2 * f * E / Cm</t>
  </si>
  <si>
    <t>'    Q  = 3600 * qo * k2 * f * E / Cm'</t>
  </si>
  <si>
    <t xml:space="preserve">     qo = 0.57 m3  ,  k2 = 1.00</t>
  </si>
  <si>
    <t xml:space="preserve">     qo = 0.57'm3' ,  k2 = 1.00</t>
  </si>
  <si>
    <t xml:space="preserve">     f1 =' 1 / L =' 1 / 1.85 = ?</t>
  </si>
  <si>
    <t xml:space="preserve">     E2 = 1.00</t>
  </si>
  <si>
    <t xml:space="preserve">    Cm4 = 164.13'sec'</t>
  </si>
  <si>
    <t xml:space="preserve">     Q  = 3600*{qo}*{f1}*{k2}*{E2}/{Cm4} = {?,'9.9R'}'m3/HR'</t>
  </si>
  <si>
    <t xml:space="preserve"> '재 료 비 : 'MA("E0021010020") / Q =?MA</t>
  </si>
  <si>
    <t xml:space="preserve"> '노 무 비 : 'LA("E0021010020") / Q * 1 =?LA</t>
  </si>
  <si>
    <t xml:space="preserve"> '경    비 : 'EQ("E0021010020") / Q * 1 =?EQ</t>
  </si>
  <si>
    <t xml:space="preserve">   계</t>
  </si>
  <si>
    <t>&gt;' 계'</t>
  </si>
  <si>
    <t>#126 경암상차 | H=2m이상, B/H 0.2|㎥</t>
  </si>
  <si>
    <t xml:space="preserve">     f1 =  1 / L =  1 / 1.85 = 0.54</t>
  </si>
  <si>
    <t xml:space="preserve">    Cm4 = 164.13 sec</t>
  </si>
  <si>
    <t xml:space="preserve">     Q  = 3600*0.57*0.54*1*1/164.13 = 6.75 m3/HR</t>
  </si>
  <si>
    <t xml:space="preserve">  재 료 비 :  10,967 / Q =1,624.7</t>
  </si>
  <si>
    <t xml:space="preserve">  노 무 비 :  29,916 / Q * 1 =4,432.0</t>
  </si>
  <si>
    <t xml:space="preserve">  경    비 :  24,288 / Q * 1 =3,598.2</t>
  </si>
  <si>
    <t>중기사용료목록</t>
  </si>
  <si>
    <t>수 량</t>
  </si>
  <si>
    <t xml:space="preserve">불도저(무한궤도)                                                                </t>
  </si>
  <si>
    <t xml:space="preserve">19 TON                                                                          </t>
  </si>
  <si>
    <t xml:space="preserve">HR    </t>
  </si>
  <si>
    <t>E0001010019</t>
  </si>
  <si>
    <t xml:space="preserve">굴삭기(무한궤도)                                                                </t>
  </si>
  <si>
    <t xml:space="preserve">0.12 M3                                                                         </t>
  </si>
  <si>
    <t>E0002010012</t>
  </si>
  <si>
    <t xml:space="preserve">0.2 M3                                                                          </t>
  </si>
  <si>
    <t>E0002010020</t>
  </si>
  <si>
    <t xml:space="preserve">0.6 M3                                                                          </t>
  </si>
  <si>
    <t>E0002010060</t>
  </si>
  <si>
    <t xml:space="preserve">0.7 M3                                                                          </t>
  </si>
  <si>
    <t>E0002010070</t>
  </si>
  <si>
    <t xml:space="preserve">1.0 M3                                                                          </t>
  </si>
  <si>
    <t>E0002010100</t>
  </si>
  <si>
    <t xml:space="preserve">굴삭기(무한궤도,브레이카조합)                                                   </t>
  </si>
  <si>
    <t>E0002011070</t>
  </si>
  <si>
    <t xml:space="preserve">대형 브레이카                                                                   </t>
  </si>
  <si>
    <t xml:space="preserve">0.7 M3용                                                                        </t>
  </si>
  <si>
    <t>E0002300007</t>
  </si>
  <si>
    <t xml:space="preserve">로더 (타이어)                                                                   </t>
  </si>
  <si>
    <t xml:space="preserve">0.25 M3                                                                         </t>
  </si>
  <si>
    <t>E0003020025</t>
  </si>
  <si>
    <t xml:space="preserve">로더(타이어)                                                                    </t>
  </si>
  <si>
    <t xml:space="preserve">1.72 M3                                                                         </t>
  </si>
  <si>
    <t>E0003020172</t>
  </si>
  <si>
    <t xml:space="preserve">덤프트럭                                                                        </t>
  </si>
  <si>
    <t xml:space="preserve">8 TON                                                                           </t>
  </si>
  <si>
    <t>E0006020080</t>
  </si>
  <si>
    <t xml:space="preserve">10.5 TON                                                                        </t>
  </si>
  <si>
    <t>E0006020105</t>
  </si>
  <si>
    <t xml:space="preserve">24 TON                                                                          </t>
  </si>
  <si>
    <t>E0006020240</t>
  </si>
  <si>
    <t xml:space="preserve">덤프트럭 자동덮개시설                                                           </t>
  </si>
  <si>
    <t xml:space="preserve">24톤용                                                                          </t>
  </si>
  <si>
    <t>E0006100240</t>
  </si>
  <si>
    <t xml:space="preserve">래머                                                                            </t>
  </si>
  <si>
    <t xml:space="preserve">80 KG                                                                           </t>
  </si>
  <si>
    <t>E0016300080</t>
  </si>
  <si>
    <t xml:space="preserve">플레이트 콤팩터                                                                 </t>
  </si>
  <si>
    <t xml:space="preserve">1.5 TON                                                                         </t>
  </si>
  <si>
    <t>E0017300015</t>
  </si>
  <si>
    <t xml:space="preserve">무한궤도 크레인                                                                 </t>
  </si>
  <si>
    <t xml:space="preserve">20 TON (0.57 M3)                                                                </t>
  </si>
  <si>
    <t>E0021010020</t>
  </si>
  <si>
    <t xml:space="preserve">25 TON (0.76 M3)                                                                </t>
  </si>
  <si>
    <t>E0021010025</t>
  </si>
  <si>
    <t xml:space="preserve">크레인(타이어)                                                                  </t>
  </si>
  <si>
    <t xml:space="preserve">10 TON                                                                          </t>
  </si>
  <si>
    <t>E0021040010</t>
  </si>
  <si>
    <t xml:space="preserve">25 TON                                                                          </t>
  </si>
  <si>
    <t>E0021040025</t>
  </si>
  <si>
    <t xml:space="preserve">트럭탑제형 크레인                                                               </t>
  </si>
  <si>
    <t xml:space="preserve">3 TON                                                                           </t>
  </si>
  <si>
    <t>E0021050003</t>
  </si>
  <si>
    <t xml:space="preserve">5 TON                                                                           </t>
  </si>
  <si>
    <t>E0021050005</t>
  </si>
  <si>
    <t>E0021050010</t>
  </si>
  <si>
    <t xml:space="preserve">크레인부수물(크람셀)                                                            </t>
  </si>
  <si>
    <t xml:space="preserve">0.57 M3                                                                         </t>
  </si>
  <si>
    <t>E0021140057</t>
  </si>
  <si>
    <t xml:space="preserve">트럭 트랙터 및 평판트레일러                                                     </t>
  </si>
  <si>
    <t xml:space="preserve">20 TON                                                                          </t>
  </si>
  <si>
    <t>E0027020020</t>
  </si>
  <si>
    <t xml:space="preserve">콘크리트 믹서트럭                                                               </t>
  </si>
  <si>
    <t xml:space="preserve">6.0M3                                                                           </t>
  </si>
  <si>
    <t>E0043040060</t>
  </si>
  <si>
    <t xml:space="preserve">커터(콘크리트및아스팔트용)                                                      </t>
  </si>
  <si>
    <t xml:space="preserve">320-400 MM                                                                      </t>
  </si>
  <si>
    <t>E0044300400</t>
  </si>
  <si>
    <t xml:space="preserve">콘크리트 펌프                                                                   </t>
  </si>
  <si>
    <t xml:space="preserve">12-15 M3/HR (22 kw)                                                             </t>
  </si>
  <si>
    <t>E0045050015</t>
  </si>
  <si>
    <t xml:space="preserve">콘크리트 진동기                                                                 </t>
  </si>
  <si>
    <t xml:space="preserve">전기식플렉시블형Φ45(0.75KW)                                                    </t>
  </si>
  <si>
    <t>E0046110075</t>
  </si>
  <si>
    <t xml:space="preserve">공기압축기(이동식)                                                              </t>
  </si>
  <si>
    <t xml:space="preserve">3.5 M3/Min                                                                      </t>
  </si>
  <si>
    <t>E0052050035</t>
  </si>
  <si>
    <t xml:space="preserve">페이브먼트 브레이카                                                             </t>
  </si>
  <si>
    <t xml:space="preserve">25.0KG (55#)                                                                    </t>
  </si>
  <si>
    <t>E0052100025</t>
  </si>
  <si>
    <t xml:space="preserve">다익송풍기                                                                      </t>
  </si>
  <si>
    <t xml:space="preserve">20.00HP                                                                         </t>
  </si>
  <si>
    <t>E005801002</t>
  </si>
  <si>
    <t xml:space="preserve">코어 드릴                                                                       </t>
  </si>
  <si>
    <t xml:space="preserve">40.64cm                                                                         </t>
  </si>
  <si>
    <t>E0059010016</t>
  </si>
  <si>
    <t xml:space="preserve">그라우팅믹서                                                                    </t>
  </si>
  <si>
    <t xml:space="preserve">190L X 2 (2KW)                                                                  </t>
  </si>
  <si>
    <t>E0061050190</t>
  </si>
  <si>
    <t xml:space="preserve">그라우팅믹서(주야간)                                                            </t>
  </si>
  <si>
    <t>E0061050190C</t>
  </si>
  <si>
    <t xml:space="preserve">390L X 2 (5KW)                                                                  </t>
  </si>
  <si>
    <t>E0061050390C</t>
  </si>
  <si>
    <t xml:space="preserve">그라우팅 펌프                                                                   </t>
  </si>
  <si>
    <t xml:space="preserve">30-60 L/MIN(3.7kw)                                                              </t>
  </si>
  <si>
    <t>E0062020060</t>
  </si>
  <si>
    <t xml:space="preserve">그라우팅 펌프(주야간)                                                           </t>
  </si>
  <si>
    <t xml:space="preserve">40-125 L/MIN                                                                    </t>
  </si>
  <si>
    <t>E0062020125C</t>
  </si>
  <si>
    <t xml:space="preserve">보오링기계                                                                      </t>
  </si>
  <si>
    <t xml:space="preserve">40.5MM X 150M (7.46KW)                                                          </t>
  </si>
  <si>
    <t>E0064080015</t>
  </si>
  <si>
    <t xml:space="preserve">마그네틱드릴                                                                    </t>
  </si>
  <si>
    <t>E006530060K</t>
  </si>
  <si>
    <t xml:space="preserve">물탱크(살수차)                                                                  </t>
  </si>
  <si>
    <t xml:space="preserve">5500 L                                                                          </t>
  </si>
  <si>
    <t>E0072040055</t>
  </si>
  <si>
    <t xml:space="preserve">발전기                                                                          </t>
  </si>
  <si>
    <t xml:space="preserve">50 KW                                                                           </t>
  </si>
  <si>
    <t>E0075050050</t>
  </si>
  <si>
    <t xml:space="preserve">용접기 (교류)                                                                   </t>
  </si>
  <si>
    <t xml:space="preserve">200 AMP                                                                         </t>
  </si>
  <si>
    <t>E0076110200</t>
  </si>
  <si>
    <t xml:space="preserve">건설용펌프(자흡식)                                                              </t>
  </si>
  <si>
    <t xml:space="preserve">50mm(1.49kw X 10m)                                                              </t>
  </si>
  <si>
    <t>E0077300050</t>
  </si>
  <si>
    <t xml:space="preserve">수중모터 펌프                                                                   </t>
  </si>
  <si>
    <t xml:space="preserve">100 mm(주야간)                                                                  </t>
  </si>
  <si>
    <t>E00774001/3</t>
  </si>
  <si>
    <t xml:space="preserve">디이젤엔진                                                                      </t>
  </si>
  <si>
    <t xml:space="preserve">6.71 KW                                                                         </t>
  </si>
  <si>
    <t>E0078120009</t>
  </si>
  <si>
    <t xml:space="preserve">에어호스                                                                        </t>
  </si>
  <si>
    <t xml:space="preserve">(1.91cm) X 3B X 50M                                                             </t>
  </si>
  <si>
    <t>E0088010019</t>
  </si>
  <si>
    <t xml:space="preserve">바이브레이터                                                                    </t>
  </si>
  <si>
    <t xml:space="preserve">봉상후렉시블                                                                    </t>
  </si>
  <si>
    <t>E0088020001</t>
  </si>
  <si>
    <t xml:space="preserve">콘크리트펌프용 파이프                                                           </t>
  </si>
  <si>
    <t xml:space="preserve">직관 150MM X 3M                                                                 </t>
  </si>
  <si>
    <t>E0088030003</t>
  </si>
  <si>
    <t xml:space="preserve">곡관 150MM X 45D                                                                </t>
  </si>
  <si>
    <t>E0088030045</t>
  </si>
  <si>
    <t xml:space="preserve">모 우 터                                                                        </t>
  </si>
  <si>
    <t xml:space="preserve">1 HP                                                                            </t>
  </si>
  <si>
    <t>E079300001</t>
  </si>
  <si>
    <t xml:space="preserve">주입기 가변속                                                                   </t>
  </si>
  <si>
    <t xml:space="preserve">PUMP                                                                            </t>
  </si>
  <si>
    <t>E0SGR0010</t>
  </si>
  <si>
    <t xml:space="preserve">3 조교반장치                                                                    </t>
  </si>
  <si>
    <t>E0SGR0020</t>
  </si>
  <si>
    <t xml:space="preserve">압력감시장치                                                                    </t>
  </si>
  <si>
    <t>E0SGR0030</t>
  </si>
  <si>
    <t xml:space="preserve">압력유량측정                                                                    </t>
  </si>
  <si>
    <t xml:space="preserve">2조                                                                             </t>
  </si>
  <si>
    <t>E0SGR0040</t>
  </si>
  <si>
    <t xml:space="preserve">저수탱크                                                                        </t>
  </si>
  <si>
    <t>E0SGR0050</t>
  </si>
  <si>
    <t xml:space="preserve">배전판                                                                          </t>
  </si>
  <si>
    <t>E0SGR0060</t>
  </si>
  <si>
    <t xml:space="preserve">샥숀호스                                                                        </t>
  </si>
  <si>
    <t xml:space="preserve">Ø19×3m                                                                        </t>
  </si>
  <si>
    <t>E0SGR0070</t>
  </si>
  <si>
    <t xml:space="preserve">주입호스                                                                        </t>
  </si>
  <si>
    <t xml:space="preserve">Ø12×20m                                                                       </t>
  </si>
  <si>
    <t>E0SGR0080</t>
  </si>
  <si>
    <t xml:space="preserve">회수호스                                                                        </t>
  </si>
  <si>
    <t xml:space="preserve">Ø6×6m                                                                         </t>
  </si>
  <si>
    <t>E0SGR0090</t>
  </si>
  <si>
    <t xml:space="preserve">MICRO MIXER                                                                     </t>
  </si>
  <si>
    <t xml:space="preserve">GF-62(분쇄기)                                                                   </t>
  </si>
  <si>
    <t>E0SGR0094</t>
  </si>
  <si>
    <t xml:space="preserve">유압식와이어쏘                                                                  </t>
  </si>
  <si>
    <t xml:space="preserve">DS-22KW                                                                         </t>
  </si>
  <si>
    <t>E0SGR0095</t>
  </si>
  <si>
    <t xml:space="preserve">유압프레스                                                                      </t>
  </si>
  <si>
    <t xml:space="preserve">30TON                                                                           </t>
  </si>
  <si>
    <t>E0SGR0096</t>
  </si>
  <si>
    <t>중기사용료</t>
  </si>
  <si>
    <t>중 기 명</t>
  </si>
  <si>
    <t xml:space="preserve">불도저(무한궤도)                                                                   19 TON                                                                          </t>
  </si>
  <si>
    <t>중기가격</t>
  </si>
  <si>
    <t xml:space="preserve">151,448 천원  </t>
  </si>
  <si>
    <t>명        칭</t>
  </si>
  <si>
    <t>규        격</t>
  </si>
  <si>
    <t>단 위</t>
  </si>
  <si>
    <t xml:space="preserve">천원  </t>
  </si>
  <si>
    <t>G01010019</t>
  </si>
  <si>
    <t>소   계</t>
  </si>
  <si>
    <t xml:space="preserve">경    유                                                                        </t>
  </si>
  <si>
    <t xml:space="preserve">L     </t>
  </si>
  <si>
    <t>30</t>
  </si>
  <si>
    <t>M9366005</t>
  </si>
  <si>
    <t xml:space="preserve">잡    품                                                                        </t>
  </si>
  <si>
    <t xml:space="preserve">%     </t>
  </si>
  <si>
    <t>40</t>
  </si>
  <si>
    <t>F/M1</t>
  </si>
  <si>
    <t xml:space="preserve">건설기계운전사                                                                  </t>
  </si>
  <si>
    <t xml:space="preserve">인    </t>
  </si>
  <si>
    <t>20</t>
  </si>
  <si>
    <t>L086</t>
  </si>
  <si>
    <t>총   계</t>
  </si>
  <si>
    <t xml:space="preserve">굴삭기(무한궤도)                                                                   0.12 M3                                                                         </t>
  </si>
  <si>
    <t xml:space="preserve">36,452 천원  </t>
  </si>
  <si>
    <t>G02010012</t>
  </si>
  <si>
    <t xml:space="preserve">굴삭기(무한궤도)                                                                   0.2 M3                                                                          </t>
  </si>
  <si>
    <t xml:space="preserve">57,445 천원  </t>
    <phoneticPr fontId="20" type="noConversion"/>
  </si>
  <si>
    <t>G02010020</t>
  </si>
  <si>
    <t xml:space="preserve">굴삭기(무한궤도)                                                                   0.6 M3                                                                          </t>
  </si>
  <si>
    <t xml:space="preserve">90,133 천원  </t>
  </si>
  <si>
    <t>G02010060</t>
  </si>
  <si>
    <t xml:space="preserve">굴삭기(무한궤도)                                                                   0.7 M3                                                                          </t>
  </si>
  <si>
    <t xml:space="preserve">100,000 천원  </t>
  </si>
  <si>
    <t>G02010070</t>
  </si>
  <si>
    <t xml:space="preserve">굴삭기(무한궤도)                                                                   1.0 M3                                                                          </t>
  </si>
  <si>
    <t xml:space="preserve">117,567 천원  </t>
  </si>
  <si>
    <t>G02010100</t>
  </si>
  <si>
    <t xml:space="preserve">굴삭기(무한궤도,브레이카조합)                                                      0.7 M3                                                                          </t>
  </si>
  <si>
    <t xml:space="preserve">주연료비의 %                                                                    </t>
  </si>
  <si>
    <t>50</t>
  </si>
  <si>
    <t xml:space="preserve">대형 브레이카                                                                      0.7 M3용                                                                        </t>
  </si>
  <si>
    <t xml:space="preserve">14,179 천원  </t>
  </si>
  <si>
    <t>G02300007</t>
  </si>
  <si>
    <t xml:space="preserve">로더 (타이어)                                                                      0.25 M3                                                                         </t>
  </si>
  <si>
    <t xml:space="preserve">21,916 천원  </t>
  </si>
  <si>
    <t>G03020025</t>
  </si>
  <si>
    <t xml:space="preserve">로더(타이어)                                                                       1.72 M3                                                                         </t>
  </si>
  <si>
    <t xml:space="preserve">94,702 천원  </t>
  </si>
  <si>
    <t>G03020172</t>
  </si>
  <si>
    <t xml:space="preserve">덤프트럭                                                                           8 TON                                                                           </t>
  </si>
  <si>
    <t xml:space="preserve">32,563 천원  </t>
  </si>
  <si>
    <t>G06020080</t>
  </si>
  <si>
    <t xml:space="preserve">화물차운전사                                                                    </t>
  </si>
  <si>
    <t xml:space="preserve">일반공사 직종                                                                   </t>
  </si>
  <si>
    <t>L087</t>
  </si>
  <si>
    <t xml:space="preserve">덤프트럭                                                                           10.5 TON                                                                        </t>
  </si>
  <si>
    <t xml:space="preserve">46,008 천원  </t>
  </si>
  <si>
    <t>G06020105</t>
  </si>
  <si>
    <t xml:space="preserve">구)운전사(운반차)                                                               </t>
  </si>
  <si>
    <t>15</t>
  </si>
  <si>
    <t xml:space="preserve">덤프트럭                                                                           24 TON                                                                          </t>
  </si>
  <si>
    <t xml:space="preserve">126,794 천원  </t>
    <phoneticPr fontId="20" type="noConversion"/>
  </si>
  <si>
    <t>명    칭</t>
    <phoneticPr fontId="20" type="noConversion"/>
  </si>
  <si>
    <t>G06020240</t>
  </si>
  <si>
    <t xml:space="preserve">덤프트럭 자동덮개시설                                                              24톤용                                                                          </t>
  </si>
  <si>
    <t xml:space="preserve">1,650 천원  </t>
  </si>
  <si>
    <t>명    칭</t>
    <phoneticPr fontId="20" type="noConversion"/>
  </si>
  <si>
    <t>G06100240</t>
  </si>
  <si>
    <t xml:space="preserve">래머                                                                               80 KG                                                                           </t>
  </si>
  <si>
    <t xml:space="preserve">1,134 천원  </t>
  </si>
  <si>
    <t>G16300080</t>
  </si>
  <si>
    <t xml:space="preserve">휘 발 유                                                                        </t>
  </si>
  <si>
    <t>M9360003</t>
  </si>
  <si>
    <t xml:space="preserve">일반기계운전사                                                                  </t>
  </si>
  <si>
    <t xml:space="preserve">구)운전사(기계)                                                                 </t>
  </si>
  <si>
    <t>L088</t>
  </si>
  <si>
    <t xml:space="preserve">플레이트 콤팩터                                                                    1.5 TON                                                                         </t>
  </si>
  <si>
    <t xml:space="preserve">1,318 $     </t>
  </si>
  <si>
    <t xml:space="preserve">$     </t>
  </si>
  <si>
    <t>G17300015</t>
  </si>
  <si>
    <t xml:space="preserve">무한궤도 크레인                                                                    20 TON (0.57 M3)                                                                </t>
  </si>
  <si>
    <t xml:space="preserve">134,173 $     </t>
  </si>
  <si>
    <t>G21010020</t>
  </si>
  <si>
    <t xml:space="preserve">무한궤도 크레인                                                                    25 TON (0.76 M3)                                                                </t>
  </si>
  <si>
    <t xml:space="preserve">155,201 $     </t>
  </si>
  <si>
    <t>GD21010025</t>
  </si>
  <si>
    <t xml:space="preserve">재료비의 20%                                                                    </t>
  </si>
  <si>
    <t xml:space="preserve">MA = MA(30) * 0.2_x000D_
</t>
  </si>
  <si>
    <t xml:space="preserve">크레인(타이어)                                                                     10 TON                                                                          </t>
  </si>
  <si>
    <t xml:space="preserve">111,037 천원  </t>
  </si>
  <si>
    <t>G21040010</t>
  </si>
  <si>
    <t xml:space="preserve">크레인(타이어)                                                                     25 TON                                                                          </t>
  </si>
  <si>
    <t xml:space="preserve">237,936 천원  </t>
  </si>
  <si>
    <t>G21040025</t>
  </si>
  <si>
    <t xml:space="preserve">트럭탑제형 크레인                                                                  3 TON                                                                           </t>
  </si>
  <si>
    <t xml:space="preserve">28,843 천원  </t>
  </si>
  <si>
    <t>G21050003</t>
  </si>
  <si>
    <t xml:space="preserve">트럭탑제형 크레인                                                                  5 TON                                                                           </t>
  </si>
  <si>
    <t xml:space="preserve">34,000 천원  </t>
  </si>
  <si>
    <t>G21050005</t>
  </si>
  <si>
    <t xml:space="preserve">트럭탑제형 크레인                                                                  10 TON                                                                          </t>
  </si>
  <si>
    <t xml:space="preserve">68,333 천원  </t>
  </si>
  <si>
    <t xml:space="preserve">트럭탑재형 크레인                                                               </t>
  </si>
  <si>
    <t>G21050010</t>
  </si>
  <si>
    <t xml:space="preserve">크레인부수물(크람셀)                                                               0.57 M3                                                                         </t>
  </si>
  <si>
    <t xml:space="preserve">2,126 $     </t>
  </si>
  <si>
    <t>G21140057</t>
  </si>
  <si>
    <t xml:space="preserve">크레인부수물 : 크람셀티스                                                       </t>
  </si>
  <si>
    <t xml:space="preserve">0.57 0.76 M3                                                                    </t>
  </si>
  <si>
    <t xml:space="preserve">대    </t>
  </si>
  <si>
    <t>MJ015002</t>
  </si>
  <si>
    <t xml:space="preserve">트럭 트랙터 및 평판트레일러                                                        20 TON                                                                          </t>
  </si>
  <si>
    <t xml:space="preserve">49,594 $     </t>
  </si>
  <si>
    <t>G27020020</t>
  </si>
  <si>
    <t xml:space="preserve">콘크리트 믹서트럭                                                                  6.0M3                                                                           </t>
  </si>
  <si>
    <t xml:space="preserve">60,505 천원  </t>
  </si>
  <si>
    <t xml:space="preserve">6.03M3                                                                          </t>
  </si>
  <si>
    <t>G43040060</t>
  </si>
  <si>
    <t xml:space="preserve">커터(콘크리트및아스팔트용)                                                         320-400 MM                                                                      </t>
  </si>
  <si>
    <t xml:space="preserve">2,704 천원  </t>
  </si>
  <si>
    <t>G44300400</t>
  </si>
  <si>
    <t xml:space="preserve">콘크리트 펌프                                                                      12-15 M3/HR (22 kw)                                                             </t>
  </si>
  <si>
    <t xml:space="preserve">44,766 $     </t>
  </si>
  <si>
    <t>G45050015</t>
  </si>
  <si>
    <t xml:space="preserve">콘크리트 진동기                                                                    전기식플렉시블형Φ45(0.75KW)                                                    </t>
  </si>
  <si>
    <t xml:space="preserve">164 천원  </t>
  </si>
  <si>
    <t>G46110075</t>
  </si>
  <si>
    <t xml:space="preserve">공기압축기(이동식)                                                                 3.5 M3/Min                                                                      </t>
  </si>
  <si>
    <t xml:space="preserve">12,599 천원  </t>
  </si>
  <si>
    <t>G52050035</t>
  </si>
  <si>
    <t xml:space="preserve">페이브먼트 브레이카                                                                25.0KG (55#)                                                                    </t>
  </si>
  <si>
    <t xml:space="preserve">1,424 $     </t>
  </si>
  <si>
    <t>G52100025</t>
  </si>
  <si>
    <t xml:space="preserve">다익송풍기                                                                         20.00HP                                                                         </t>
  </si>
  <si>
    <t xml:space="preserve">6,300 천원  </t>
  </si>
  <si>
    <t>G58010020</t>
  </si>
  <si>
    <t xml:space="preserve">전력료                                                                          </t>
  </si>
  <si>
    <t xml:space="preserve">KW    </t>
  </si>
  <si>
    <t>GZ1000000</t>
  </si>
  <si>
    <t xml:space="preserve">코어 드릴                                                                          40.64cm                                                                         </t>
  </si>
  <si>
    <t xml:space="preserve">1,800 천원  </t>
  </si>
  <si>
    <t xml:space="preserve">코어드릴                                                                        </t>
  </si>
  <si>
    <t>G59010016</t>
  </si>
  <si>
    <t xml:space="preserve">그라우팅믹서                                                                       190L X 2 (2KW)                                                                  </t>
  </si>
  <si>
    <t xml:space="preserve">2,500 $     </t>
  </si>
  <si>
    <t>G61050190</t>
  </si>
  <si>
    <t xml:space="preserve">그라우팅믹서(주야간)                                                               190L X 2 (2KW)                                                                  </t>
  </si>
  <si>
    <t xml:space="preserve">그라우팅믹서(주야간)                                                               390L X 2 (5KW)                                                                  </t>
  </si>
  <si>
    <t xml:space="preserve">3,117 $     </t>
  </si>
  <si>
    <t>G61050390</t>
  </si>
  <si>
    <t xml:space="preserve">그라우팅 펌프                                                                      30-60 L/MIN(3.7kw)                                                              </t>
  </si>
  <si>
    <t xml:space="preserve">3,386 $     </t>
  </si>
  <si>
    <t>G62020060</t>
  </si>
  <si>
    <t>.sang=2250,jung=1375,kwan=663</t>
  </si>
  <si>
    <t xml:space="preserve">그라우팅 펌프(주야간)                                                              40-125 L/MIN                                                                    </t>
  </si>
  <si>
    <t xml:space="preserve">4,930 $     </t>
  </si>
  <si>
    <t xml:space="preserve">40-125 L/MIN(7.5kw)                                                             </t>
  </si>
  <si>
    <t>G62020125</t>
  </si>
  <si>
    <t xml:space="preserve">보오링기계                                                                         40.5MM X 150M (7.46KW)                                                          </t>
  </si>
  <si>
    <t xml:space="preserve">5,672 $     </t>
  </si>
  <si>
    <t>G64080015</t>
  </si>
  <si>
    <t xml:space="preserve">마그네틱드릴                                                                                                                                                       </t>
  </si>
  <si>
    <t xml:space="preserve">1,341 천원  </t>
  </si>
  <si>
    <t xml:space="preserve">      </t>
  </si>
  <si>
    <t>G65300060K</t>
  </si>
  <si>
    <t xml:space="preserve">물탱크(살수차)                                                                     5500 L                                                                          </t>
  </si>
  <si>
    <t xml:space="preserve">38,257 천원  </t>
  </si>
  <si>
    <t>G72040055</t>
  </si>
  <si>
    <t xml:space="preserve">발전기                                                                             50 KW                                                                           </t>
  </si>
  <si>
    <t xml:space="preserve">16,360 천원  </t>
  </si>
  <si>
    <t>G75050050</t>
  </si>
  <si>
    <t xml:space="preserve">용접기 (교류)                                                                      200 AMP                                                                         </t>
  </si>
  <si>
    <t xml:space="preserve">315 천원  </t>
  </si>
  <si>
    <t>G76110200</t>
  </si>
  <si>
    <t xml:space="preserve">건설용펌프(자흡식)                                                                 50mm(1.49kw X 10m)                                                              </t>
  </si>
  <si>
    <t xml:space="preserve">202 천원  </t>
  </si>
  <si>
    <t>G77300050</t>
  </si>
  <si>
    <t xml:space="preserve">수중모터 펌프                                                                      100 mm(주야간)                                                                  </t>
  </si>
  <si>
    <t xml:space="preserve">819 천원  </t>
  </si>
  <si>
    <t xml:space="preserve">100 mm                                                                          </t>
  </si>
  <si>
    <t>G77400100</t>
  </si>
  <si>
    <t xml:space="preserve">중기 경비할증(자동)                                                             </t>
  </si>
  <si>
    <t xml:space="preserve">중기공식                                                                        </t>
  </si>
  <si>
    <t>*</t>
  </si>
  <si>
    <t>F/G</t>
  </si>
  <si>
    <t xml:space="preserve">디이젤엔진                                                                         6.71 KW                                                                         </t>
  </si>
  <si>
    <t xml:space="preserve">362 천원  </t>
  </si>
  <si>
    <t>G78120009</t>
  </si>
  <si>
    <t xml:space="preserve">에어호스                                                                           (1.91cm) X 3B X 50M                                                             </t>
  </si>
  <si>
    <t xml:space="preserve">97 천원  </t>
  </si>
  <si>
    <t>G88010019</t>
  </si>
  <si>
    <t xml:space="preserve">바이브레이터                                                                       봉상후렉시블                                                                    </t>
  </si>
  <si>
    <t xml:space="preserve">88 천원  </t>
  </si>
  <si>
    <t>G88020001</t>
  </si>
  <si>
    <t xml:space="preserve">콘크리트펌프용 파이프                                                              직관 150MM X 3M                                                                 </t>
  </si>
  <si>
    <t xml:space="preserve">43 $     </t>
  </si>
  <si>
    <t>G88030003</t>
  </si>
  <si>
    <t xml:space="preserve">콘크리트펌프용 파이프                                                              곡관 150MM X 45D                                                                </t>
  </si>
  <si>
    <t xml:space="preserve">62 $     </t>
  </si>
  <si>
    <t>G88030045</t>
  </si>
  <si>
    <t xml:space="preserve">모 우 터                                                                           1 HP                                                                            </t>
  </si>
  <si>
    <t xml:space="preserve">134 천원  </t>
  </si>
  <si>
    <t xml:space="preserve">모 터                                                                           </t>
  </si>
  <si>
    <t xml:space="preserve">0.75 KW                                                                         </t>
  </si>
  <si>
    <t>G79300001</t>
  </si>
  <si>
    <t xml:space="preserve">주입기 가변속                                                                      PUMP                                                                            </t>
  </si>
  <si>
    <t xml:space="preserve">3,350 천원  </t>
  </si>
  <si>
    <t xml:space="preserve">주입기가변속                                                                    </t>
  </si>
  <si>
    <t xml:space="preserve">pump                                                                            </t>
  </si>
  <si>
    <t>GSGR0010</t>
  </si>
  <si>
    <t xml:space="preserve">3 조교반장치                                                                                                                                                       </t>
  </si>
  <si>
    <t xml:space="preserve">3,100 천원  </t>
  </si>
  <si>
    <t>GSGR0020</t>
  </si>
  <si>
    <t xml:space="preserve">압력감시장치                                                                                                                                                       </t>
  </si>
  <si>
    <t xml:space="preserve">45 천원  </t>
  </si>
  <si>
    <t>GSGR0030</t>
  </si>
  <si>
    <t xml:space="preserve">압력유량측정                                                                       2조                                                                             </t>
  </si>
  <si>
    <t xml:space="preserve">12,000 $     </t>
  </si>
  <si>
    <t xml:space="preserve">압력유량측정(2조)                                                               </t>
  </si>
  <si>
    <t xml:space="preserve">100 kg                                                                          </t>
  </si>
  <si>
    <t>GSGR0040</t>
  </si>
  <si>
    <t xml:space="preserve">저수탱크                                                                                                                                                           </t>
  </si>
  <si>
    <t xml:space="preserve">1,000 천원  </t>
  </si>
  <si>
    <t>GSGR0050</t>
  </si>
  <si>
    <t xml:space="preserve">배전판                                                                                                                                                             </t>
  </si>
  <si>
    <t xml:space="preserve">100 천원  </t>
  </si>
  <si>
    <t>GSGR0060</t>
  </si>
  <si>
    <t xml:space="preserve">샥숀호스                                                                           Ø19×3m                                                                        </t>
  </si>
  <si>
    <t xml:space="preserve">27.39 천원  </t>
  </si>
  <si>
    <t xml:space="preserve">샥슨호스                                                                        </t>
  </si>
  <si>
    <t xml:space="preserve">Φ19*3m                                                                         </t>
  </si>
  <si>
    <t>GSGR0070</t>
  </si>
  <si>
    <t xml:space="preserve">주입호스                                                                           Ø12×20m                                                                       </t>
  </si>
  <si>
    <t xml:space="preserve">96.2 천원  </t>
  </si>
  <si>
    <t xml:space="preserve">Φ12*20m                                                                        </t>
  </si>
  <si>
    <t>GSGR0080</t>
  </si>
  <si>
    <t xml:space="preserve">회수호스                                                                           Ø6×6m                                                                         </t>
  </si>
  <si>
    <t xml:space="preserve">17.94 천원  </t>
  </si>
  <si>
    <t xml:space="preserve">Φ6 *6 m                                                                        </t>
  </si>
  <si>
    <t>GSGR0090</t>
  </si>
  <si>
    <t xml:space="preserve">MICRO MIXER                                                                        GF-62(분쇄기)                                                                   </t>
  </si>
  <si>
    <t xml:space="preserve">92,130.3 천원  </t>
  </si>
  <si>
    <t xml:space="preserve">분쇄기                                                                          </t>
  </si>
  <si>
    <t>GSGR0092</t>
  </si>
  <si>
    <t xml:space="preserve">유압식와이어쏘                                                                     DS-22KW                                                                         </t>
  </si>
  <si>
    <t xml:space="preserve">51,132 $     </t>
  </si>
  <si>
    <t>GSGR0093</t>
  </si>
  <si>
    <t xml:space="preserve">유압프레스                                                                         30TON                                                                           </t>
  </si>
  <si>
    <t xml:space="preserve">4,044 $     </t>
  </si>
  <si>
    <t>GSGR0094</t>
  </si>
  <si>
    <t>중기기초자료</t>
  </si>
  <si>
    <t>명    칭</t>
  </si>
  <si>
    <t xml:space="preserve"> 단위</t>
    <phoneticPr fontId="20" type="noConversion"/>
  </si>
  <si>
    <t xml:space="preserve">래  머                                                                          </t>
  </si>
  <si>
    <t xml:space="preserve">30-60 L/MIN                                                                     </t>
  </si>
  <si>
    <t>1월 서울판매가</t>
  </si>
  <si>
    <t>4월 서울판매가</t>
    <phoneticPr fontId="20" type="noConversion"/>
  </si>
  <si>
    <t>노임</t>
  </si>
  <si>
    <t>단    가</t>
  </si>
  <si>
    <t xml:space="preserve">건축목공                                                                        </t>
  </si>
  <si>
    <t>L003</t>
  </si>
  <si>
    <t xml:space="preserve">형틀목공                                                                        </t>
  </si>
  <si>
    <t>L004</t>
  </si>
  <si>
    <t xml:space="preserve">철 골 공                                                                        </t>
  </si>
  <si>
    <t>L006</t>
  </si>
  <si>
    <t xml:space="preserve">철    공                                                                        </t>
  </si>
  <si>
    <t>L007</t>
  </si>
  <si>
    <t xml:space="preserve">철 근 공                                                                        </t>
  </si>
  <si>
    <t>L008</t>
  </si>
  <si>
    <t xml:space="preserve">석    공                                                                        </t>
  </si>
  <si>
    <t>L013</t>
  </si>
  <si>
    <t xml:space="preserve">비 계 공                                                                        </t>
  </si>
  <si>
    <t>L015</t>
  </si>
  <si>
    <t xml:space="preserve">미 장 공                                                                        </t>
  </si>
  <si>
    <t>L020</t>
  </si>
  <si>
    <t xml:space="preserve">방 수 공                                                                        </t>
  </si>
  <si>
    <t>L021</t>
  </si>
  <si>
    <t xml:space="preserve">콘크리트공                                                                      </t>
  </si>
  <si>
    <t>L025</t>
  </si>
  <si>
    <t xml:space="preserve">배 관 공                                                                        </t>
  </si>
  <si>
    <t>L028</t>
  </si>
  <si>
    <t xml:space="preserve">착 암 공                                                                        </t>
  </si>
  <si>
    <t>L039</t>
  </si>
  <si>
    <t xml:space="preserve">보 링 공                                                                        </t>
  </si>
  <si>
    <t>L047</t>
  </si>
  <si>
    <t xml:space="preserve">조 경 공                                                                        </t>
  </si>
  <si>
    <t>L050</t>
  </si>
  <si>
    <t xml:space="preserve">플랜트기계설치공                                                                </t>
  </si>
  <si>
    <t>L053</t>
  </si>
  <si>
    <t xml:space="preserve">플랜트 배관공                                                                   </t>
  </si>
  <si>
    <t>L055</t>
  </si>
  <si>
    <t xml:space="preserve">플랜트 전공                                                                     </t>
  </si>
  <si>
    <t>L063</t>
  </si>
  <si>
    <t xml:space="preserve">내선전공                                                                        </t>
  </si>
  <si>
    <t>L064</t>
  </si>
  <si>
    <t xml:space="preserve">저압케이블전공                                                                  </t>
  </si>
  <si>
    <t>L067</t>
  </si>
  <si>
    <t xml:space="preserve">작업반장                                                                        </t>
  </si>
  <si>
    <t>L081</t>
  </si>
  <si>
    <t xml:space="preserve">조 력 공                                                                        </t>
  </si>
  <si>
    <t>L083</t>
  </si>
  <si>
    <t xml:space="preserve">특별인부                                                                        </t>
  </si>
  <si>
    <t>L084</t>
  </si>
  <si>
    <t xml:space="preserve">보통인부                                                                        </t>
  </si>
  <si>
    <t>L085</t>
  </si>
  <si>
    <t xml:space="preserve">  인    </t>
    <phoneticPr fontId="20" type="noConversion"/>
  </si>
  <si>
    <t>56900017002</t>
  </si>
  <si>
    <t xml:space="preserve">기계설비공                                                                      </t>
  </si>
  <si>
    <t>L098</t>
  </si>
  <si>
    <t xml:space="preserve">용 접 공(일 반)                                                                 </t>
  </si>
  <si>
    <t>L114</t>
  </si>
  <si>
    <t xml:space="preserve">할 석 공                                                                        </t>
  </si>
  <si>
    <t>L119</t>
  </si>
  <si>
    <t xml:space="preserve">건설기계조장                                                                    </t>
  </si>
  <si>
    <t>L134</t>
  </si>
  <si>
    <t xml:space="preserve">수도                                                                            </t>
  </si>
  <si>
    <t>L138</t>
  </si>
  <si>
    <t xml:space="preserve">고급기술자                                                                      </t>
  </si>
  <si>
    <t xml:space="preserve">건설                                                                            </t>
  </si>
  <si>
    <t>L702</t>
  </si>
  <si>
    <t xml:space="preserve">중급기술자                                                                      </t>
  </si>
  <si>
    <t>L703</t>
  </si>
  <si>
    <t xml:space="preserve">초급기술자                                                                      </t>
  </si>
  <si>
    <t>L704</t>
  </si>
  <si>
    <t xml:space="preserve">중급기능사                                                                      </t>
  </si>
  <si>
    <t>L706</t>
  </si>
  <si>
    <t>중기전역변수</t>
  </si>
  <si>
    <t>변 수 명</t>
  </si>
  <si>
    <t>형    식</t>
  </si>
  <si>
    <t xml:space="preserve">   값   </t>
  </si>
  <si>
    <t>비    고</t>
  </si>
  <si>
    <t>QCODE</t>
  </si>
  <si>
    <t>문자</t>
  </si>
  <si>
    <t>100000000002</t>
  </si>
  <si>
    <t>QUS2WON</t>
  </si>
  <si>
    <t>숫자</t>
  </si>
  <si>
    <t>1119.3</t>
    <phoneticPr fontId="20" type="noConversion"/>
  </si>
  <si>
    <t>환율(장비가격10만불이하)</t>
  </si>
  <si>
    <t>QUS2WON1</t>
  </si>
  <si>
    <t>환율(장비가격10만불이상)</t>
  </si>
  <si>
    <t>QYEN2WON</t>
  </si>
  <si>
    <t>환율(엔화)</t>
  </si>
  <si>
    <t>QDM2WON</t>
  </si>
  <si>
    <t>환율(마르크화)</t>
  </si>
  <si>
    <t>QSDR2WON</t>
  </si>
  <si>
    <t>환율(IMF특별인출권)</t>
  </si>
  <si>
    <t>QECU2WON</t>
  </si>
  <si>
    <t>환율(유로화)</t>
  </si>
  <si>
    <t>QEQTY1</t>
  </si>
  <si>
    <t>(SANG + JUNG + KWAN)*10^-4</t>
  </si>
  <si>
    <t>중기주간경비산출계수</t>
  </si>
  <si>
    <t>QEQTY2</t>
  </si>
  <si>
    <t>중기야간경비산출계수</t>
  </si>
  <si>
    <t>QEQTY3</t>
  </si>
  <si>
    <t>(SANG + JUNG + int(KWAN/3))*10^-4</t>
  </si>
  <si>
    <t>중기주야간경비산출계수</t>
  </si>
  <si>
    <t>QEINC2</t>
  </si>
  <si>
    <t>중기야간할증계수</t>
  </si>
  <si>
    <t>QEINC3</t>
  </si>
  <si>
    <t>중기주야간할증계수</t>
  </si>
  <si>
    <t>QDECPEQ</t>
  </si>
  <si>
    <t>0</t>
  </si>
  <si>
    <t>경비단가소숫점</t>
  </si>
  <si>
    <t>QDECCEQ</t>
  </si>
  <si>
    <t>1</t>
  </si>
  <si>
    <t>경비금액소숫점</t>
  </si>
  <si>
    <t>QDECEQ</t>
  </si>
  <si>
    <t>경비계금액소숫점</t>
  </si>
  <si>
    <t>QH1</t>
  </si>
  <si>
    <t>시간당노임산출계수(일반구간)</t>
  </si>
  <si>
    <t>QH2</t>
  </si>
  <si>
    <t>시간당노임산출계수(터널구간)</t>
  </si>
  <si>
    <t>QH21</t>
  </si>
  <si>
    <t>시간당노임산출계수(장대터널)</t>
  </si>
  <si>
    <t>QH31</t>
  </si>
  <si>
    <t>시간당노임산출계수(해상장비:펌프준설선)</t>
  </si>
  <si>
    <t>QH32</t>
  </si>
  <si>
    <t>시간당노임산출계수(해상장비:GRAB준설선)</t>
  </si>
  <si>
    <t>QH33</t>
  </si>
  <si>
    <t>시간당노임산출계수(해상장비:버켓준설선)</t>
  </si>
  <si>
    <t>QLINC1</t>
  </si>
  <si>
    <t>노임할증계수(일반구간:주간)</t>
  </si>
  <si>
    <t>QLINC2</t>
  </si>
  <si>
    <t>노임할증계수(일반구간:야간)</t>
  </si>
  <si>
    <t>QLINC3</t>
  </si>
  <si>
    <t>노임할증계수(일반구간:주야간)</t>
  </si>
  <si>
    <t>QLINCA</t>
  </si>
  <si>
    <t>노임할증계수(터널구간:주간)</t>
  </si>
  <si>
    <t>QLINCB</t>
  </si>
  <si>
    <t>노임할증계수(터널구간:야간)</t>
  </si>
  <si>
    <t>QLINCC</t>
  </si>
  <si>
    <t>노임할증계수(터널구간:주야간)</t>
  </si>
  <si>
    <t>QLINCD</t>
  </si>
  <si>
    <t>노임할증계수(장대터널:주간)</t>
  </si>
  <si>
    <t>QLINCE</t>
  </si>
  <si>
    <t>노임할증계수(장대터널:야간)</t>
  </si>
  <si>
    <t>QLINCF</t>
  </si>
  <si>
    <t>노임할증계수(장대터널:주야간)</t>
  </si>
  <si>
    <t>QLINCX</t>
  </si>
  <si>
    <t>노임할증계수(해상장비:주간)</t>
  </si>
  <si>
    <t>QLINCY</t>
  </si>
  <si>
    <t>노임할증계수(해상장비:야간)</t>
  </si>
  <si>
    <t>QLINCZ</t>
  </si>
  <si>
    <t>노임할증계수(해상장비:주야간)</t>
  </si>
  <si>
    <t>QDECPLA</t>
  </si>
  <si>
    <t>노임단가소숫점</t>
  </si>
  <si>
    <t>QDECCLA</t>
  </si>
  <si>
    <t>노임금액소숫점</t>
  </si>
  <si>
    <t>QDECLA</t>
  </si>
  <si>
    <t>노임계금액소숫점</t>
  </si>
  <si>
    <t>QMINC2</t>
  </si>
  <si>
    <t>재료비할증계수(야간)</t>
  </si>
  <si>
    <t>QMINC3</t>
  </si>
  <si>
    <t>재료비할증계수(주야간)</t>
  </si>
  <si>
    <t>QDECPMA</t>
  </si>
  <si>
    <t>2</t>
  </si>
  <si>
    <t>재료비단가소숫점</t>
  </si>
  <si>
    <t>QDECCMA</t>
  </si>
  <si>
    <t>재료비금액소숫점</t>
  </si>
  <si>
    <t>QDECMA</t>
  </si>
  <si>
    <t>재료비계금액소숫점</t>
  </si>
  <si>
    <t>QVER</t>
  </si>
  <si>
    <t>QSABUN</t>
  </si>
  <si>
    <t>QDATE</t>
  </si>
  <si>
    <t>협의율적용가</t>
    <phoneticPr fontId="30" type="noConversion"/>
  </si>
  <si>
    <t>개소</t>
    <phoneticPr fontId="27" type="noConversion"/>
  </si>
  <si>
    <t>견    적    서</t>
    <phoneticPr fontId="27" type="noConversion"/>
  </si>
  <si>
    <t>아래와 같이 견적서를 제출합니다.</t>
    <phoneticPr fontId="27" type="noConversion"/>
  </si>
  <si>
    <t>[ 견적번호 제 2017-0524호]</t>
    <phoneticPr fontId="27" type="noConversion"/>
  </si>
  <si>
    <t>예당종합건설㈜</t>
    <phoneticPr fontId="27" type="noConversion"/>
  </si>
  <si>
    <t>(주) 브  니  엘  컨  설  턴  트</t>
    <phoneticPr fontId="27" type="noConversion"/>
  </si>
  <si>
    <t>참      조 :</t>
    <phoneticPr fontId="27" type="noConversion"/>
  </si>
  <si>
    <t>담당자님귀중</t>
    <phoneticPr fontId="27" type="noConversion"/>
  </si>
  <si>
    <t>대표이사          강             인             규</t>
    <phoneticPr fontId="27" type="noConversion"/>
  </si>
  <si>
    <t>견  적  일 :</t>
    <phoneticPr fontId="27" type="noConversion"/>
  </si>
  <si>
    <t>서울시 금천구 가산동 327-32 대륭테크노타운 12차 909</t>
    <phoneticPr fontId="27" type="noConversion"/>
  </si>
  <si>
    <t>유효기간 :</t>
    <phoneticPr fontId="27" type="noConversion"/>
  </si>
  <si>
    <t>TEL:(02)3452-9130, FAX:(02)3452-9132</t>
    <phoneticPr fontId="27" type="noConversion"/>
  </si>
  <si>
    <t>용  역  명</t>
    <phoneticPr fontId="27" type="noConversion"/>
  </si>
  <si>
    <t>창신역 승강편의시설 설치공사/ 계측관리공사</t>
    <phoneticPr fontId="27" type="noConversion"/>
  </si>
  <si>
    <t>견적금액</t>
    <phoneticPr fontId="27" type="noConversion"/>
  </si>
  <si>
    <t>개소</t>
    <phoneticPr fontId="27" type="noConversion"/>
  </si>
  <si>
    <t>잡자재비 포함</t>
    <phoneticPr fontId="27" type="noConversion"/>
  </si>
  <si>
    <t>3. 계측관리비</t>
    <phoneticPr fontId="27" type="noConversion"/>
  </si>
  <si>
    <t>1)EL Beam 측정및 분석(1회/주)</t>
    <phoneticPr fontId="27" type="noConversion"/>
  </si>
  <si>
    <t>회</t>
    <phoneticPr fontId="27" type="noConversion"/>
  </si>
  <si>
    <t>합  계</t>
    <phoneticPr fontId="27" type="noConversion"/>
  </si>
  <si>
    <t>기   타</t>
    <phoneticPr fontId="27" type="noConversion"/>
  </si>
  <si>
    <t>담당자 : 브니엘 컨설턴트 한문수이사 (010-6208-0267)</t>
    <phoneticPr fontId="27" type="noConversion"/>
  </si>
  <si>
    <t>見       積       書</t>
  </si>
  <si>
    <t>상       호</t>
  </si>
  <si>
    <t>예당종합건설㈜</t>
    <phoneticPr fontId="27" type="noConversion"/>
  </si>
  <si>
    <t>귀하</t>
  </si>
  <si>
    <t xml:space="preserve"> </t>
  </si>
  <si>
    <t>주       소</t>
  </si>
  <si>
    <t xml:space="preserve">경기도 안산시 상록구 광덕산2로36 201호(월피동,성풍빌딩) </t>
    <phoneticPr fontId="49" type="noConversion"/>
  </si>
  <si>
    <t>창신역 승강편의시설 설치공사</t>
    <phoneticPr fontId="49" type="noConversion"/>
  </si>
  <si>
    <t>전 화 번 호</t>
  </si>
  <si>
    <t xml:space="preserve"> T.(031)505-1263, F.(031)601-9049    </t>
    <phoneticPr fontId="27" type="noConversion"/>
  </si>
  <si>
    <t>담  당  자</t>
  </si>
  <si>
    <t>한 상 호 (이사) 010-8776-7137</t>
    <phoneticPr fontId="27" type="noConversion"/>
  </si>
  <si>
    <t>합계금액 (공급가액)</t>
    <phoneticPr fontId="27" type="noConversion"/>
  </si>
  <si>
    <t xml:space="preserve">품         명 </t>
  </si>
  <si>
    <t xml:space="preserve">규     격 </t>
  </si>
  <si>
    <t xml:space="preserve">수 량 </t>
  </si>
  <si>
    <t xml:space="preserve">공 급 가 액 </t>
  </si>
  <si>
    <t>비   고</t>
  </si>
  <si>
    <t>A.소모자재</t>
    <phoneticPr fontId="27" type="noConversion"/>
  </si>
  <si>
    <t>1. EL-Beam</t>
    <phoneticPr fontId="27" type="noConversion"/>
  </si>
  <si>
    <t xml:space="preserve"> 1) EL-Beam</t>
    <phoneticPr fontId="27" type="noConversion"/>
  </si>
  <si>
    <t>EA</t>
    <phoneticPr fontId="49" type="noConversion"/>
  </si>
  <si>
    <t xml:space="preserve"> 2) Cable</t>
    <phoneticPr fontId="49" type="noConversion"/>
  </si>
  <si>
    <t>M</t>
    <phoneticPr fontId="49" type="noConversion"/>
  </si>
  <si>
    <t>소   계</t>
    <phoneticPr fontId="49" type="noConversion"/>
  </si>
  <si>
    <t>B. 설치비</t>
    <phoneticPr fontId="27" type="noConversion"/>
  </si>
  <si>
    <t>1. EL-Beam</t>
  </si>
  <si>
    <t>EA</t>
    <phoneticPr fontId="27" type="noConversion"/>
  </si>
  <si>
    <t>C. 측정및 분석비</t>
    <phoneticPr fontId="27" type="noConversion"/>
  </si>
  <si>
    <t>1. EL-Beam 측정및 분석(주1회)</t>
    <phoneticPr fontId="49" type="noConversion"/>
  </si>
  <si>
    <t>총 합 계</t>
    <phoneticPr fontId="27" type="noConversion"/>
  </si>
  <si>
    <t xml:space="preserve"> *** 견적조건 ***</t>
    <phoneticPr fontId="27" type="noConversion"/>
  </si>
  <si>
    <t>見     積     書</t>
  </si>
  <si>
    <t>문 서 번 호</t>
  </si>
  <si>
    <t>작  성  일</t>
  </si>
  <si>
    <t>제  출  처</t>
  </si>
  <si>
    <t>견 적 금 액</t>
  </si>
  <si>
    <t>V.A.T 포함</t>
    <phoneticPr fontId="27" type="noConversion"/>
  </si>
  <si>
    <t>용  역  명</t>
  </si>
  <si>
    <t>상기용역에 대해 아래와 같이 견적합니다.</t>
  </si>
  <si>
    <t>공   종</t>
  </si>
  <si>
    <t>견  적  조  건</t>
  </si>
  <si>
    <t>견   적   서</t>
    <phoneticPr fontId="27" type="noConversion"/>
  </si>
  <si>
    <r>
      <t xml:space="preserve">                                                                   </t>
    </r>
    <r>
      <rPr>
        <u/>
        <sz val="11"/>
        <rFont val="서울남산체 L"/>
        <family val="1"/>
        <charset val="129"/>
      </rPr>
      <t>No. SR1705-040B</t>
    </r>
    <phoneticPr fontId="27" type="noConversion"/>
  </si>
  <si>
    <r>
      <t xml:space="preserve">  2017년  05월  26일</t>
    </r>
    <r>
      <rPr>
        <u/>
        <sz val="11"/>
        <rFont val="서울남산체 L"/>
        <family val="1"/>
        <charset val="129"/>
      </rPr>
      <t xml:space="preserve">
</t>
    </r>
    <r>
      <rPr>
        <b/>
        <sz val="11"/>
        <rFont val="서울남산체 L"/>
        <family val="1"/>
        <charset val="129"/>
      </rPr>
      <t>예당종합건설㈜               귀중</t>
    </r>
    <r>
      <rPr>
        <u/>
        <sz val="11"/>
        <rFont val="서울남산체 L"/>
        <family val="1"/>
        <charset val="129"/>
      </rPr>
      <t xml:space="preserve">
</t>
    </r>
    <r>
      <rPr>
        <sz val="11"/>
        <rFont val="서울남산체 L"/>
        <family val="1"/>
        <charset val="129"/>
      </rPr>
      <t xml:space="preserve"> 아래와 같이 견적합니다. </t>
    </r>
    <phoneticPr fontId="27" type="noConversion"/>
  </si>
  <si>
    <t>상    호</t>
    <phoneticPr fontId="27" type="noConversion"/>
  </si>
  <si>
    <t xml:space="preserve">                쏘일락이엔지 주식회사</t>
    <phoneticPr fontId="27" type="noConversion"/>
  </si>
  <si>
    <t>본   사</t>
    <phoneticPr fontId="27" type="noConversion"/>
  </si>
  <si>
    <t>전북 완주군 삼례읍 웃삼례길 39-5 2층</t>
    <phoneticPr fontId="27" type="noConversion"/>
  </si>
  <si>
    <t>T E L</t>
    <phoneticPr fontId="27" type="noConversion"/>
  </si>
  <si>
    <t>063-255-3942</t>
    <phoneticPr fontId="27" type="noConversion"/>
  </si>
  <si>
    <t>F A X</t>
    <phoneticPr fontId="27" type="noConversion"/>
  </si>
  <si>
    <t>063-255-3943</t>
    <phoneticPr fontId="27" type="noConversion"/>
  </si>
  <si>
    <t>서울사무소</t>
    <phoneticPr fontId="27" type="noConversion"/>
  </si>
  <si>
    <t>서울시 양천구 지양로 5 청자빌딩 201호</t>
    <phoneticPr fontId="27" type="noConversion"/>
  </si>
  <si>
    <t>02-2607-3942</t>
    <phoneticPr fontId="27" type="noConversion"/>
  </si>
  <si>
    <t>02-2607-3943</t>
  </si>
  <si>
    <t>대표이사</t>
    <phoneticPr fontId="27" type="noConversion"/>
  </si>
  <si>
    <t>백 계문 외1</t>
    <phoneticPr fontId="27" type="noConversion"/>
  </si>
  <si>
    <t>견적담당자</t>
    <phoneticPr fontId="27" type="noConversion"/>
  </si>
  <si>
    <t>계측부문 사장 이석철(H.P : 010-6767-5969)</t>
    <phoneticPr fontId="27" type="noConversion"/>
  </si>
  <si>
    <t xml:space="preserve">용  역  명  : </t>
    <phoneticPr fontId="27" type="noConversion"/>
  </si>
  <si>
    <t>창신역 승강편의시설 설치공사(31공구) 中 E.L Beam 설치</t>
    <phoneticPr fontId="27" type="noConversion"/>
  </si>
  <si>
    <t xml:space="preserve">금       액  : </t>
    <phoneticPr fontId="27" type="noConversion"/>
  </si>
  <si>
    <t>품          명</t>
  </si>
  <si>
    <t>규   격</t>
  </si>
  <si>
    <t>수량</t>
    <phoneticPr fontId="27" type="noConversion"/>
  </si>
  <si>
    <t>단위</t>
    <phoneticPr fontId="27" type="noConversion"/>
  </si>
  <si>
    <t>회</t>
    <phoneticPr fontId="27" type="noConversion"/>
  </si>
  <si>
    <t xml:space="preserve">주 소 : 서울시 광진구 구의동 257-15 2층    TEL :02)3437-6330, FAX : 02)3437-6333 </t>
    <phoneticPr fontId="27" type="noConversion"/>
  </si>
  <si>
    <t xml:space="preserve">                      주 식 회 사   한 미 씨 엔 디</t>
    <phoneticPr fontId="27" type="noConversion"/>
  </si>
  <si>
    <t xml:space="preserve"> 대 표 이 사   이  이  철</t>
    <phoneticPr fontId="27" type="noConversion"/>
  </si>
  <si>
    <t xml:space="preserve">                    H A N M I   C i v i l  &amp;  D e s i g n</t>
    <phoneticPr fontId="27" type="noConversion"/>
  </si>
  <si>
    <t>HM17-06-22-01</t>
    <phoneticPr fontId="27" type="noConversion"/>
  </si>
  <si>
    <t>서울교통공사</t>
    <phoneticPr fontId="27" type="noConversion"/>
  </si>
  <si>
    <t xml:space="preserve">창신역 승강 편의시설 설치공사 현장(31공구) 계측용역 견적서  </t>
    <phoneticPr fontId="27" type="noConversion"/>
  </si>
  <si>
    <t>1. 흙막이 계측기 센서</t>
    <phoneticPr fontId="27" type="noConversion"/>
  </si>
  <si>
    <t>1) E.L-BEAM 센서(수직방향)</t>
    <phoneticPr fontId="27" type="noConversion"/>
  </si>
  <si>
    <t>SET</t>
    <phoneticPr fontId="27" type="noConversion"/>
  </si>
  <si>
    <t>2) E.L-BEAM 센서 설치비</t>
    <phoneticPr fontId="27" type="noConversion"/>
  </si>
  <si>
    <t>2. 분석및 보고서비</t>
    <phoneticPr fontId="27" type="noConversion"/>
  </si>
  <si>
    <t>개월</t>
    <phoneticPr fontId="27" type="noConversion"/>
  </si>
  <si>
    <t>소      계</t>
    <phoneticPr fontId="27" type="noConversion"/>
  </si>
  <si>
    <t>협의율적용가</t>
    <phoneticPr fontId="30" type="noConversion"/>
  </si>
  <si>
    <t>개소</t>
    <phoneticPr fontId="30" type="noConversion"/>
  </si>
  <si>
    <t>No.  2호표  E.L-BEAM 측정 및 분석비</t>
    <phoneticPr fontId="30" type="noConversion"/>
  </si>
  <si>
    <t xml:space="preserve"> E.L-BEAM 측정 및 분석비</t>
    <phoneticPr fontId="30" type="noConversion"/>
  </si>
  <si>
    <t>회</t>
    <phoneticPr fontId="19" type="noConversion"/>
  </si>
  <si>
    <t>신규일위대가목록</t>
    <phoneticPr fontId="27" type="noConversion"/>
  </si>
  <si>
    <t>수량</t>
    <phoneticPr fontId="27" type="noConversion"/>
  </si>
  <si>
    <t>단위</t>
    <phoneticPr fontId="27" type="noConversion"/>
  </si>
  <si>
    <t>No.  1호표  E.L-BEAM 소모자재 및  설치비</t>
    <phoneticPr fontId="30" type="noConversion"/>
  </si>
  <si>
    <t>개소</t>
    <phoneticPr fontId="27" type="noConversion"/>
  </si>
  <si>
    <t>협의율적용가</t>
    <phoneticPr fontId="30" type="noConversion"/>
  </si>
  <si>
    <t>회</t>
    <phoneticPr fontId="30" type="noConversion"/>
  </si>
  <si>
    <t>견적대비표(E.L-BEAM설치)</t>
    <phoneticPr fontId="27" type="noConversion"/>
  </si>
  <si>
    <t>단위</t>
    <phoneticPr fontId="30" type="noConversion"/>
  </si>
  <si>
    <t>수량</t>
    <phoneticPr fontId="33" type="noConversion"/>
  </si>
  <si>
    <t>쏘일락이엔지㈜</t>
    <phoneticPr fontId="33" type="noConversion"/>
  </si>
  <si>
    <t>㈜한양이엔지</t>
    <phoneticPr fontId="33" type="noConversion"/>
  </si>
  <si>
    <t>㈜브리엘컨설턴트</t>
    <phoneticPr fontId="19" type="noConversion"/>
  </si>
  <si>
    <t>㈜ 한미씨앤디</t>
    <phoneticPr fontId="19" type="noConversion"/>
  </si>
  <si>
    <t>적용단가</t>
    <phoneticPr fontId="33" type="noConversion"/>
  </si>
  <si>
    <t>협의율 적용              (93.381%)</t>
    <phoneticPr fontId="27" type="noConversion"/>
  </si>
  <si>
    <t xml:space="preserve"> E.L-BEAM 소모자재 및 설치비</t>
    <phoneticPr fontId="30" type="noConversion"/>
  </si>
  <si>
    <t>SUB-20170526-20</t>
    <phoneticPr fontId="27" type="noConversion"/>
  </si>
  <si>
    <t>(주)한양이엔지</t>
    <phoneticPr fontId="49" type="noConversion"/>
  </si>
  <si>
    <t>대표이사 성명</t>
    <phoneticPr fontId="49" type="noConversion"/>
  </si>
  <si>
    <t xml:space="preserve">한   상   호 </t>
    <phoneticPr fontId="49" type="noConversion"/>
  </si>
  <si>
    <t xml:space="preserve">사업자등록번호 </t>
    <phoneticPr fontId="49" type="noConversion"/>
  </si>
  <si>
    <t>134 - 86 - 91832</t>
    <phoneticPr fontId="49" type="noConversion"/>
  </si>
  <si>
    <t xml:space="preserve">   아래와 같이 견적합니다.</t>
    <phoneticPr fontId="49" type="noConversion"/>
  </si>
  <si>
    <t>1. 가격조건 : 부가세 별도임.</t>
    <phoneticPr fontId="27" type="noConversion"/>
  </si>
  <si>
    <t>2. 결재조건 : 원도급사 기준</t>
    <phoneticPr fontId="27" type="noConversion"/>
  </si>
  <si>
    <t>3. 물품인도 : 계약후 30일 이내.</t>
    <phoneticPr fontId="27" type="noConversion"/>
  </si>
  <si>
    <t>4. 견적유효기간 : 견적일로부터 30일.</t>
    <phoneticPr fontId="27" type="noConversion"/>
  </si>
  <si>
    <t>5. 설치시 설치지점 Marking 및 보링장비가 설치지점에 안착 될 수 있도록 하고 정지</t>
    <phoneticPr fontId="27" type="noConversion"/>
  </si>
  <si>
    <t xml:space="preserve">   및 기타작업이 필요시 현장지원을 요함.</t>
    <phoneticPr fontId="27" type="noConversion"/>
  </si>
  <si>
    <t>6. 시공시 발생되는 물량의 증감은 추후 정산함.</t>
    <phoneticPr fontId="49" type="noConversion"/>
  </si>
  <si>
    <t>㈜  한  양  이  엔  지</t>
    <phoneticPr fontId="49" type="noConversion"/>
  </si>
  <si>
    <t>결제조건</t>
    <phoneticPr fontId="27" type="noConversion"/>
  </si>
  <si>
    <t>선급금 \                          계약금액의      %, 계약일로부터                일 이내</t>
    <phoneticPr fontId="27" type="noConversion"/>
  </si>
  <si>
    <t>중도금 \                          계약금액의      %, 보고서 납품일로부터     일 이내</t>
    <phoneticPr fontId="27" type="noConversion"/>
  </si>
  <si>
    <t>준공금 \                          계약금액의      %, 준공일로부터                일 이내</t>
    <phoneticPr fontId="27" type="noConversion"/>
  </si>
  <si>
    <t>견적조건</t>
    <phoneticPr fontId="27" type="noConversion"/>
  </si>
  <si>
    <t>(1) 부가세 별도</t>
    <phoneticPr fontId="27" type="noConversion"/>
  </si>
  <si>
    <t>견       적       내       역</t>
    <phoneticPr fontId="27" type="noConversion"/>
  </si>
  <si>
    <t>공   종</t>
    <phoneticPr fontId="27" type="noConversion"/>
  </si>
  <si>
    <t>규   격</t>
    <phoneticPr fontId="27" type="noConversion"/>
  </si>
  <si>
    <t>단위</t>
    <phoneticPr fontId="27" type="noConversion"/>
  </si>
  <si>
    <t>수량</t>
    <phoneticPr fontId="27" type="noConversion"/>
  </si>
  <si>
    <t>단가</t>
    <phoneticPr fontId="27" type="noConversion"/>
  </si>
  <si>
    <t>금액</t>
    <phoneticPr fontId="27" type="noConversion"/>
  </si>
  <si>
    <t>비고</t>
    <phoneticPr fontId="27" type="noConversion"/>
  </si>
  <si>
    <t>1.소모자재비</t>
    <phoneticPr fontId="27" type="noConversion"/>
  </si>
  <si>
    <t>1)EL-Beam</t>
    <phoneticPr fontId="27" type="noConversion"/>
  </si>
  <si>
    <t>개소</t>
    <phoneticPr fontId="27" type="noConversion"/>
  </si>
  <si>
    <t>2. 설치비</t>
    <phoneticPr fontId="27" type="noConversion"/>
  </si>
  <si>
    <t>단 수 정 리</t>
    <phoneticPr fontId="27" type="noConversion"/>
  </si>
  <si>
    <t>견 적 금 액</t>
    <phoneticPr fontId="27" type="noConversion"/>
  </si>
  <si>
    <t>1. 부가세 별도 금액임.</t>
    <phoneticPr fontId="27" type="noConversion"/>
  </si>
  <si>
    <t>2. 계측관리는 주1회 측정. 주간,월간보고서 작성 조건.</t>
    <phoneticPr fontId="27" type="noConversion"/>
  </si>
  <si>
    <t>3. 공사착공후 매월 기성 조건.</t>
    <phoneticPr fontId="27" type="noConversion"/>
  </si>
  <si>
    <t>4. 계측기간은 개월로 수량증가시 정산 및 지장물조사, 용수, 전기 현장지원조건.</t>
    <phoneticPr fontId="27" type="noConversion"/>
  </si>
  <si>
    <t>5. 본 계측 견적서는 1개월 유효기간 입니다.</t>
    <phoneticPr fontId="27" type="noConversion"/>
  </si>
  <si>
    <t>번호</t>
    <phoneticPr fontId="27" type="noConversion"/>
  </si>
  <si>
    <t>수  량</t>
    <phoneticPr fontId="27" type="noConversion"/>
  </si>
  <si>
    <t>단    위</t>
    <phoneticPr fontId="27" type="noConversion"/>
  </si>
  <si>
    <t>공급가액</t>
    <phoneticPr fontId="27" type="noConversion"/>
  </si>
  <si>
    <t xml:space="preserve"> E.L Beam 설치비</t>
    <phoneticPr fontId="27" type="noConversion"/>
  </si>
  <si>
    <t>식</t>
    <phoneticPr fontId="27" type="noConversion"/>
  </si>
  <si>
    <t>계</t>
    <phoneticPr fontId="27" type="noConversion"/>
  </si>
  <si>
    <t>소  계</t>
    <phoneticPr fontId="27" type="noConversion"/>
  </si>
  <si>
    <t>◆ 견적 조건 ◆</t>
    <phoneticPr fontId="27" type="noConversion"/>
  </si>
  <si>
    <t>1. 본 견적은 E.L Baem 2개소를 설치하는 기준입니다.</t>
    <phoneticPr fontId="27" type="noConversion"/>
  </si>
  <si>
    <t>2. 부가세 별도입니다.</t>
    <phoneticPr fontId="27" type="noConversion"/>
  </si>
  <si>
    <t>상 세 내 역 서</t>
    <phoneticPr fontId="27" type="noConversion"/>
  </si>
  <si>
    <t>공종명</t>
    <phoneticPr fontId="27" type="noConversion"/>
  </si>
  <si>
    <t>규  격</t>
    <phoneticPr fontId="27" type="noConversion"/>
  </si>
  <si>
    <t>재료비</t>
    <phoneticPr fontId="27" type="noConversion"/>
  </si>
  <si>
    <t>노무비</t>
    <phoneticPr fontId="27" type="noConversion"/>
  </si>
  <si>
    <t>경비</t>
    <phoneticPr fontId="27" type="noConversion"/>
  </si>
  <si>
    <t>합  계</t>
    <phoneticPr fontId="27" type="noConversion"/>
  </si>
  <si>
    <t>비 고</t>
    <phoneticPr fontId="27" type="noConversion"/>
  </si>
  <si>
    <t>단가</t>
    <phoneticPr fontId="27" type="noConversion"/>
  </si>
  <si>
    <t>금액</t>
    <phoneticPr fontId="27" type="noConversion"/>
  </si>
  <si>
    <t>A. 계측</t>
    <phoneticPr fontId="27" type="noConversion"/>
  </si>
  <si>
    <t>가. 계측기 소모자재</t>
    <phoneticPr fontId="27" type="noConversion"/>
  </si>
  <si>
    <t>1. 기울기측정계</t>
    <phoneticPr fontId="27" type="noConversion"/>
  </si>
  <si>
    <t xml:space="preserve"> 1) 구조물경사계(E.L Beam)</t>
    <phoneticPr fontId="27" type="noConversion"/>
  </si>
  <si>
    <t>1m용</t>
    <phoneticPr fontId="27" type="noConversion"/>
  </si>
  <si>
    <t>ea</t>
    <phoneticPr fontId="27" type="noConversion"/>
  </si>
  <si>
    <t xml:space="preserve"> 2) 고정지그</t>
    <phoneticPr fontId="27" type="noConversion"/>
  </si>
  <si>
    <t xml:space="preserve"> 3) 측정용 Cable 및 보호관</t>
    <phoneticPr fontId="27" type="noConversion"/>
  </si>
  <si>
    <t>10m기준</t>
    <phoneticPr fontId="27" type="noConversion"/>
  </si>
  <si>
    <t>m</t>
    <phoneticPr fontId="27" type="noConversion"/>
  </si>
  <si>
    <t>나. 계측기 설치비</t>
    <phoneticPr fontId="27" type="noConversion"/>
  </si>
  <si>
    <t>다. EL Beam 측정및 관리비</t>
    <phoneticPr fontId="27" type="noConversion"/>
  </si>
  <si>
    <t>1. EL Beam 측정및 관리(1회/1주)</t>
    <phoneticPr fontId="27" type="noConversion"/>
  </si>
  <si>
    <t>계측비 계</t>
    <phoneticPr fontId="27" type="noConversion"/>
  </si>
  <si>
    <t>공 급 가 액</t>
    <phoneticPr fontId="27" type="noConversion"/>
  </si>
  <si>
    <t>월</t>
    <phoneticPr fontId="27" type="noConversion"/>
  </si>
  <si>
    <t>월</t>
    <phoneticPr fontId="30" type="noConversion"/>
  </si>
  <si>
    <t>견적단가(9대)</t>
    <phoneticPr fontId="30" type="noConversion"/>
  </si>
  <si>
    <t>낙착율적용가</t>
    <phoneticPr fontId="30" type="noConversion"/>
  </si>
  <si>
    <t>기존단가(9대)</t>
    <phoneticPr fontId="30" type="noConversion"/>
  </si>
  <si>
    <t>견적 #1</t>
    <phoneticPr fontId="33" type="noConversion"/>
  </si>
  <si>
    <t>견적 #2</t>
    <phoneticPr fontId="33" type="noConversion"/>
  </si>
  <si>
    <t>견적 #3</t>
    <phoneticPr fontId="33" type="noConversion"/>
  </si>
  <si>
    <t>견적 #4</t>
    <phoneticPr fontId="33" type="noConversion"/>
  </si>
  <si>
    <t>적 용 단 가</t>
    <phoneticPr fontId="33" type="noConversion"/>
  </si>
  <si>
    <t>협의률 적용(93..381%)</t>
    <phoneticPr fontId="33" type="noConversion"/>
  </si>
  <si>
    <t xml:space="preserve">  공기청정기</t>
    <phoneticPr fontId="33" type="noConversion"/>
  </si>
  <si>
    <t>50평형,대형</t>
    <phoneticPr fontId="30" type="noConversion"/>
  </si>
  <si>
    <t>월</t>
    <phoneticPr fontId="33" type="noConversion"/>
  </si>
  <si>
    <t>보성전자</t>
    <phoneticPr fontId="33" type="noConversion"/>
  </si>
  <si>
    <t>에프에이시스템</t>
    <phoneticPr fontId="30" type="noConversion"/>
  </si>
  <si>
    <t>에이씨에프</t>
    <phoneticPr fontId="30" type="noConversion"/>
  </si>
  <si>
    <t>(mbc)렌탈</t>
    <phoneticPr fontId="30" type="noConversion"/>
  </si>
  <si>
    <t>(86.761+100)/2=93.381</t>
    <phoneticPr fontId="30" type="noConversion"/>
  </si>
  <si>
    <t>9대</t>
    <phoneticPr fontId="30" type="noConversion"/>
  </si>
  <si>
    <t>No.  3호표  공기청정기</t>
    <phoneticPr fontId="30" type="noConversion"/>
  </si>
  <si>
    <t>No.  4호표  공기청정기</t>
    <phoneticPr fontId="30" type="noConversion"/>
  </si>
  <si>
    <t>01  창신역EL설치공사</t>
    <phoneticPr fontId="0" type="noConversion"/>
  </si>
  <si>
    <t>공사명 : 창신역 승강편의시설 설치공사 중 건축공사 - 설계변경 1회</t>
    <phoneticPr fontId="0" type="noConversion"/>
  </si>
  <si>
    <t>당 초  금 액</t>
    <phoneticPr fontId="0" type="noConversion"/>
  </si>
  <si>
    <t>변 경  금 액</t>
    <phoneticPr fontId="0" type="noConversion"/>
  </si>
  <si>
    <t>영세율 적용</t>
    <phoneticPr fontId="0" type="noConversion"/>
  </si>
  <si>
    <t>010118  상수도 이설비</t>
    <phoneticPr fontId="0" type="noConversion"/>
  </si>
  <si>
    <t>010116  건설폐기물처리비</t>
    <phoneticPr fontId="0" type="noConversion"/>
  </si>
  <si>
    <t>010117  품질관리비(품질시험)</t>
    <phoneticPr fontId="0" type="noConversion"/>
  </si>
  <si>
    <t>010117  품질관리비(품질시험)</t>
    <phoneticPr fontId="19" type="noConversion"/>
  </si>
  <si>
    <t>칼라시트 후레싱(상부)</t>
    <phoneticPr fontId="0" type="noConversion"/>
  </si>
  <si>
    <t xml:space="preserve"> 상수도 이설비</t>
    <phoneticPr fontId="19" type="noConversion"/>
  </si>
  <si>
    <t>소  계</t>
    <phoneticPr fontId="0" type="noConversion"/>
  </si>
  <si>
    <t>주계약(A)</t>
    <phoneticPr fontId="0" type="noConversion"/>
  </si>
  <si>
    <t>공사명 : 창신역 승강편의시설 설치공사 중 토목공사 - 설계변경 1회</t>
    <phoneticPr fontId="0" type="noConversion"/>
  </si>
  <si>
    <t>[ 창신역 승강편의시설 설치공사(31공구) ] - 설계변경 1회</t>
    <phoneticPr fontId="0" type="noConversion"/>
  </si>
  <si>
    <t>공 사 원 가 계 산 서 (상수도 이설)</t>
    <phoneticPr fontId="0" type="noConversion"/>
  </si>
  <si>
    <r>
      <t xml:space="preserve">증 </t>
    </r>
    <r>
      <rPr>
        <sz val="11"/>
        <color rgb="FFFF0000"/>
        <rFont val="맑은 고딕"/>
        <family val="3"/>
        <charset val="129"/>
        <scheme val="minor"/>
      </rPr>
      <t>감</t>
    </r>
    <phoneticPr fontId="0" type="noConversion"/>
  </si>
  <si>
    <r>
      <t xml:space="preserve">증 </t>
    </r>
    <r>
      <rPr>
        <sz val="11"/>
        <color rgb="FFFF0000"/>
        <rFont val="맑은 고딕"/>
        <family val="3"/>
        <charset val="129"/>
        <scheme val="minor"/>
      </rPr>
      <t>감</t>
    </r>
    <phoneticPr fontId="19" type="noConversion"/>
  </si>
  <si>
    <r>
      <t xml:space="preserve">증 </t>
    </r>
    <r>
      <rPr>
        <sz val="9"/>
        <color rgb="FFFF0000"/>
        <rFont val="맑은 고딕"/>
        <family val="3"/>
        <charset val="129"/>
        <scheme val="minor"/>
      </rPr>
      <t xml:space="preserve">감  </t>
    </r>
    <r>
      <rPr>
        <sz val="9"/>
        <color theme="1"/>
        <rFont val="맑은 고딕"/>
        <family val="3"/>
        <charset val="129"/>
        <scheme val="minor"/>
      </rPr>
      <t>금 액</t>
    </r>
    <phoneticPr fontId="0" type="noConversion"/>
  </si>
  <si>
    <t>#001 잔토처리, 보통암</t>
    <phoneticPr fontId="20" type="noConversion"/>
  </si>
  <si>
    <t>#002 보통암굴착</t>
    <phoneticPr fontId="20" type="noConversion"/>
  </si>
  <si>
    <t>#003 보통암상차</t>
    <phoneticPr fontId="20" type="noConversion"/>
  </si>
  <si>
    <t>#001 잔토처리, 보통암 | H = 2m이상, L=43.4km|㎥</t>
    <phoneticPr fontId="20" type="noConversion"/>
  </si>
  <si>
    <t>#002 보통암굴착 | H=2m이상, B/H 0.2|㎥</t>
    <phoneticPr fontId="20" type="noConversion"/>
  </si>
  <si>
    <t>#003 보통암상차 | H=2m이상, B/H 0.2|㎥</t>
    <phoneticPr fontId="20" type="noConversion"/>
  </si>
  <si>
    <t>자재대비표(사급자재)</t>
    <phoneticPr fontId="27" type="noConversion"/>
  </si>
  <si>
    <t>㈜삼표산업                 (조달단가)</t>
    <phoneticPr fontId="33" type="noConversion"/>
  </si>
  <si>
    <t>성신양회(주)                 (조달단가)</t>
    <phoneticPr fontId="33" type="noConversion"/>
  </si>
  <si>
    <t>레미콘</t>
    <phoneticPr fontId="27" type="noConversion"/>
  </si>
  <si>
    <t>25-24-15</t>
    <phoneticPr fontId="27" type="noConversion"/>
  </si>
  <si>
    <t>㎥</t>
    <phoneticPr fontId="27" type="noConversion"/>
  </si>
  <si>
    <t>종로구</t>
    <phoneticPr fontId="27" type="noConversion"/>
  </si>
  <si>
    <t>레미콘 업체소재별현황 목록 (일반제품)</t>
  </si>
  <si>
    <t>업체소재지</t>
  </si>
  <si>
    <t>계약업체</t>
  </si>
  <si>
    <t>기업구분</t>
  </si>
  <si>
    <t>등록상품수</t>
  </si>
  <si>
    <t>인증</t>
  </si>
  <si>
    <t>서울특별시 강남구</t>
  </si>
  <si>
    <t>한일산업 주식회사</t>
  </si>
  <si>
    <t>중견기업</t>
  </si>
  <si>
    <t>140</t>
  </si>
  <si>
    <t>서울특별시 서초구</t>
  </si>
  <si>
    <t>아주산업(주)</t>
  </si>
  <si>
    <t>112</t>
  </si>
  <si>
    <t>서울특별시 중구</t>
  </si>
  <si>
    <t>주식회사 동양</t>
  </si>
  <si>
    <t>56</t>
  </si>
  <si>
    <t>서울특별시 종로구</t>
  </si>
  <si>
    <t>(주)삼표산업</t>
  </si>
  <si>
    <t>168</t>
  </si>
  <si>
    <t>쌍용레미콘주식회사</t>
  </si>
  <si>
    <t>아세아시멘트 주식회사</t>
  </si>
  <si>
    <t>84</t>
  </si>
  <si>
    <t>한일시멘트 주식회사</t>
  </si>
  <si>
    <t>성신양회주식회사</t>
  </si>
  <si>
    <t>서울,경인레미콘공업협동조합</t>
  </si>
  <si>
    <t>비영리법인및기타</t>
  </si>
  <si>
    <t>196</t>
  </si>
  <si>
    <t>부산광역시 동구</t>
  </si>
  <si>
    <t>부산레미콘공업(협)</t>
  </si>
  <si>
    <t>24</t>
  </si>
  <si>
    <t>대구광역시 달서구</t>
  </si>
  <si>
    <t>경북레미콘공업(협)</t>
  </si>
  <si>
    <t>90</t>
  </si>
  <si>
    <t>대구광역시 북구</t>
  </si>
  <si>
    <t>대구경북레미콘사업협동조합</t>
  </si>
  <si>
    <t>19</t>
  </si>
  <si>
    <t>대구광역시 동구</t>
  </si>
  <si>
    <t>대구레미콘공업(협)</t>
  </si>
  <si>
    <t>인천광역시 서구</t>
  </si>
  <si>
    <t>경인레미콘사업협동조합</t>
  </si>
  <si>
    <t>광주광역시 서구</t>
  </si>
  <si>
    <t>광주전남레미콘공업(협)</t>
  </si>
  <si>
    <t>대전광역시 유성구</t>
  </si>
  <si>
    <t>대전세종충남레미콘공업협동조합</t>
  </si>
  <si>
    <t>27</t>
  </si>
  <si>
    <t>대전광역시 서구</t>
  </si>
  <si>
    <t>대전세종충청레미콘공업협동조합</t>
  </si>
  <si>
    <t>54</t>
  </si>
  <si>
    <t>울산광역시 북구</t>
  </si>
  <si>
    <t>울산레미콘공업협동조합</t>
  </si>
  <si>
    <t>경기도 파주시</t>
  </si>
  <si>
    <t>경기서북부레미콘사업협동조합</t>
  </si>
  <si>
    <t>28</t>
  </si>
  <si>
    <t>경기도 광주시</t>
  </si>
  <si>
    <t>주식회사 남동레미콘</t>
  </si>
  <si>
    <t>중소기업</t>
  </si>
  <si>
    <t>경기도 김포시</t>
  </si>
  <si>
    <t>(주)한성레미콘</t>
  </si>
  <si>
    <t>경기도 안성시</t>
  </si>
  <si>
    <t>주식회사금강</t>
  </si>
  <si>
    <t>경기도 화성시</t>
  </si>
  <si>
    <t>한라엔컴(주)</t>
  </si>
  <si>
    <t>경기도 이천시</t>
  </si>
  <si>
    <t>경기중부레미콘사업협동조합</t>
  </si>
  <si>
    <t>경기도 평택시</t>
  </si>
  <si>
    <t>경기남부레미콘사업협동조합</t>
  </si>
  <si>
    <t>경기도 부천시 오정구</t>
  </si>
  <si>
    <t>유진기업 주식회사</t>
  </si>
  <si>
    <t>경기도 포천시</t>
  </si>
  <si>
    <t>이순산업 주식회사</t>
  </si>
  <si>
    <t>강원도 강릉시</t>
  </si>
  <si>
    <t>강원동부레미콘사업협동조합</t>
  </si>
  <si>
    <t>강원도 원주시</t>
  </si>
  <si>
    <t>강원남부레미콘사업협동조합</t>
  </si>
  <si>
    <t>42</t>
  </si>
  <si>
    <t>강원도 춘천시</t>
  </si>
  <si>
    <t>강원북부레미콘사업협동조합</t>
  </si>
  <si>
    <t>충청북도 청주시 흥덕구</t>
  </si>
  <si>
    <t>충북동부레미콘사업협동조합</t>
  </si>
  <si>
    <t>60</t>
  </si>
  <si>
    <t>충북서부레미콘사업협동조합</t>
  </si>
  <si>
    <t>충북레미콘공업협동조합</t>
  </si>
  <si>
    <t>충청남도 부여군</t>
  </si>
  <si>
    <t>충남중서북부레미콘사업협동조합</t>
  </si>
  <si>
    <t>전라북도 전주시 덕진구</t>
  </si>
  <si>
    <t>전라북도레미콘공업협동조합</t>
  </si>
  <si>
    <t>전북북서레미콘사업협동조합</t>
  </si>
  <si>
    <t>전북서남레미콘사업협동조합</t>
  </si>
  <si>
    <t>전라남도 완도군</t>
  </si>
  <si>
    <t>유한회사 해국레미콘</t>
  </si>
  <si>
    <t>전라남도 순천시</t>
  </si>
  <si>
    <t>전남동부레미콘사업협동조합</t>
  </si>
  <si>
    <t>44</t>
  </si>
  <si>
    <t>전라남도 목포시</t>
  </si>
  <si>
    <t>전남남부레미콘사업협동조합</t>
  </si>
  <si>
    <t>경상북도 영주시</t>
  </si>
  <si>
    <t>영남레미콘사업(협)</t>
  </si>
  <si>
    <t>45</t>
  </si>
  <si>
    <t>경상북도 경산시</t>
  </si>
  <si>
    <t>(주)삼우</t>
  </si>
  <si>
    <t>경상남도 김해시</t>
  </si>
  <si>
    <t>경남레미콘사업협동조합</t>
  </si>
  <si>
    <t>46</t>
  </si>
  <si>
    <t>경상남도 창원시 의창구</t>
  </si>
  <si>
    <t>경상남도레미콘공업협동조합</t>
  </si>
  <si>
    <t>92</t>
  </si>
  <si>
    <t>제주특별자치도 제주시</t>
  </si>
  <si>
    <t>제주광역레미콘사업협동조합</t>
  </si>
  <si>
    <t>21</t>
  </si>
  <si>
    <t>서귀포시레미콘사업협동조합</t>
  </si>
  <si>
    <t>제주시레미콘사업협동조합</t>
  </si>
  <si>
    <t xml:space="preserve">생성자 : </t>
  </si>
  <si>
    <t>생성일 : 2017/04/30</t>
  </si>
  <si>
    <t>적용</t>
    <phoneticPr fontId="19" type="noConversion"/>
  </si>
  <si>
    <t>발주처지시</t>
    <phoneticPr fontId="19" type="noConversion"/>
  </si>
  <si>
    <t>"</t>
    <phoneticPr fontId="19" type="noConversion"/>
  </si>
  <si>
    <t>공사명 : 창신역 승강편의시설 설치공사(31공구)</t>
    <phoneticPr fontId="0" type="noConversion"/>
  </si>
  <si>
    <t>설    계    설    명    서</t>
    <phoneticPr fontId="27" type="noConversion"/>
  </si>
  <si>
    <t>가. 공 사 명 : 창신역 승강편의시설 설치공사(31공구)</t>
    <phoneticPr fontId="27" type="noConversion"/>
  </si>
  <si>
    <t>나. 위    치</t>
    <phoneticPr fontId="27" type="noConversion"/>
  </si>
  <si>
    <t xml:space="preserve"> ○ 도시철도 6호선 창신역 2번 출구 전면 E/L(24인승) 1대 설치</t>
    <phoneticPr fontId="27" type="noConversion"/>
  </si>
  <si>
    <t xml:space="preserve">다. 목    적 : 교통약자의이동편의증진법 및 편의시설 확충계획에 의거 도시철도 6호선 대합실에 승강편의시설 </t>
    <phoneticPr fontId="27" type="noConversion"/>
  </si>
  <si>
    <t xml:space="preserve">               (엘리베이터)을 추가 설치하여 장애인,노약자,일반인 등 누구나 쉽고 편리하게 지하철을 이용토록</t>
    <phoneticPr fontId="27" type="noConversion"/>
  </si>
  <si>
    <t xml:space="preserve">               함으로써 시민의 편의를 향상시키는데 목적이 있음.</t>
    <phoneticPr fontId="27" type="noConversion"/>
  </si>
  <si>
    <t>라. 공사개요</t>
    <phoneticPr fontId="27" type="noConversion"/>
  </si>
  <si>
    <t xml:space="preserve"> ○ 6호선 창신역 2번 출구 전면 E/L(24인승) 1대 설치에 따른 토목 및 건축공사</t>
    <phoneticPr fontId="27" type="noConversion"/>
  </si>
  <si>
    <t>마. 공사기간 : 착공일로부터 480일</t>
    <phoneticPr fontId="27" type="noConversion"/>
  </si>
  <si>
    <t>바. 지급예정 자재 : 레미콘, 철근</t>
    <phoneticPr fontId="27" type="noConversion"/>
  </si>
  <si>
    <t>심사자</t>
    <phoneticPr fontId="55" type="noConversion"/>
  </si>
  <si>
    <t>설계자</t>
    <phoneticPr fontId="55" type="noConversion"/>
  </si>
  <si>
    <t>■ 공 사 명 : 창신역 승강편의시설 설치공사(31공구) 【토목 및 건축(주계약,부계약)】</t>
    <phoneticPr fontId="55" type="noConversion"/>
  </si>
  <si>
    <t>구       분</t>
    <phoneticPr fontId="55" type="noConversion"/>
  </si>
  <si>
    <t>합       계</t>
    <phoneticPr fontId="55" type="noConversion"/>
  </si>
  <si>
    <t>공급가액</t>
    <phoneticPr fontId="55" type="noConversion"/>
  </si>
  <si>
    <t>부가가치세</t>
    <phoneticPr fontId="55" type="noConversion"/>
  </si>
  <si>
    <t>영세율</t>
    <phoneticPr fontId="27" type="noConversion"/>
  </si>
  <si>
    <t>계</t>
    <phoneticPr fontId="55" type="noConversion"/>
  </si>
  <si>
    <t xml:space="preserve"> </t>
    <phoneticPr fontId="162" type="noConversion"/>
  </si>
  <si>
    <t>■ 공사개요 : 창신역 승강편의시설 설치공사(31공구)</t>
    <phoneticPr fontId="55" type="noConversion"/>
  </si>
  <si>
    <t>창신역(2번출입구) : E/S 24인승 1대</t>
    <phoneticPr fontId="27" type="noConversion"/>
  </si>
  <si>
    <t>비 고</t>
    <phoneticPr fontId="55" type="noConversion"/>
  </si>
  <si>
    <t>설   계</t>
    <phoneticPr fontId="19" type="noConversion"/>
  </si>
  <si>
    <t>심   사</t>
    <phoneticPr fontId="19" type="noConversion"/>
  </si>
  <si>
    <t>결   재</t>
    <phoneticPr fontId="55" type="noConversion"/>
  </si>
  <si>
    <t>▣  지급자재대</t>
  </si>
  <si>
    <t xml:space="preserve">   1. 레미콘 자재대</t>
  </si>
  <si>
    <t xml:space="preserve">   2. 철근 자재대</t>
  </si>
  <si>
    <t xml:space="preserve">   </t>
  </si>
  <si>
    <t>1. 레미콘 자재대</t>
  </si>
  <si>
    <t xml:space="preserve">   레미콘</t>
  </si>
  <si>
    <t>25-27-15(Mpa)</t>
  </si>
  <si>
    <t>25-24-15(Mpa)</t>
  </si>
  <si>
    <t>25-18-8(Mpa)</t>
  </si>
  <si>
    <t>25-18-12(Mpa)</t>
  </si>
  <si>
    <t>2. 철근 자재대</t>
  </si>
  <si>
    <t xml:space="preserve">   이형철근(SD40)</t>
  </si>
  <si>
    <t>H=13MM</t>
  </si>
  <si>
    <t>H=16~32MM</t>
  </si>
  <si>
    <t xml:space="preserve">   이형철근(SD30)</t>
  </si>
  <si>
    <t>D=16~32MM</t>
  </si>
  <si>
    <t>지급자재 예정조서</t>
    <phoneticPr fontId="19" type="noConversion"/>
  </si>
  <si>
    <t>공사명 : 창신역 승강편의시설 설치공사(31공구)</t>
    <phoneticPr fontId="33" type="noConversion"/>
  </si>
  <si>
    <t>도 급 비</t>
    <phoneticPr fontId="19" type="noConversion"/>
  </si>
  <si>
    <r>
      <rPr>
        <b/>
        <u/>
        <sz val="24"/>
        <color rgb="FFFF0000"/>
        <rFont val="굴림체"/>
        <family val="3"/>
        <charset val="129"/>
      </rPr>
      <t>변     경</t>
    </r>
    <r>
      <rPr>
        <b/>
        <u/>
        <sz val="24"/>
        <rFont val="굴림체"/>
        <family val="3"/>
        <charset val="129"/>
      </rPr>
      <t xml:space="preserve">     설     계     서(1차)</t>
    </r>
    <phoneticPr fontId="27" type="noConversion"/>
  </si>
  <si>
    <t>연암, 보통암</t>
    <phoneticPr fontId="0" type="noConversion"/>
  </si>
  <si>
    <t>견적대비표(공기청정기)</t>
    <phoneticPr fontId="27" type="noConversion"/>
  </si>
  <si>
    <t>합  계</t>
    <phoneticPr fontId="0" type="noConversion"/>
  </si>
  <si>
    <t xml:space="preserve">상수관 이설                                                  </t>
    <phoneticPr fontId="19" type="noConversion"/>
  </si>
  <si>
    <t xml:space="preserve">상수관 이설                                           </t>
    <phoneticPr fontId="0" type="noConversion"/>
  </si>
  <si>
    <t>D300mm</t>
    <phoneticPr fontId="0" type="noConversion"/>
  </si>
  <si>
    <t>당초 건강보험료+(증,감된 직접노무비 * 1.7%)</t>
    <phoneticPr fontId="19" type="noConversion"/>
  </si>
  <si>
    <t>당초 연금보험료+(증,감된 직접노무비 * 2.49%)</t>
    <phoneticPr fontId="19" type="noConversion"/>
  </si>
  <si>
    <t>당초 장기요양보험료+(증,감된 건강보험료 * 6.55%)</t>
    <phoneticPr fontId="19" type="noConversion"/>
  </si>
  <si>
    <t>당초 안전보건관리비+(증,감된 (재료비+직노) * 1.86%)</t>
    <phoneticPr fontId="19" type="noConversion"/>
  </si>
  <si>
    <t>H = 2m이상, L=42.6km</t>
    <phoneticPr fontId="0" type="noConversion"/>
  </si>
  <si>
    <t>적용(부가세제외)</t>
    <phoneticPr fontId="19" type="noConversion"/>
  </si>
  <si>
    <r>
      <t xml:space="preserve">            : </t>
    </r>
    <r>
      <rPr>
        <b/>
        <sz val="9"/>
        <color indexed="40"/>
        <rFont val="굴림체"/>
        <family val="3"/>
        <charset val="129"/>
      </rPr>
      <t xml:space="preserve"> Cm4 = 135.75+43.38-15 = 164.13 SEC</t>
    </r>
    <phoneticPr fontId="20" type="noConversion"/>
  </si>
  <si>
    <r>
      <t xml:space="preserve">         Cm5 = </t>
    </r>
    <r>
      <rPr>
        <b/>
        <sz val="9"/>
        <color indexed="40"/>
        <rFont val="굴림체"/>
        <family val="3"/>
        <charset val="129"/>
      </rPr>
      <t>164.13/9.05 = 18.14 SEC</t>
    </r>
    <phoneticPr fontId="20" type="noConversion"/>
  </si>
  <si>
    <r>
      <t xml:space="preserve">     재 료 비 : </t>
    </r>
    <r>
      <rPr>
        <b/>
        <sz val="9"/>
        <color indexed="40"/>
        <rFont val="굴림체"/>
        <family val="3"/>
        <charset val="129"/>
      </rPr>
      <t xml:space="preserve"> 7,902 / Q * 1.0 =1,667.1</t>
    </r>
    <phoneticPr fontId="20" type="noConversion"/>
  </si>
  <si>
    <r>
      <t xml:space="preserve">     노 무 비 : </t>
    </r>
    <r>
      <rPr>
        <b/>
        <sz val="9"/>
        <color indexed="40"/>
        <rFont val="굴림체"/>
        <family val="3"/>
        <charset val="129"/>
      </rPr>
      <t xml:space="preserve"> 30,961 / Q * 1.0 =6,531.9</t>
    </r>
    <phoneticPr fontId="20" type="noConversion"/>
  </si>
  <si>
    <r>
      <t xml:space="preserve">     경    비 :  </t>
    </r>
    <r>
      <rPr>
        <b/>
        <sz val="9"/>
        <color indexed="40"/>
        <rFont val="굴림체"/>
        <family val="3"/>
        <charset val="129"/>
      </rPr>
      <t>11,707 / Q * 1.0 =2,469.8</t>
    </r>
    <phoneticPr fontId="20" type="noConversion"/>
  </si>
  <si>
    <t xml:space="preserve">           백호우의 실 Cm</t>
    <phoneticPr fontId="19" type="noConversion"/>
  </si>
  <si>
    <t xml:space="preserve">          0.57 M3 적재에 필요한 백호우의 작업시간</t>
    <phoneticPr fontId="19" type="noConversion"/>
  </si>
  <si>
    <t xml:space="preserve">         ○ 굴착깊이에 따른 추가시간</t>
    <phoneticPr fontId="19" type="noConversion"/>
  </si>
  <si>
    <t xml:space="preserve">          ○ 백호우의 실작업 사이클 타임</t>
    <phoneticPr fontId="19" type="noConversion"/>
  </si>
  <si>
    <r>
      <t xml:space="preserve">   E = 0.9, </t>
    </r>
    <r>
      <rPr>
        <b/>
        <sz val="9"/>
        <color indexed="40"/>
        <rFont val="굴림체"/>
        <family val="3"/>
        <charset val="129"/>
      </rPr>
      <t>f = 0.62</t>
    </r>
    <r>
      <rPr>
        <sz val="9"/>
        <color theme="1"/>
        <rFont val="굴림체"/>
        <family val="3"/>
        <charset val="129"/>
      </rPr>
      <t>, Es = 1.0, q = 0.57, k = 1.0</t>
    </r>
    <phoneticPr fontId="20" type="noConversion"/>
  </si>
  <si>
    <r>
      <t xml:space="preserve">   qt = T/rt * Ls = </t>
    </r>
    <r>
      <rPr>
        <b/>
        <sz val="9"/>
        <color indexed="40"/>
        <rFont val="굴림체"/>
        <family val="3"/>
        <charset val="129"/>
      </rPr>
      <t>16.9</t>
    </r>
    <r>
      <rPr>
        <sz val="9"/>
        <color indexed="40"/>
        <rFont val="굴림체"/>
        <family val="3"/>
        <charset val="129"/>
      </rPr>
      <t>6</t>
    </r>
    <r>
      <rPr>
        <sz val="9"/>
        <color theme="1"/>
        <rFont val="굴림체"/>
        <family val="3"/>
        <charset val="129"/>
      </rPr>
      <t xml:space="preserve"> ㎥</t>
    </r>
    <phoneticPr fontId="20" type="noConversion"/>
  </si>
  <si>
    <r>
      <t xml:space="preserve">   N = qt/(q*k) =</t>
    </r>
    <r>
      <rPr>
        <b/>
        <sz val="9"/>
        <color indexed="40"/>
        <rFont val="굴림체"/>
        <family val="3"/>
        <charset val="129"/>
      </rPr>
      <t>29.75</t>
    </r>
    <r>
      <rPr>
        <sz val="9"/>
        <color theme="1"/>
        <rFont val="굴림체"/>
        <family val="3"/>
        <charset val="129"/>
      </rPr>
      <t xml:space="preserve"> 회  , cms= </t>
    </r>
    <r>
      <rPr>
        <b/>
        <sz val="9"/>
        <color indexed="40"/>
        <rFont val="굴림체"/>
        <family val="3"/>
        <charset val="129"/>
      </rPr>
      <t>179.13</t>
    </r>
    <r>
      <rPr>
        <sz val="9"/>
        <color theme="1"/>
        <rFont val="굴림체"/>
        <family val="3"/>
        <charset val="129"/>
      </rPr>
      <t xml:space="preserve"> 초</t>
    </r>
    <phoneticPr fontId="20" type="noConversion"/>
  </si>
  <si>
    <r>
      <t xml:space="preserve">   t1 = cms*N/60*Es=</t>
    </r>
    <r>
      <rPr>
        <b/>
        <sz val="9"/>
        <color indexed="40"/>
        <rFont val="굴림체"/>
        <family val="3"/>
        <charset val="129"/>
      </rPr>
      <t>88.82</t>
    </r>
    <r>
      <rPr>
        <sz val="9"/>
        <color theme="1"/>
        <rFont val="굴림체"/>
        <family val="3"/>
        <charset val="129"/>
      </rPr>
      <t xml:space="preserve"> 분</t>
    </r>
    <phoneticPr fontId="20" type="noConversion"/>
  </si>
  <si>
    <r>
      <t xml:space="preserve">   Q = 60 * </t>
    </r>
    <r>
      <rPr>
        <b/>
        <sz val="9"/>
        <color indexed="40"/>
        <rFont val="굴림체"/>
        <family val="3"/>
        <charset val="129"/>
      </rPr>
      <t>16.96</t>
    </r>
    <r>
      <rPr>
        <sz val="9"/>
        <color theme="1"/>
        <rFont val="굴림체"/>
        <family val="3"/>
        <charset val="129"/>
      </rPr>
      <t xml:space="preserve"> * </t>
    </r>
    <r>
      <rPr>
        <b/>
        <sz val="9"/>
        <color indexed="40"/>
        <rFont val="굴림체"/>
        <family val="3"/>
        <charset val="129"/>
      </rPr>
      <t>0.62</t>
    </r>
    <r>
      <rPr>
        <sz val="9"/>
        <color theme="1"/>
        <rFont val="굴림체"/>
        <family val="3"/>
        <charset val="129"/>
      </rPr>
      <t xml:space="preserve"> * 0.9 / </t>
    </r>
    <r>
      <rPr>
        <b/>
        <sz val="9"/>
        <color indexed="40"/>
        <rFont val="굴림체"/>
        <family val="3"/>
        <charset val="129"/>
      </rPr>
      <t>251.44</t>
    </r>
    <r>
      <rPr>
        <sz val="9"/>
        <color theme="1"/>
        <rFont val="굴림체"/>
        <family val="3"/>
        <charset val="129"/>
      </rPr>
      <t xml:space="preserve"> =</t>
    </r>
    <r>
      <rPr>
        <b/>
        <sz val="9"/>
        <color indexed="40"/>
        <rFont val="굴림체"/>
        <family val="3"/>
        <charset val="129"/>
      </rPr>
      <t xml:space="preserve"> 2.26 ㎥/Hr</t>
    </r>
    <phoneticPr fontId="20" type="noConversion"/>
  </si>
  <si>
    <r>
      <t xml:space="preserve">         Q = 3600*0.2*0.55*</t>
    </r>
    <r>
      <rPr>
        <b/>
        <sz val="9"/>
        <color indexed="40"/>
        <rFont val="굴림체"/>
        <family val="3"/>
        <charset val="129"/>
      </rPr>
      <t>0.62</t>
    </r>
    <r>
      <rPr>
        <sz val="9"/>
        <color theme="1"/>
        <rFont val="굴림체"/>
        <family val="3"/>
        <charset val="129"/>
      </rPr>
      <t>*0.35/</t>
    </r>
    <r>
      <rPr>
        <b/>
        <sz val="9"/>
        <color indexed="40"/>
        <rFont val="굴림체"/>
        <family val="3"/>
        <charset val="129"/>
      </rPr>
      <t>18.14</t>
    </r>
    <r>
      <rPr>
        <sz val="9"/>
        <color theme="1"/>
        <rFont val="굴림체"/>
        <family val="3"/>
        <charset val="129"/>
      </rPr>
      <t xml:space="preserve"> = </t>
    </r>
    <r>
      <rPr>
        <b/>
        <sz val="9"/>
        <color indexed="40"/>
        <rFont val="굴림체"/>
        <family val="3"/>
        <charset val="129"/>
      </rPr>
      <t>4.74</t>
    </r>
    <r>
      <rPr>
        <sz val="9"/>
        <color theme="1"/>
        <rFont val="굴림체"/>
        <family val="3"/>
        <charset val="129"/>
      </rPr>
      <t xml:space="preserve"> M3/HR</t>
    </r>
    <phoneticPr fontId="20" type="noConversion"/>
  </si>
  <si>
    <r>
      <t xml:space="preserve">     f1 =  1 / L =  1 /</t>
    </r>
    <r>
      <rPr>
        <b/>
        <sz val="9"/>
        <color indexed="40"/>
        <rFont val="굴림체"/>
        <family val="3"/>
        <charset val="129"/>
      </rPr>
      <t xml:space="preserve"> 1.625</t>
    </r>
    <r>
      <rPr>
        <sz val="9"/>
        <color theme="1"/>
        <rFont val="굴림체"/>
        <family val="3"/>
        <charset val="129"/>
      </rPr>
      <t xml:space="preserve"> = </t>
    </r>
    <r>
      <rPr>
        <b/>
        <sz val="9"/>
        <color indexed="40"/>
        <rFont val="굴림체"/>
        <family val="3"/>
        <charset val="129"/>
      </rPr>
      <t>0.62</t>
    </r>
    <phoneticPr fontId="20" type="noConversion"/>
  </si>
  <si>
    <r>
      <t xml:space="preserve">    </t>
    </r>
    <r>
      <rPr>
        <sz val="9"/>
        <color theme="1"/>
        <rFont val="굴림체"/>
        <family val="3"/>
        <charset val="129"/>
      </rPr>
      <t xml:space="preserve">Cm4 = </t>
    </r>
    <r>
      <rPr>
        <b/>
        <sz val="9"/>
        <color rgb="FF00CCFF"/>
        <rFont val="굴림체"/>
        <family val="3"/>
        <charset val="129"/>
      </rPr>
      <t>135.75+43.38-15 = 164.13 sec</t>
    </r>
    <phoneticPr fontId="20" type="noConversion"/>
  </si>
  <si>
    <r>
      <t xml:space="preserve">     Q  = 3600*0.57</t>
    </r>
    <r>
      <rPr>
        <b/>
        <sz val="9"/>
        <color indexed="40"/>
        <rFont val="굴림체"/>
        <family val="3"/>
        <charset val="129"/>
      </rPr>
      <t>*0.62</t>
    </r>
    <r>
      <rPr>
        <sz val="9"/>
        <color theme="1"/>
        <rFont val="굴림체"/>
        <family val="3"/>
        <charset val="129"/>
      </rPr>
      <t>*1*1/</t>
    </r>
    <r>
      <rPr>
        <b/>
        <sz val="9"/>
        <color indexed="40"/>
        <rFont val="굴림체"/>
        <family val="3"/>
        <charset val="129"/>
      </rPr>
      <t>164.13</t>
    </r>
    <r>
      <rPr>
        <sz val="9"/>
        <color theme="1"/>
        <rFont val="굴림체"/>
        <family val="3"/>
        <charset val="129"/>
      </rPr>
      <t xml:space="preserve"> = </t>
    </r>
    <r>
      <rPr>
        <b/>
        <sz val="9"/>
        <color indexed="40"/>
        <rFont val="굴림체"/>
        <family val="3"/>
        <charset val="129"/>
      </rPr>
      <t>7.75</t>
    </r>
    <r>
      <rPr>
        <sz val="9"/>
        <color theme="1"/>
        <rFont val="굴림체"/>
        <family val="3"/>
        <charset val="129"/>
      </rPr>
      <t xml:space="preserve"> m3/HR</t>
    </r>
    <phoneticPr fontId="20" type="noConversion"/>
  </si>
  <si>
    <r>
      <t xml:space="preserve">  재 료 비 :  </t>
    </r>
    <r>
      <rPr>
        <b/>
        <sz val="9"/>
        <color indexed="40"/>
        <rFont val="굴림체"/>
        <family val="3"/>
        <charset val="129"/>
      </rPr>
      <t>14,060 / Q =1,814.2</t>
    </r>
    <phoneticPr fontId="20" type="noConversion"/>
  </si>
  <si>
    <r>
      <t xml:space="preserve">  노 무 비 :  </t>
    </r>
    <r>
      <rPr>
        <b/>
        <sz val="9"/>
        <color indexed="40"/>
        <rFont val="굴림체"/>
        <family val="3"/>
        <charset val="129"/>
      </rPr>
      <t>30.961 / Q * 1 =3,995.0</t>
    </r>
    <phoneticPr fontId="20" type="noConversion"/>
  </si>
  <si>
    <r>
      <t xml:space="preserve">  경    비 :  </t>
    </r>
    <r>
      <rPr>
        <b/>
        <sz val="9"/>
        <color indexed="40"/>
        <rFont val="굴림체"/>
        <family val="3"/>
        <charset val="129"/>
      </rPr>
      <t>23,878 / Q * 1 =3,081.0</t>
    </r>
    <phoneticPr fontId="20" type="noConversion"/>
  </si>
  <si>
    <t>주계약</t>
    <phoneticPr fontId="0" type="noConversion"/>
  </si>
  <si>
    <t>2017.  12.</t>
    <phoneticPr fontId="0" type="noConversion"/>
  </si>
  <si>
    <t>2017년   12월      일</t>
    <phoneticPr fontId="19" type="noConversion"/>
  </si>
  <si>
    <t>2017년   12월      일</t>
    <phoneticPr fontId="55" type="noConversion"/>
  </si>
  <si>
    <t>【토목 및 건축분야】</t>
    <phoneticPr fontId="0" type="noConversion"/>
  </si>
  <si>
    <t xml:space="preserve">           서울교통공사</t>
    <phoneticPr fontId="0" type="noConversion"/>
  </si>
  <si>
    <t>계   약    내   역   서(변 경)</t>
    <phoneticPr fontId="0" type="noConversion"/>
  </si>
  <si>
    <t>공   사   명    : 창신역 승강편의시설 설치공사(31공구)</t>
    <phoneticPr fontId="0" type="noConversion"/>
  </si>
  <si>
    <t xml:space="preserve">  월류방지턱</t>
    <phoneticPr fontId="0" type="noConversion"/>
  </si>
  <si>
    <t>7. 차수벽(환기구)</t>
  </si>
  <si>
    <t>도급금액</t>
    <phoneticPr fontId="0" type="noConversion"/>
  </si>
  <si>
    <t>도   급   금   액</t>
    <phoneticPr fontId="162" type="noConversion"/>
  </si>
  <si>
    <t>도 급  금 액</t>
    <phoneticPr fontId="0" type="noConversion"/>
  </si>
  <si>
    <t>[ 창신역 승강편의시설 설치공사(31공구) ]</t>
    <phoneticPr fontId="0" type="noConversion"/>
  </si>
  <si>
    <t xml:space="preserve">내역서(토목) </t>
    <phoneticPr fontId="0" type="noConversion"/>
  </si>
  <si>
    <t>직접공사비 소계</t>
    <phoneticPr fontId="27" type="noConversion"/>
  </si>
  <si>
    <t>제경비</t>
    <phoneticPr fontId="27" type="noConversion"/>
  </si>
  <si>
    <t>도급액</t>
    <phoneticPr fontId="27" type="noConversion"/>
  </si>
  <si>
    <t>공   종</t>
    <phoneticPr fontId="19" type="noConversion"/>
  </si>
  <si>
    <t>구    분</t>
    <phoneticPr fontId="19" type="noConversion"/>
  </si>
  <si>
    <t xml:space="preserve">  1) 지하수위계</t>
    <phoneticPr fontId="0" type="noConversion"/>
  </si>
  <si>
    <t>식</t>
    <phoneticPr fontId="0" type="noConversion"/>
  </si>
  <si>
    <t>계획공정</t>
    <phoneticPr fontId="27" type="noConversion"/>
  </si>
  <si>
    <t>누계공정</t>
    <phoneticPr fontId="19" type="noConversion"/>
  </si>
  <si>
    <t>부대공사</t>
    <phoneticPr fontId="19" type="noConversion"/>
  </si>
  <si>
    <t>분기부설</t>
    <phoneticPr fontId="19" type="noConversion"/>
  </si>
  <si>
    <t>궤도정정</t>
    <phoneticPr fontId="19" type="noConversion"/>
  </si>
  <si>
    <t>궤도부설</t>
    <phoneticPr fontId="19" type="noConversion"/>
  </si>
  <si>
    <t>분기부설 및 궤도철거</t>
    <phoneticPr fontId="19" type="noConversion"/>
  </si>
  <si>
    <t>제표설치</t>
    <phoneticPr fontId="19" type="noConversion"/>
  </si>
  <si>
    <t>운반</t>
    <phoneticPr fontId="19" type="noConversion"/>
  </si>
  <si>
    <t>예    정    공    정    표 (6호선 신내역 임시승강장 설치 궤도공사)</t>
    <phoneticPr fontId="27" type="noConversion"/>
  </si>
  <si>
    <t xml:space="preserve"> 공사명 : 6호선 신내역 임시승강장 설치 궤도공사</t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</si>
</sst>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7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_(* #,##0.00_);_(* \(#,##0.00\);_(* &quot;-&quot;??_);_(@_)"/>
    <numFmt numFmtId="177" formatCode="#."/>
    <numFmt numFmtId="178" formatCode="_-* #,##0.0_-;\-* #,##0.0_-;_-* &quot;-&quot;??_-;_-@_-"/>
    <numFmt numFmtId="179" formatCode="_ * #,##0.00_ ;_ * \-#,##0.00_ ;_ * &quot;-&quot;??_ ;_ @_ "/>
    <numFmt numFmtId="180" formatCode=";;;"/>
    <numFmt numFmtId="181" formatCode="\(&quot;₩&quot;###,##0\)"/>
    <numFmt numFmtId="182" formatCode="&quot;$&quot;#,##0_);[Red]\(&quot;$&quot;#,##0\)"/>
    <numFmt numFmtId="183" formatCode="&quot;₩&quot;#,##0.00;&quot;₩&quot;&quot;₩&quot;\-#,##0.00"/>
    <numFmt numFmtId="184" formatCode="&quot;₩&quot;#,##0.00;[Red]&quot;₩&quot;&quot;₩&quot;\-#,##0.00"/>
    <numFmt numFmtId="185" formatCode="&quot;RM&quot;#,##0.00_);\(&quot;RM&quot;#,##0.00\)"/>
    <numFmt numFmtId="186" formatCode="_(&quot;$&quot;* #,##0_);_(&quot;$&quot;* \(#,##0\);_(&quot;$&quot;* &quot;-&quot;??_);_(@_)"/>
    <numFmt numFmtId="187" formatCode="#,##0.0\ "/>
    <numFmt numFmtId="188" formatCode="#,##0\ .0"/>
    <numFmt numFmtId="189" formatCode="yy\-mm\-dd\ h:mm"/>
    <numFmt numFmtId="190" formatCode="#,##0;[Red]\(#,##0\)"/>
    <numFmt numFmtId="191" formatCode="&quot;₩&quot;#,##0;&quot;₩&quot;&quot;₩&quot;&quot;₩&quot;&quot;₩&quot;\-#,##0"/>
    <numFmt numFmtId="192" formatCode="_ * #,##0.0000000000_ ;_ * \-#,##0.0000000000_ ;_ * &quot;-&quot;_ ;_ @_ "/>
    <numFmt numFmtId="193" formatCode="?/?#"/>
    <numFmt numFmtId="194" formatCode="&quot;SFr.&quot;#,##0.00;[Red]&quot;SFr.&quot;\-#,##0.00"/>
    <numFmt numFmtId="195" formatCode="&quot;₩&quot;#,##0;&quot;₩&quot;&quot;₩&quot;&quot;₩&quot;&quot;₩&quot;\-&quot;₩&quot;#,##0"/>
    <numFmt numFmtId="196" formatCode="_ * #,##0_ ;_ * \-#,##0_ ;_ * &quot;-&quot;_ ;_ @_ "/>
    <numFmt numFmtId="197" formatCode="&quot;₩&quot;#,##0;[Red]&quot;₩&quot;&quot;₩&quot;&quot;₩&quot;&quot;₩&quot;\-#,##0"/>
    <numFmt numFmtId="198" formatCode="&quot;₩&quot;#,##0;[Red]&quot;₩&quot;&quot;₩&quot;&quot;₩&quot;\-#,##0"/>
    <numFmt numFmtId="199" formatCode="_-&quot;S&quot;\ * #,##0.00_-;\-&quot;S&quot;\ * #,##0.00_-;_-&quot;S&quot;\ * &quot;-&quot;??_-;_-@_-"/>
    <numFmt numFmtId="200" formatCode="_-* #,##0.00_-;&quot;₩&quot;&quot;₩&quot;\-* #,##0.00_-;_-* &quot;-&quot;??_-;_-@_-"/>
    <numFmt numFmtId="201" formatCode="_-&quot;S&quot;\ * #,##0_-;\-&quot;S&quot;\ * #,##0_-;_-&quot;S&quot;\ * &quot;-&quot;_-;_-@_-"/>
    <numFmt numFmtId="202" formatCode="_-&quot;₩&quot;* #,##0.00_-;&quot;₩&quot;&quot;₩&quot;\-&quot;₩&quot;* #,##0.00_-;_-&quot;₩&quot;* &quot;-&quot;??_-;_-@_-"/>
    <numFmt numFmtId="203" formatCode="_-* #,##0_-;\-* #,##0_-;_-* &quot;-&quot;??_-;_-@_-"/>
    <numFmt numFmtId="204" formatCode="&quot;₩&quot;#,##0.00;&quot;₩&quot;&quot;₩&quot;&quot;₩&quot;&quot;₩&quot;\-#,##0.00"/>
    <numFmt numFmtId="205" formatCode="_-[$€-2]* #,##0.00_-;\-[$€-2]* #,##0.00_-;_-[$€-2]* &quot;-&quot;??_-"/>
    <numFmt numFmtId="206" formatCode="General_)"/>
    <numFmt numFmtId="207" formatCode="0.0_)"/>
    <numFmt numFmtId="208" formatCode="\ "/>
    <numFmt numFmtId="209" formatCode="0.0"/>
    <numFmt numFmtId="210" formatCode="_(&quot;$&quot;* #,##0.00_);_(&quot;$&quot;* \(#,##0.00\);_(&quot;$&quot;* &quot;-&quot;??_);_(@_)"/>
    <numFmt numFmtId="211" formatCode="_ &quot;₩&quot;* #,##0_ ;_ &quot;₩&quot;* \-#,##0_ ;_ &quot;₩&quot;* &quot;-&quot;_ ;_ @_ "/>
    <numFmt numFmtId="212" formatCode="_ &quot;₩&quot;* #,##0.00_ ;_ &quot;₩&quot;* \-#,##0.00_ ;_ &quot;₩&quot;* &quot;-&quot;??_ ;_ @_ "/>
    <numFmt numFmtId="213" formatCode="mm&quot;월&quot;\ dd&quot;일&quot;"/>
    <numFmt numFmtId="214" formatCode="#,##0;&quot;-&quot;#,##0"/>
    <numFmt numFmtId="215" formatCode="#,##0.00;[Red]#,##0.00;&quot; &quot;"/>
    <numFmt numFmtId="216" formatCode="&quot;$&quot;#,##0.00_);\(&quot;$&quot;#,##0.00\)"/>
    <numFmt numFmtId="217" formatCode="#,##0.0;[Red]#,##0.0;&quot; &quot;"/>
    <numFmt numFmtId="218" formatCode="0.000"/>
    <numFmt numFmtId="219" formatCode="yyyy&quot;年&quot;m&quot;月&quot;d&quot;日&quot;"/>
    <numFmt numFmtId="220" formatCode="_-* #,##0.0;\-* #,##0.0;_-* &quot;-&quot;.0;_-@"/>
    <numFmt numFmtId="221" formatCode="0.0000%"/>
    <numFmt numFmtId="222" formatCode="#,##0&quot; 원&quot;"/>
    <numFmt numFmtId="223" formatCode="#,##0.0000"/>
    <numFmt numFmtId="224" formatCode="#,##0.00000"/>
    <numFmt numFmtId="225" formatCode="0.0%;[Red]\(0.0%\)"/>
    <numFmt numFmtId="226" formatCode="&quot;직&quot;&quot;원&quot;\ ##\ &quot;인&quot;"/>
    <numFmt numFmtId="227" formatCode="&quot;D&quot;###&quot; X &quot;##&quot;m&quot;"/>
    <numFmt numFmtId="228" formatCode="@\ @"/>
    <numFmt numFmtId="229" formatCode="yy/mmmm/dd"/>
    <numFmt numFmtId="230" formatCode="\+#,##0;\-#,##0;&quot;K&quot;"/>
    <numFmt numFmtId="231" formatCode="\+#,##0.0;\-#,##0.0;0"/>
    <numFmt numFmtId="232" formatCode="_-\-* #,##0_-;\-* #,##0_-;_-* &quot;-&quot;_-;_-@_-"/>
    <numFmt numFmtId="233" formatCode="_-\+* #,##0_-;\-* #,##0_-;_-* &quot;-&quot;_-;_-@_-"/>
    <numFmt numFmtId="234" formatCode="##0.000&quot;㎡&quot;"/>
    <numFmt numFmtId="235" formatCode="@&quot;씨&quot;"/>
    <numFmt numFmtId="236" formatCode="_(&quot;RM&quot;* #,##0.00_);_(&quot;RM&quot;* \(#,##0.00\);_(&quot;RM&quot;* &quot;-&quot;??_);_(@_)"/>
    <numFmt numFmtId="237" formatCode="&quot;US$&quot;#,##0_);\(&quot;US$&quot;#,##0\)"/>
    <numFmt numFmtId="238" formatCode="0_);\(0\)"/>
    <numFmt numFmtId="239" formatCode="0.0%"/>
    <numFmt numFmtId="240" formatCode="@\ &quot;주임&quot;"/>
    <numFmt numFmtId="241" formatCode="#,##0_ "/>
    <numFmt numFmtId="242" formatCode="_-* #,##0;\-* #,##0;_-* &quot;-&quot;;_-@"/>
    <numFmt numFmtId="243" formatCode="d&quot;일&quot;"/>
    <numFmt numFmtId="244" formatCode="#,##0;[Red]&quot;-&quot;#,##0"/>
    <numFmt numFmtId="245" formatCode="&quot;US$&quot;#,##0_);[Red]\(&quot;US$&quot;#,##0\)"/>
    <numFmt numFmtId="246" formatCode="#,##0&quot; &quot;;[Red]&quot;△&quot;#,##0&quot; &quot;"/>
    <numFmt numFmtId="247" formatCode="* #,##0&quot; &quot;;[Red]* &quot;△&quot;#,##0&quot; &quot;;* @"/>
    <numFmt numFmtId="248" formatCode="#,##0.####;[Red]&quot;△&quot;#,##0.####"/>
    <numFmt numFmtId="249" formatCode="_ &quot;₩&quot;* #,##0.00_ ;_ &quot;₩&quot;* &quot;₩&quot;&quot;₩&quot;&quot;₩&quot;&quot;₩&quot;&quot;₩&quot;&quot;₩&quot;&quot;₩&quot;\-#,##0.00_ ;_ &quot;₩&quot;* &quot;-&quot;??_ ;_ @_ "/>
    <numFmt numFmtId="250" formatCode="&quot;₩&quot;#,##0;&quot;₩&quot;&quot;₩&quot;&quot;₩&quot;&quot;₩&quot;&quot;₩&quot;&quot;₩&quot;&quot;₩&quot;&quot;₩&quot;&quot;₩&quot;\-#,##0"/>
    <numFmt numFmtId="251" formatCode="_ * #,##0.00_ ;_ * &quot;₩&quot;&quot;₩&quot;&quot;₩&quot;&quot;₩&quot;&quot;₩&quot;&quot;₩&quot;&quot;₩&quot;\-#,##0.00_ ;_ * &quot;-&quot;??_ ;_ @_ "/>
    <numFmt numFmtId="252" formatCode="&quot;₩&quot;#,##0;[Red]&quot;₩&quot;&quot;₩&quot;&quot;₩&quot;&quot;₩&quot;&quot;₩&quot;&quot;₩&quot;&quot;₩&quot;&quot;₩&quot;\-#,##0"/>
    <numFmt numFmtId="253" formatCode="&quot;₩&quot;#,##0;[Red]&quot;₩&quot;&quot;₩&quot;&quot;₩&quot;&quot;₩&quot;&quot;₩&quot;&quot;₩&quot;&quot;₩&quot;&quot;₩&quot;&quot;₩&quot;\-#,##0"/>
    <numFmt numFmtId="254" formatCode="&quot;₩&quot;#,##0.00;[Red]&quot;₩&quot;&quot;₩&quot;&quot;₩&quot;&quot;₩&quot;&quot;₩&quot;&quot;₩&quot;&quot;₩&quot;&quot;₩&quot;\-#,##0.00"/>
    <numFmt numFmtId="255" formatCode="_-* #,##0.00\ _F_-;\-* #,##0.00\ _F_-;_-* &quot;-&quot;??\ _F_-;_-@_-"/>
    <numFmt numFmtId="256" formatCode="0.0000000"/>
    <numFmt numFmtId="257" formatCode="_-* #,##0\ &quot;F&quot;_-;\-* #,##0\ &quot;F&quot;_-;_-* &quot;-&quot;\ &quot;F&quot;_-;_-@_-"/>
    <numFmt numFmtId="258" formatCode="0.00_);[Red]\(0.00\)"/>
    <numFmt numFmtId="259" formatCode="0.00000"/>
    <numFmt numFmtId="260" formatCode="#,##0.000\ &quot;10공/㎥ &quot;"/>
    <numFmt numFmtId="261" formatCode="#,##0.00\ &quot;a &quot;"/>
    <numFmt numFmtId="262" formatCode="_-&quot;₩&quot;* #,##0.00_-;\!\-&quot;₩&quot;* #,##0.00_-;_-&quot;₩&quot;* &quot;-&quot;??_-;_-@_-"/>
    <numFmt numFmtId="263" formatCode="\$#,##0;\(\$#,##0\)"/>
    <numFmt numFmtId="264" formatCode="\-\2\2\4&quot; &quot;"/>
    <numFmt numFmtId="265" formatCode="\-\1&quot; &quot;"/>
    <numFmt numFmtId="266" formatCode="#,##0&quot;  &quot;"/>
    <numFmt numFmtId="267" formatCode="0,###,###"/>
    <numFmt numFmtId="268" formatCode="\ 0.00"/>
    <numFmt numFmtId="269" formatCode="0.##"/>
    <numFmt numFmtId="270" formatCode="0\ &quot;EA&quot;"/>
    <numFmt numFmtId="271" formatCode="#,##0.00\ &quot;ℓ &quot;"/>
    <numFmt numFmtId="272" formatCode="\!\$#,##0_);[Red]\!\(\!\$#,##0\!\)"/>
    <numFmt numFmtId="273" formatCode="\!\$#,##0.00_);\!\(\!\$#,##0.00\!\)"/>
    <numFmt numFmtId="274" formatCode="#,##0.0&quot;     &quot;"/>
    <numFmt numFmtId="275" formatCode="\-\2\2\5&quot; &quot;"/>
    <numFmt numFmtId="276" formatCode="_*\ ??_-"/>
    <numFmt numFmtId="277" formatCode="#\!\,##0\!.00&quot; $&quot;;[Red]&quot;₩&quot;&quot;₩&quot;\!\!\-#\!\,##0\!.00&quot; $&quot;"/>
    <numFmt numFmtId="278" formatCode="0\ &quot;t&quot;"/>
    <numFmt numFmtId="279" formatCode="_-* #\!\,##0\!.00&quot;₩&quot;&quot;₩&quot;\!\!\ _F_-;&quot;₩&quot;&quot;₩&quot;\!\!\-* #\!\,##0\!.00&quot;₩&quot;&quot;₩&quot;\!\!\ _F_-;_-* &quot;-&quot;??&quot;₩&quot;&quot;₩&quot;\!\!\ _F_-;_-@_-"/>
    <numFmt numFmtId="280" formatCode="d\!/m\!/yy&quot;₩&quot;&quot;₩&quot;\!\!\ h\!:mm"/>
    <numFmt numFmtId="281" formatCode="#,##0.00\ &quot;개 &quot;"/>
    <numFmt numFmtId="282" formatCode="#,###\ &quot;개&quot;"/>
    <numFmt numFmtId="283" formatCode="&quot;₩&quot;#,##0;[Red]\!\-&quot;₩&quot;#,##0"/>
    <numFmt numFmtId="284" formatCode="&quot;₩&quot;#,##0;\!\-&quot;₩&quot;#,##0"/>
    <numFmt numFmtId="285" formatCode="#,##0.0\ &quot;개소 &quot;"/>
    <numFmt numFmtId="286" formatCode="#,##0\ ;\-#,##0\ ;"/>
    <numFmt numFmtId="287" formatCode="#,##0;\-#,##0;"/>
    <numFmt numFmtId="288" formatCode="#,##0.0#####"/>
    <numFmt numFmtId="289" formatCode="_-* #,##0.00_-;\-* #,##0.00_-;_-* &quot;-&quot;_-;_-@_-"/>
    <numFmt numFmtId="290" formatCode="#,###.00\ &quot;매 &quot;"/>
    <numFmt numFmtId="291" formatCode="&quot;₩&quot;#,##0.00;[Red]\!\-&quot;₩&quot;#,##0.00"/>
    <numFmt numFmtId="292" formatCode="0_ "/>
    <numFmt numFmtId="293" formatCode="0.000_ "/>
    <numFmt numFmtId="294" formatCode="#,##0.0"/>
    <numFmt numFmtId="295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96" formatCode="#,##0.00_ "/>
    <numFmt numFmtId="297" formatCode="&quot;     &quot;@"/>
    <numFmt numFmtId="298" formatCode="0.00\ &quot;)&quot;"/>
    <numFmt numFmtId="299" formatCode="0.00\ &quot;)]&quot;"/>
    <numFmt numFmtId="300" formatCode="&quot;제 &quot;####&quot; 호표&quot;"/>
    <numFmt numFmtId="301" formatCode="0.000\ &quot;²&quot;"/>
    <numFmt numFmtId="302" formatCode="&quot;(&quot;\ 0.00"/>
    <numFmt numFmtId="303" formatCode="&quot;[(&quot;\ 0.00"/>
    <numFmt numFmtId="304" formatCode="_ * #,##0_ ;_ * &quot;₩&quot;\!\-#,##0_ ;_ * &quot;-&quot;_ ;_ @_ "/>
    <numFmt numFmtId="305" formatCode="_-* #,##0.000_-;\-* #,##0.000_-;_-* &quot;-&quot;_-;_-@_-"/>
    <numFmt numFmtId="306" formatCode="0.00000%"/>
    <numFmt numFmtId="307" formatCode="&quot;₩&quot;#,##0;&quot;₩&quot;\-#,##0"/>
    <numFmt numFmtId="308" formatCode="#,##0.00_);[Red]\(#,##0.00\)"/>
    <numFmt numFmtId="309" formatCode="_(&quot;$&quot;* #,##0_);_(&quot;$&quot;* \(#,##0\);_(&quot;$&quot;* &quot;-&quot;_);_(@_)"/>
    <numFmt numFmtId="310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311" formatCode="&quot;₩&quot;\!\$#,##0_);[Red]&quot;₩&quot;\!\(&quot;₩&quot;\!\$#,##0&quot;₩&quot;\!\)"/>
    <numFmt numFmtId="312" formatCode="&quot;$&quot;#,##0.00_);[Red]\(&quot;$&quot;#,##0.00\)"/>
    <numFmt numFmtId="313" formatCode="0.0_);\(0.0\)"/>
    <numFmt numFmtId="314" formatCode="_-* #,##0.00\ &quot;F&quot;_-;\-* #,##0.00\ &quot;F&quot;_-;_-* &quot;-&quot;??\ &quot;F&quot;_-;_-@_-"/>
    <numFmt numFmtId="315" formatCode="&quot;S&quot;\ #,##0;[Red]\-&quot;S&quot;\ #,##0"/>
    <numFmt numFmtId="316" formatCode="_-&quot;₩&quot;* #,##0.00_-;&quot;₩&quot;&quot;₩&quot;&quot;₩&quot;\-&quot;₩&quot;* #,##0.00_-;_-&quot;₩&quot;* &quot;-&quot;??_-;_-@_-"/>
    <numFmt numFmtId="317" formatCode="_-* #,##0.00_-;&quot;₩&quot;&quot;₩&quot;&quot;₩&quot;\-* #,##0.00_-;_-* &quot;-&quot;??_-;_-@_-"/>
    <numFmt numFmtId="318" formatCode="&quot;₩&quot;#,##0;[Red]&quot;₩&quot;&quot;₩&quot;&quot;₩&quot;&quot;₩&quot;\-&quot;₩&quot;#,##0"/>
    <numFmt numFmtId="319" formatCode="_(&quot;$&quot;* #,##0_);_(&quot;$&quot;* &quot;₩&quot;&quot;₩&quot;&quot;₩&quot;&quot;₩&quot;&quot;₩&quot;&quot;₩&quot;&quot;₩&quot;&quot;₩&quot;&quot;₩&quot;\(#,##0&quot;₩&quot;&quot;₩&quot;&quot;₩&quot;&quot;₩&quot;&quot;₩&quot;&quot;₩&quot;&quot;₩&quot;&quot;₩&quot;&quot;₩&quot;\);_(&quot;$&quot;* &quot;-&quot;_);_(@_)"/>
    <numFmt numFmtId="320" formatCode="&quot;₩&quot;#,##0.00;&quot;₩&quot;&quot;₩&quot;&quot;₩&quot;&quot;₩&quot;\-&quot;₩&quot;#,##0.00"/>
    <numFmt numFmtId="321" formatCode="\$&quot;_x000c_ _x0001_-)_x0008__x0004__x0000__x0000__x0005__x0002_&quot;;[Red]\(\$#,##0\)"/>
    <numFmt numFmtId="322" formatCode="\(&quot;$&quot;#,##0\);\(&quot;$&quot;#,##0\)"/>
    <numFmt numFmtId="323" formatCode="#,##0&quot; F&quot;_);[Red]\(#,##0&quot; F&quot;\)"/>
    <numFmt numFmtId="324" formatCode="#,###.00"/>
    <numFmt numFmtId="325" formatCode="#,##0.0\ ;\(#,##0.0\);&quot;-&quot;\ "/>
    <numFmt numFmtId="326" formatCode="#,##0.000\ &quot;㎏ &quot;"/>
    <numFmt numFmtId="327" formatCode="#,##0.000\ &quot;m  &quot;"/>
    <numFmt numFmtId="328" formatCode="#,##0.000\ &quot;㎡ &quot;"/>
    <numFmt numFmtId="329" formatCode="#,##0.000\ &quot;㎥ &quot;"/>
    <numFmt numFmtId="330" formatCode="&quot;?#,##0;[Red]\-&quot;&quot;?&quot;#,##0"/>
    <numFmt numFmtId="331" formatCode="&quot;₩&quot;\$#,##0.00_);&quot;₩&quot;\(&quot;₩&quot;\$#,##0.00&quot;₩&quot;\)"/>
    <numFmt numFmtId="332" formatCode="&quot;₩&quot;#,##0.00;[Red]&quot;₩&quot;&quot;₩&quot;&quot;₩&quot;&quot;₩&quot;\-&quot;₩&quot;#,##0.00"/>
    <numFmt numFmtId="333" formatCode="_-&quot;₩&quot;* #,##0_-;&quot;₩&quot;&quot;₩&quot;&quot;₩&quot;&quot;₩&quot;\-&quot;₩&quot;* #,##0_-;_-&quot;₩&quot;* &quot;-&quot;_-;_-@_-"/>
    <numFmt numFmtId="334" formatCode="_-* #,##0\ &quot;DM&quot;_-;\-* #,##0\ &quot;DM&quot;_-;_-* &quot;-&quot;\ &quot;DM&quot;_-;_-@_-"/>
    <numFmt numFmtId="335" formatCode="_-* #,##0.00\ &quot;DM&quot;_-;\-* #,##0.00\ &quot;DM&quot;_-;_-* &quot;-&quot;??\ &quot;DM&quot;_-;_-@_-"/>
    <numFmt numFmtId="336" formatCode="mmm&quot;-&quot;yy"/>
    <numFmt numFmtId="337" formatCode="_ &quot;SFr.&quot;* #,##0.00_ ;_ &quot;SFr.&quot;* \-#,##0.00_ ;_ &quot;SFr.&quot;* &quot;-&quot;??_ ;_ @_ "/>
    <numFmt numFmtId="338" formatCode="0_);[Red]\(0\)"/>
    <numFmt numFmtId="339" formatCode="[Red]#,##0"/>
    <numFmt numFmtId="340" formatCode="#,##0.000"/>
    <numFmt numFmtId="341" formatCode="[Red]#,##0.00"/>
    <numFmt numFmtId="342" formatCode="[Red]#,##0.000"/>
    <numFmt numFmtId="343" formatCode="0.000\ "/>
    <numFmt numFmtId="344" formatCode="&quot;  &quot;@"/>
    <numFmt numFmtId="345" formatCode="0.0000_);[Red]\(0.0000\)"/>
    <numFmt numFmtId="346" formatCode="_-* #,##0_-;&quot;₩&quot;\!\-* #,##0_-;_-* &quot;-&quot;_-;_-@_-"/>
    <numFmt numFmtId="347" formatCode="_-* #,##0.0_-;\-* #,##0.0_-;_-* &quot;-&quot;_-;_-@_-"/>
    <numFmt numFmtId="348" formatCode="#,##0.000;[Red]\-#,##0.000"/>
    <numFmt numFmtId="349" formatCode="#,##0.00##;[Red]&quot;△&quot;#,##0.00##"/>
    <numFmt numFmtId="350" formatCode="_ * #,##0_ ;_ * &quot;₩&quot;&quot;₩&quot;&quot;₩&quot;&quot;₩&quot;\-#,##0_ ;_ * &quot;-&quot;_ ;_ @_ "/>
    <numFmt numFmtId="351" formatCode="&quot;₩&quot;#,##0.00;[Red]&quot;₩&quot;&quot;₩&quot;&quot;₩&quot;&quot;₩&quot;&quot;₩&quot;\-#,##0.00"/>
    <numFmt numFmtId="352" formatCode="0.000%"/>
    <numFmt numFmtId="353" formatCode="yyyy&quot;년&quot;\ m&quot;월&quot;\ d&quot;일&quot;"/>
    <numFmt numFmtId="354" formatCode="&quot;(\&quot;\ ###,###\ &quot;), VAT별도&quot;"/>
    <numFmt numFmtId="355" formatCode="_(* #,##0_);_(* \(#,##0\);_(* &quot;-&quot;??_);_(@_)"/>
    <numFmt numFmtId="356" formatCode="\ \ \ \ \ \ \ \N\o_ \ \ \ \ \ \ \ \ ###"/>
    <numFmt numFmtId="357" formatCode="&quot;Page.  &quot;General"/>
    <numFmt numFmtId="358" formatCode="&quot;귀&quot;&quot;하&quot;"/>
    <numFmt numFmtId="359" formatCode="&quot;일&quot;&quot;금&quot;###,###,###&quot;원&quot;&quot;정&quot;"/>
    <numFmt numFmtId="360" formatCode="&quot;₩&quot;#,##0;[Red]&quot;₩&quot;#,##0"/>
    <numFmt numFmtId="361" formatCode="#,##0\ \ "/>
    <numFmt numFmtId="362" formatCode="&quot;₩&quot;\ #,##0"/>
    <numFmt numFmtId="363" formatCode="&quot;(\&quot;###,###,###&quot;-) VAT별도&quot;"/>
    <numFmt numFmtId="364" formatCode="#,##0_);[Red]\(#,##0\)"/>
    <numFmt numFmtId="365" formatCode="_-* #,##0;\-\ #,##0;_-* &quot;&quot;;_-@"/>
    <numFmt numFmtId="366" formatCode="#,##0.###_);\(#,##0.###\)"/>
    <numFmt numFmtId="367" formatCode="#"/>
    <numFmt numFmtId="368" formatCode="_ * #,##0.00_ ;_ * &quot;₩&quot;\!\-#,##0.00_ ;_ * &quot;-&quot;??_ ;_ @_ "/>
    <numFmt numFmtId="369" formatCode="&quot;₩&quot;#,##0;[Red]&quot;₩&quot;\-#,##0"/>
    <numFmt numFmtId="370" formatCode="&quot;₩&quot;\!\$#,##0.00_);&quot;₩&quot;\!\(&quot;₩&quot;\!\$#,##0.00&quot;₩&quot;\!\)"/>
    <numFmt numFmtId="371" formatCode="_-* #,##0.0_-;&quot;₩&quot;\!\-* #,##0.0_-;_-* &quot;-&quot;_-;_-@_-"/>
    <numFmt numFmtId="372" formatCode="_-* #,##0.0000_-;\-* #,##0.0000_-;_-* &quot;-&quot;??_-;_-@_-"/>
    <numFmt numFmtId="373" formatCode="&quot;(&quot;\ #,##0&quot;)&quot;"/>
    <numFmt numFmtId="374" formatCode="&quot;$&quot;#,##0.00;;"/>
    <numFmt numFmtId="375" formatCode="_ * #,##0_ ;_ * &quot;₩&quot;&quot;₩&quot;&quot;₩&quot;&quot;₩&quot;&quot;₩&quot;\-#,##0_ ;_ * &quot;-&quot;_ ;_ @_ "/>
    <numFmt numFmtId="376" formatCode="&quot;$&quot;#,##0.00"/>
    <numFmt numFmtId="377" formatCode="0.000_);[Red]\(0.000\)"/>
  </numFmts>
  <fonts count="186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sz val="9"/>
      <color theme="1"/>
      <name val="맑은 고딕"/>
      <family val="2"/>
      <charset val="129"/>
      <scheme val="minor"/>
    </font>
    <font>
      <sz val="11"/>
      <color rgb="FFFF0000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u/>
      <sz val="14"/>
      <color theme="1"/>
      <name val="맑은 고딕"/>
      <family val="3"/>
      <charset val="129"/>
      <scheme val="minor"/>
    </font>
    <font>
      <sz val="14"/>
      <color theme="1"/>
      <name val="맑은 고딕"/>
      <family val="3"/>
      <charset val="129"/>
      <scheme val="minor"/>
    </font>
    <font>
      <sz val="11"/>
      <color rgb="FF00B0F0"/>
      <name val="맑은 고딕"/>
      <family val="3"/>
      <charset val="129"/>
      <scheme val="minor"/>
    </font>
    <font>
      <sz val="11"/>
      <color indexed="10"/>
      <name val="맑은 고딕"/>
      <family val="3"/>
      <charset val="129"/>
      <scheme val="minor"/>
    </font>
    <font>
      <sz val="9"/>
      <color indexed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b/>
      <sz val="8"/>
      <name val="맑은 고딕"/>
      <family val="3"/>
      <charset val="129"/>
      <scheme val="minor"/>
    </font>
    <font>
      <sz val="11"/>
      <name val="맑은 고딕"/>
      <family val="2"/>
      <charset val="129"/>
      <scheme val="minor"/>
    </font>
    <font>
      <sz val="11"/>
      <name val="맑은 고딕"/>
      <family val="3"/>
      <charset val="129"/>
      <scheme val="minor"/>
    </font>
    <font>
      <sz val="9"/>
      <color indexed="8"/>
      <name val="굴림체"/>
      <family val="3"/>
      <charset val="129"/>
    </font>
    <font>
      <sz val="8"/>
      <name val="맑은 고딕"/>
      <family val="2"/>
      <charset val="129"/>
      <scheme val="minor"/>
    </font>
    <font>
      <sz val="8"/>
      <name val="굴림체"/>
      <family val="3"/>
      <charset val="129"/>
    </font>
    <font>
      <b/>
      <sz val="9"/>
      <color indexed="40"/>
      <name val="굴림체"/>
      <family val="3"/>
      <charset val="129"/>
    </font>
    <font>
      <sz val="9"/>
      <color indexed="40"/>
      <name val="굴림체"/>
      <family val="3"/>
      <charset val="129"/>
    </font>
    <font>
      <sz val="11"/>
      <color indexed="8"/>
      <name val="맑은 고딕"/>
      <family val="3"/>
      <charset val="129"/>
    </font>
    <font>
      <sz val="9"/>
      <color theme="1"/>
      <name val="굴림체"/>
      <family val="3"/>
      <charset val="129"/>
    </font>
    <font>
      <sz val="9"/>
      <color theme="1"/>
      <name val="굴림"/>
      <family val="3"/>
      <charset val="129"/>
    </font>
    <font>
      <b/>
      <sz val="16"/>
      <color indexed="8"/>
      <name val="굴림"/>
      <family val="3"/>
      <charset val="129"/>
    </font>
    <font>
      <sz val="8"/>
      <name val="돋움"/>
      <family val="3"/>
      <charset val="129"/>
    </font>
    <font>
      <sz val="10"/>
      <color indexed="8"/>
      <name val="굴림"/>
      <family val="3"/>
      <charset val="129"/>
    </font>
    <font>
      <sz val="9"/>
      <color indexed="8"/>
      <name val="굴림"/>
      <family val="3"/>
      <charset val="129"/>
    </font>
    <font>
      <sz val="8"/>
      <name val="굴림"/>
      <family val="3"/>
      <charset val="129"/>
    </font>
    <font>
      <sz val="8"/>
      <color indexed="8"/>
      <name val="굴림"/>
      <family val="3"/>
      <charset val="129"/>
    </font>
    <font>
      <sz val="10"/>
      <color indexed="8"/>
      <name val="Arial"/>
      <family val="2"/>
    </font>
    <font>
      <sz val="8"/>
      <name val="맑은 고딕"/>
      <family val="3"/>
      <charset val="129"/>
    </font>
    <font>
      <b/>
      <sz val="9"/>
      <color indexed="81"/>
      <name val="돋움"/>
      <family val="3"/>
      <charset val="129"/>
    </font>
    <font>
      <b/>
      <sz val="9"/>
      <color indexed="81"/>
      <name val="Tahoma"/>
      <family val="2"/>
    </font>
    <font>
      <b/>
      <sz val="8"/>
      <name val="굴림"/>
      <family val="3"/>
      <charset val="129"/>
    </font>
    <font>
      <b/>
      <sz val="20"/>
      <name val="굴림"/>
      <family val="3"/>
      <charset val="129"/>
    </font>
    <font>
      <b/>
      <sz val="14"/>
      <name val="굴림"/>
      <family val="3"/>
      <charset val="129"/>
    </font>
    <font>
      <sz val="11"/>
      <name val="굴림"/>
      <family val="3"/>
      <charset val="129"/>
    </font>
    <font>
      <b/>
      <sz val="12"/>
      <name val="굴림"/>
      <family val="3"/>
      <charset val="129"/>
    </font>
    <font>
      <sz val="10"/>
      <name val="굴림"/>
      <family val="3"/>
      <charset val="129"/>
    </font>
    <font>
      <b/>
      <sz val="10"/>
      <name val="굴림"/>
      <family val="3"/>
      <charset val="129"/>
    </font>
    <font>
      <sz val="10"/>
      <name val="돋움"/>
      <family val="3"/>
      <charset val="129"/>
    </font>
    <font>
      <sz val="8"/>
      <name val="HY그래픽"/>
      <family val="1"/>
      <charset val="129"/>
    </font>
    <font>
      <sz val="11"/>
      <name val="돋움"/>
      <family val="3"/>
      <charset val="129"/>
    </font>
    <font>
      <b/>
      <sz val="28"/>
      <name val="돋움"/>
      <family val="3"/>
      <charset val="129"/>
    </font>
    <font>
      <b/>
      <sz val="22"/>
      <name val="돋움"/>
      <family val="3"/>
      <charset val="129"/>
    </font>
    <font>
      <b/>
      <sz val="14"/>
      <name val="돋움"/>
      <family val="3"/>
      <charset val="129"/>
    </font>
    <font>
      <u/>
      <sz val="12"/>
      <name val="돋움"/>
      <family val="3"/>
      <charset val="129"/>
    </font>
    <font>
      <b/>
      <sz val="11"/>
      <color indexed="8"/>
      <name val="돋움"/>
      <family val="3"/>
      <charset val="129"/>
    </font>
    <font>
      <b/>
      <sz val="16"/>
      <color indexed="9"/>
      <name val="돋움"/>
      <family val="3"/>
      <charset val="129"/>
    </font>
    <font>
      <b/>
      <sz val="11"/>
      <color indexed="9"/>
      <name val="돋움"/>
      <family val="3"/>
      <charset val="129"/>
    </font>
    <font>
      <b/>
      <sz val="12"/>
      <name val="돋움"/>
      <family val="3"/>
      <charset val="129"/>
    </font>
    <font>
      <b/>
      <sz val="11"/>
      <name val="돋움"/>
      <family val="3"/>
      <charset val="129"/>
    </font>
    <font>
      <sz val="16"/>
      <name val="돋움"/>
      <family val="3"/>
      <charset val="129"/>
    </font>
    <font>
      <b/>
      <sz val="9"/>
      <name val="돋움"/>
      <family val="3"/>
      <charset val="129"/>
    </font>
    <font>
      <b/>
      <sz val="8"/>
      <name val="돋움"/>
      <family val="3"/>
      <charset val="129"/>
    </font>
    <font>
      <b/>
      <sz val="16"/>
      <color indexed="8"/>
      <name val="돋움"/>
      <family val="3"/>
      <charset val="129"/>
    </font>
    <font>
      <b/>
      <sz val="12"/>
      <color indexed="12"/>
      <name val="돋움"/>
      <family val="3"/>
      <charset val="129"/>
    </font>
    <font>
      <sz val="16"/>
      <color indexed="12"/>
      <name val="돋움"/>
      <family val="3"/>
      <charset val="129"/>
    </font>
    <font>
      <b/>
      <sz val="14"/>
      <color indexed="12"/>
      <name val="돋움"/>
      <family val="3"/>
      <charset val="129"/>
    </font>
    <font>
      <b/>
      <sz val="16"/>
      <color indexed="12"/>
      <name val="돋움"/>
      <family val="3"/>
      <charset val="129"/>
    </font>
    <font>
      <b/>
      <sz val="12"/>
      <color indexed="8"/>
      <name val="돋움"/>
      <family val="3"/>
      <charset val="129"/>
    </font>
    <font>
      <sz val="14"/>
      <name val="돋움"/>
      <family val="3"/>
      <charset val="129"/>
    </font>
    <font>
      <b/>
      <sz val="22"/>
      <color indexed="12"/>
      <name val="돋움"/>
      <family val="3"/>
      <charset val="129"/>
    </font>
    <font>
      <b/>
      <u/>
      <sz val="28"/>
      <name val="HY울릉도L"/>
      <family val="1"/>
      <charset val="129"/>
    </font>
    <font>
      <sz val="11"/>
      <name val="HY울릉도L"/>
      <family val="1"/>
      <charset val="129"/>
    </font>
    <font>
      <b/>
      <sz val="17"/>
      <name val="굴림"/>
      <family val="3"/>
      <charset val="129"/>
    </font>
    <font>
      <b/>
      <sz val="11"/>
      <name val="굴림"/>
      <family val="3"/>
      <charset val="129"/>
    </font>
    <font>
      <sz val="10"/>
      <name val="돋움체"/>
      <family val="3"/>
      <charset val="129"/>
    </font>
    <font>
      <b/>
      <u/>
      <sz val="24"/>
      <name val="서울남산체 L"/>
      <family val="1"/>
      <charset val="129"/>
    </font>
    <font>
      <sz val="10"/>
      <name val="서울남산체 L"/>
      <family val="1"/>
      <charset val="129"/>
    </font>
    <font>
      <sz val="11"/>
      <name val="서울남산체 L"/>
      <family val="1"/>
      <charset val="129"/>
    </font>
    <font>
      <u/>
      <sz val="11"/>
      <name val="서울남산체 L"/>
      <family val="1"/>
      <charset val="129"/>
    </font>
    <font>
      <b/>
      <sz val="11"/>
      <name val="서울남산체 L"/>
      <family val="1"/>
      <charset val="129"/>
    </font>
    <font>
      <b/>
      <sz val="11"/>
      <color rgb="FF0000FF"/>
      <name val="서울남산체 L"/>
      <family val="1"/>
      <charset val="129"/>
    </font>
    <font>
      <b/>
      <sz val="11"/>
      <name val="맑은 고딕"/>
      <family val="3"/>
      <charset val="129"/>
    </font>
    <font>
      <b/>
      <sz val="10"/>
      <name val="서울남산체 L"/>
      <family val="1"/>
      <charset val="129"/>
    </font>
    <font>
      <sz val="10.5"/>
      <name val="서울남산체 L"/>
      <family val="1"/>
      <charset val="129"/>
    </font>
    <font>
      <b/>
      <sz val="10.5"/>
      <name val="서울남산체 L"/>
      <family val="1"/>
      <charset val="129"/>
    </font>
    <font>
      <b/>
      <sz val="11.5"/>
      <name val="서울남산체 L"/>
      <family val="1"/>
      <charset val="129"/>
    </font>
    <font>
      <sz val="9"/>
      <name val="서울남산체 L"/>
      <family val="1"/>
      <charset val="129"/>
    </font>
    <font>
      <b/>
      <sz val="20"/>
      <color indexed="8"/>
      <name val="서울남산체 L"/>
      <family val="1"/>
      <charset val="129"/>
    </font>
    <font>
      <sz val="10"/>
      <color indexed="8"/>
      <name val="서울남산체 L"/>
      <family val="1"/>
      <charset val="129"/>
    </font>
    <font>
      <b/>
      <sz val="10"/>
      <color theme="1"/>
      <name val="서울남산체 L"/>
      <family val="1"/>
      <charset val="129"/>
    </font>
    <font>
      <b/>
      <sz val="10"/>
      <color indexed="8"/>
      <name val="서울남산체 L"/>
      <family val="1"/>
      <charset val="129"/>
    </font>
    <font>
      <sz val="9"/>
      <color indexed="8"/>
      <name val="서울남산체 L"/>
      <family val="1"/>
      <charset val="129"/>
    </font>
    <font>
      <sz val="12"/>
      <name val="¹UAAA¼"/>
      <family val="1"/>
      <charset val="129"/>
    </font>
    <font>
      <sz val="10"/>
      <name val="Arial"/>
      <family val="2"/>
    </font>
    <font>
      <sz val="12"/>
      <name val="굴림체"/>
      <family val="3"/>
      <charset val="129"/>
    </font>
    <font>
      <sz val="10"/>
      <name val="바탕체"/>
      <family val="1"/>
      <charset val="129"/>
    </font>
    <font>
      <sz val="12"/>
      <name val="바탕체"/>
      <family val="1"/>
      <charset val="129"/>
    </font>
    <font>
      <sz val="12"/>
      <name val="돋움체"/>
      <family val="3"/>
      <charset val="129"/>
    </font>
    <font>
      <sz val="10"/>
      <color indexed="10"/>
      <name val="바탕체"/>
      <family val="1"/>
      <charset val="129"/>
    </font>
    <font>
      <sz val="10"/>
      <name val="MS Sans Serif"/>
      <family val="2"/>
    </font>
    <font>
      <sz val="12"/>
      <name val="μ¸¿oA¼"/>
      <family val="3"/>
      <charset val="129"/>
    </font>
    <font>
      <sz val="14"/>
      <name val="??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3"/>
    </font>
    <font>
      <sz val="12"/>
      <name val="|??¢¥¢¬¨Ï"/>
      <family val="1"/>
      <charset val="129"/>
    </font>
    <font>
      <sz val="10"/>
      <name val="Helv"/>
      <family val="2"/>
    </font>
    <font>
      <sz val="10"/>
      <name val="굴림체"/>
      <family val="3"/>
      <charset val="129"/>
    </font>
    <font>
      <sz val="11"/>
      <name val="μ¸¿o"/>
      <family val="3"/>
      <charset val="129"/>
    </font>
    <font>
      <sz val="8"/>
      <color indexed="8"/>
      <name val="Gulim"/>
      <family val="3"/>
    </font>
    <font>
      <sz val="10"/>
      <color indexed="8"/>
      <name val="Geneva"/>
      <family val="2"/>
    </font>
    <font>
      <sz val="10"/>
      <name val="Geneva"/>
      <family val="2"/>
    </font>
    <font>
      <sz val="11"/>
      <name val="돋움체"/>
      <family val="3"/>
      <charset val="129"/>
    </font>
    <font>
      <b/>
      <sz val="10"/>
      <name val="Gulim"/>
      <family val="3"/>
    </font>
    <font>
      <sz val="8"/>
      <color indexed="8"/>
      <name val="Arial"/>
      <family val="2"/>
    </font>
    <font>
      <sz val="8"/>
      <color indexed="8"/>
      <name val="돋움"/>
      <family val="3"/>
      <charset val="129"/>
    </font>
    <font>
      <b/>
      <sz val="10"/>
      <name val="Arial"/>
      <family val="2"/>
    </font>
    <font>
      <sz val="1"/>
      <color indexed="8"/>
      <name val="Courier"/>
      <family val="3"/>
    </font>
    <font>
      <sz val="11"/>
      <name val="바탕체"/>
      <family val="1"/>
      <charset val="129"/>
    </font>
    <font>
      <sz val="9"/>
      <name val="돋움체"/>
      <family val="3"/>
      <charset val="129"/>
    </font>
    <font>
      <sz val="12"/>
      <name val="돋움"/>
      <family val="3"/>
      <charset val="129"/>
    </font>
    <font>
      <sz val="10"/>
      <name val="Courier New"/>
      <family val="3"/>
    </font>
    <font>
      <sz val="11"/>
      <color indexed="8"/>
      <name val="돋움체"/>
      <family val="3"/>
      <charset val="129"/>
    </font>
    <font>
      <sz val="11"/>
      <name val="굴림체"/>
      <family val="3"/>
      <charset val="129"/>
    </font>
    <font>
      <sz val="1"/>
      <color indexed="0"/>
      <name val="Courier"/>
      <family val="3"/>
    </font>
    <font>
      <sz val="9"/>
      <name val="Arial"/>
      <family val="2"/>
    </font>
    <font>
      <sz val="10"/>
      <name val="Times New Roman"/>
      <family val="1"/>
    </font>
    <font>
      <sz val="12"/>
      <name val="Arial"/>
      <family val="2"/>
    </font>
    <font>
      <sz val="12"/>
      <name val="¹ÙÅÁÃ¼"/>
      <family val="1"/>
      <charset val="129"/>
    </font>
    <font>
      <sz val="12"/>
      <name val="µ¸¿òÃ¼"/>
      <family val="3"/>
      <charset val="129"/>
    </font>
    <font>
      <sz val="11"/>
      <name val="µ¸¿ò"/>
      <family val="3"/>
      <charset val="129"/>
    </font>
    <font>
      <b/>
      <sz val="8"/>
      <name val="Arial"/>
      <family val="2"/>
    </font>
    <font>
      <sz val="10"/>
      <color indexed="9"/>
      <name val="Arial"/>
      <family val="2"/>
    </font>
    <font>
      <b/>
      <sz val="11"/>
      <color indexed="16"/>
      <name val="Arial"/>
      <family val="2"/>
    </font>
    <font>
      <b/>
      <sz val="10"/>
      <color indexed="17"/>
      <name val="Arial"/>
      <family val="2"/>
    </font>
    <font>
      <b/>
      <sz val="9"/>
      <name val="Arial"/>
      <family val="2"/>
    </font>
    <font>
      <b/>
      <i/>
      <sz val="14"/>
      <name val="Times New Roman"/>
      <family val="1"/>
    </font>
    <font>
      <sz val="8"/>
      <name val="Arial"/>
      <family val="2"/>
    </font>
    <font>
      <sz val="10"/>
      <color indexed="12"/>
      <name val="Arial"/>
      <family val="2"/>
    </font>
    <font>
      <sz val="9"/>
      <name val="바탕체"/>
      <family val="1"/>
      <charset val="129"/>
    </font>
    <font>
      <b/>
      <i/>
      <sz val="12"/>
      <name val="Times New Roman"/>
      <family val="1"/>
    </font>
    <font>
      <b/>
      <sz val="16"/>
      <name val="Times New Roman"/>
      <family val="1"/>
    </font>
    <font>
      <b/>
      <sz val="12"/>
      <color indexed="16"/>
      <name val="Arial"/>
      <family val="2"/>
    </font>
    <font>
      <sz val="9"/>
      <color rgb="FFFF0000"/>
      <name val="맑은 고딕"/>
      <family val="3"/>
      <charset val="129"/>
      <scheme val="minor"/>
    </font>
    <font>
      <b/>
      <sz val="14"/>
      <name val="Arial"/>
      <family val="2"/>
    </font>
    <font>
      <sz val="9"/>
      <name val="굴림"/>
      <family val="3"/>
      <charset val="129"/>
    </font>
    <font>
      <sz val="9"/>
      <color indexed="8"/>
      <name val="Arial"/>
      <family val="2"/>
    </font>
    <font>
      <b/>
      <sz val="9"/>
      <color indexed="8"/>
      <name val="굴림"/>
      <family val="3"/>
      <charset val="129"/>
    </font>
    <font>
      <b/>
      <sz val="9"/>
      <color rgb="FFFF0000"/>
      <name val="굴림"/>
      <family val="3"/>
      <charset val="129"/>
    </font>
    <font>
      <sz val="20"/>
      <color theme="1"/>
      <name val="맑은 고딕"/>
      <family val="2"/>
      <charset val="129"/>
      <scheme val="minor"/>
    </font>
    <font>
      <sz val="20"/>
      <color theme="1"/>
      <name val="맑은 고딕"/>
      <family val="3"/>
      <charset val="129"/>
      <scheme val="minor"/>
    </font>
    <font>
      <sz val="26"/>
      <color theme="1"/>
      <name val="맑은 고딕"/>
      <family val="2"/>
      <charset val="129"/>
      <scheme val="minor"/>
    </font>
    <font>
      <sz val="26"/>
      <color theme="1"/>
      <name val="맑은 고딕"/>
      <family val="3"/>
      <charset val="129"/>
      <scheme val="minor"/>
    </font>
    <font>
      <sz val="14"/>
      <color theme="1"/>
      <name val="맑은 고딕"/>
      <family val="2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sz val="12"/>
      <color theme="1"/>
      <name val="맑은 고딕"/>
      <family val="2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sz val="14"/>
      <name val="굴림체"/>
      <family val="3"/>
      <charset val="129"/>
    </font>
    <font>
      <b/>
      <sz val="14"/>
      <name val="굴림체"/>
      <family val="3"/>
      <charset val="129"/>
    </font>
    <font>
      <sz val="14"/>
      <name val="견고딕"/>
      <family val="3"/>
      <charset val="129"/>
    </font>
    <font>
      <b/>
      <sz val="30"/>
      <name val="굴림체"/>
      <family val="3"/>
      <charset val="129"/>
    </font>
    <font>
      <sz val="40"/>
      <name val="굴림체"/>
      <family val="3"/>
      <charset val="129"/>
    </font>
    <font>
      <b/>
      <sz val="14"/>
      <name val="견고딕"/>
      <family val="3"/>
      <charset val="129"/>
    </font>
    <font>
      <b/>
      <sz val="11"/>
      <name val="견고딕"/>
      <family val="3"/>
      <charset val="129"/>
    </font>
    <font>
      <b/>
      <sz val="11"/>
      <name val="굴림체"/>
      <family val="3"/>
      <charset val="129"/>
    </font>
    <font>
      <b/>
      <sz val="22"/>
      <name val="굴림체"/>
      <family val="3"/>
      <charset val="129"/>
    </font>
    <font>
      <u/>
      <sz val="16"/>
      <name val="돋움"/>
      <family val="3"/>
      <charset val="129"/>
    </font>
    <font>
      <b/>
      <u/>
      <sz val="24"/>
      <name val="굴림체"/>
      <family val="3"/>
      <charset val="129"/>
    </font>
    <font>
      <b/>
      <sz val="11"/>
      <color rgb="FFFF0000"/>
      <name val="굴림체"/>
      <family val="3"/>
      <charset val="129"/>
    </font>
    <font>
      <b/>
      <sz val="12"/>
      <color rgb="FFFF0000"/>
      <name val="굴림체"/>
      <family val="3"/>
      <charset val="129"/>
    </font>
    <font>
      <b/>
      <u/>
      <sz val="24"/>
      <color rgb="FFFF0000"/>
      <name val="굴림체"/>
      <family val="3"/>
      <charset val="129"/>
    </font>
    <font>
      <sz val="9"/>
      <color rgb="FFFF0000"/>
      <name val="굴림"/>
      <family val="3"/>
      <charset val="129"/>
    </font>
    <font>
      <sz val="9"/>
      <color rgb="FF00CCFF"/>
      <name val="굴림체"/>
      <family val="3"/>
      <charset val="129"/>
    </font>
    <font>
      <b/>
      <sz val="9"/>
      <color rgb="FF00CCFF"/>
      <name val="굴림체"/>
      <family val="3"/>
      <charset val="129"/>
    </font>
    <font>
      <u/>
      <sz val="18"/>
      <name val="맑은 고딕"/>
      <family val="3"/>
      <charset val="129"/>
      <scheme val="minor"/>
    </font>
    <font>
      <sz val="18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u/>
      <sz val="14"/>
      <name val="맑은 고딕"/>
      <family val="3"/>
      <charset val="129"/>
      <scheme val="minor"/>
    </font>
    <font>
      <sz val="14"/>
      <name val="맑은 고딕"/>
      <family val="3"/>
      <charset val="129"/>
      <scheme val="minor"/>
    </font>
    <font>
      <sz val="7.5"/>
      <name val="맑은 고딕"/>
      <family val="3"/>
      <charset val="129"/>
      <scheme val="minor"/>
    </font>
    <font>
      <sz val="8"/>
      <color theme="1"/>
      <name val="맑은 고딕"/>
      <family val="2"/>
      <charset val="129"/>
      <scheme val="minor"/>
    </font>
    <font>
      <sz val="20"/>
      <name val="돋움"/>
      <family val="3"/>
      <charset val="129"/>
    </font>
    <font>
      <b/>
      <sz val="20"/>
      <name val="돋움"/>
      <family val="3"/>
      <charset val="129"/>
    </font>
    <font>
      <b/>
      <sz val="20"/>
      <color rgb="FFFF0000"/>
      <name val="돋움"/>
      <family val="3"/>
      <charset val="129"/>
    </font>
    <font>
      <sz val="24"/>
      <name val="돋움"/>
      <family val="3"/>
      <charset val="129"/>
    </font>
    <font>
      <b/>
      <sz val="24"/>
      <name val="돋움"/>
      <family val="3"/>
      <charset val="129"/>
    </font>
    <font>
      <sz val="24"/>
      <name val="HY헤드라인M"/>
      <family val="1"/>
      <charset val="129"/>
    </font>
    <font>
      <b/>
      <u/>
      <sz val="48"/>
      <name val="돋움"/>
      <family val="3"/>
      <charset val="129"/>
    </font>
    <font>
      <sz val="11"/>
      <color indexed="8"/>
      <name val="맑은 고딕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</fills>
  <borders count="18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8"/>
      </right>
      <top style="double">
        <color indexed="64"/>
      </top>
      <bottom style="thin">
        <color indexed="64"/>
      </bottom>
      <diagonal/>
    </border>
    <border>
      <left style="thin">
        <color indexed="8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8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8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 style="thick">
        <color indexed="9"/>
      </left>
      <right/>
      <top style="thick">
        <color indexed="9"/>
      </top>
      <bottom style="thick">
        <color indexed="23"/>
      </bottom>
      <diagonal/>
    </border>
    <border>
      <left style="thin">
        <color indexed="23"/>
      </left>
      <right style="thin">
        <color indexed="9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9"/>
      </right>
      <top style="thin">
        <color indexed="9"/>
      </top>
      <bottom style="thin">
        <color indexed="23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 style="thin">
        <color indexed="9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dashed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dashed">
        <color indexed="64"/>
      </bottom>
      <diagonal/>
    </border>
    <border>
      <left style="dashed">
        <color indexed="64"/>
      </left>
      <right/>
      <top style="thin">
        <color indexed="64"/>
      </top>
      <bottom style="dashed">
        <color indexed="64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/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dashed">
        <color indexed="64"/>
      </bottom>
      <diagonal/>
    </border>
    <border>
      <left style="dashed">
        <color indexed="64"/>
      </left>
      <right/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medium">
        <color auto="1"/>
      </right>
      <top/>
      <bottom/>
      <diagonal/>
    </border>
    <border>
      <left style="medium">
        <color indexed="64"/>
      </left>
      <right style="medium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indexed="64"/>
      </top>
      <bottom/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/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/>
      <top style="dashed">
        <color indexed="64"/>
      </top>
      <bottom style="medium">
        <color indexed="64"/>
      </bottom>
      <diagonal/>
    </border>
    <border>
      <left/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auto="1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3556">
    <xf numFmtId="0" fontId="0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 applyProtection="0">
      <alignment horizontal="left" vertical="center" wrapText="1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Fill="0" applyBorder="0" applyAlignment="0"/>
    <xf numFmtId="0" fontId="2" fillId="0" borderId="0"/>
    <xf numFmtId="0" fontId="2" fillId="0" borderId="0" applyNumberFormat="0" applyFill="0" applyBorder="0" applyAlignment="0" applyProtection="0">
      <alignment vertical="top"/>
      <protection locked="0"/>
    </xf>
    <xf numFmtId="4" fontId="2" fillId="0" borderId="0">
      <protection locked="0"/>
    </xf>
    <xf numFmtId="38" fontId="2" fillId="0" borderId="0" applyFont="0" applyFill="0" applyBorder="0" applyAlignment="0" applyProtection="0"/>
    <xf numFmtId="4" fontId="2" fillId="0" borderId="0">
      <protection locked="0"/>
    </xf>
    <xf numFmtId="4" fontId="2" fillId="0" borderId="0">
      <protection locked="0"/>
    </xf>
    <xf numFmtId="4" fontId="2" fillId="0" borderId="0">
      <protection locked="0"/>
    </xf>
    <xf numFmtId="4" fontId="2" fillId="0" borderId="0">
      <protection locked="0"/>
    </xf>
    <xf numFmtId="4" fontId="2" fillId="0" borderId="0">
      <protection locked="0"/>
    </xf>
    <xf numFmtId="4" fontId="2" fillId="0" borderId="0">
      <protection locked="0"/>
    </xf>
    <xf numFmtId="4" fontId="2" fillId="0" borderId="0">
      <protection locked="0"/>
    </xf>
    <xf numFmtId="177" fontId="2" fillId="0" borderId="0">
      <protection locked="0"/>
    </xf>
    <xf numFmtId="4" fontId="2" fillId="0" borderId="0">
      <protection locked="0"/>
    </xf>
    <xf numFmtId="4" fontId="2" fillId="0" borderId="0">
      <protection locked="0"/>
    </xf>
    <xf numFmtId="4" fontId="2" fillId="0" borderId="0">
      <protection locked="0"/>
    </xf>
    <xf numFmtId="4" fontId="2" fillId="0" borderId="0">
      <protection locked="0"/>
    </xf>
    <xf numFmtId="4" fontId="2" fillId="0" borderId="0">
      <protection locked="0"/>
    </xf>
    <xf numFmtId="4" fontId="2" fillId="0" borderId="0">
      <protection locked="0"/>
    </xf>
    <xf numFmtId="4" fontId="2" fillId="0" borderId="0">
      <protection locked="0"/>
    </xf>
    <xf numFmtId="178" fontId="2" fillId="0" borderId="0"/>
    <xf numFmtId="179" fontId="2" fillId="0" borderId="0" applyFont="0" applyFill="0" applyBorder="0" applyAlignment="0" applyProtection="0"/>
    <xf numFmtId="180" fontId="2" fillId="0" borderId="0">
      <protection locked="0"/>
    </xf>
    <xf numFmtId="0" fontId="2" fillId="0" borderId="0" applyFont="0" applyFill="0" applyBorder="0" applyAlignment="0" applyProtection="0"/>
    <xf numFmtId="181" fontId="2" fillId="0" borderId="0">
      <protection locked="0"/>
    </xf>
    <xf numFmtId="182" fontId="2" fillId="0" borderId="0" applyFont="0" applyFill="0" applyBorder="0" applyAlignment="0" applyProtection="0"/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177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183" fontId="2" fillId="0" borderId="0" applyFont="0" applyFill="0" applyBorder="0" applyAlignment="0" applyProtection="0"/>
    <xf numFmtId="184" fontId="2" fillId="0" borderId="0">
      <protection locked="0"/>
    </xf>
    <xf numFmtId="185" fontId="2" fillId="0" borderId="0"/>
    <xf numFmtId="0" fontId="2" fillId="0" borderId="0">
      <protection locked="0"/>
    </xf>
    <xf numFmtId="186" fontId="2" fillId="0" borderId="0"/>
    <xf numFmtId="0" fontId="2" fillId="0" borderId="0">
      <protection locked="0"/>
    </xf>
    <xf numFmtId="0" fontId="2" fillId="0" borderId="0">
      <protection locked="0"/>
    </xf>
    <xf numFmtId="0" fontId="2" fillId="0" borderId="0" applyNumberFormat="0" applyFont="0" applyFill="0" applyBorder="0" applyAlignment="0" applyProtection="0"/>
    <xf numFmtId="0" fontId="2" fillId="0" borderId="0">
      <protection locked="0"/>
    </xf>
    <xf numFmtId="0" fontId="2" fillId="0" borderId="0">
      <protection locked="0"/>
    </xf>
    <xf numFmtId="0" fontId="2" fillId="0" borderId="0" applyNumberFormat="0" applyFont="0" applyFill="0" applyBorder="0" applyAlignment="0" applyProtection="0"/>
    <xf numFmtId="0" fontId="2" fillId="0" borderId="0">
      <protection locked="0"/>
    </xf>
    <xf numFmtId="0" fontId="2" fillId="0" borderId="0">
      <protection locked="0"/>
    </xf>
    <xf numFmtId="0" fontId="2" fillId="0" borderId="0" applyNumberFormat="0" applyFont="0" applyFill="0" applyBorder="0" applyAlignment="0" applyProtection="0"/>
    <xf numFmtId="0" fontId="2" fillId="0" borderId="0">
      <protection locked="0"/>
    </xf>
    <xf numFmtId="0" fontId="2" fillId="0" borderId="0">
      <protection locked="0"/>
    </xf>
    <xf numFmtId="0" fontId="2" fillId="0" borderId="0" applyNumberFormat="0" applyFont="0" applyFill="0" applyBorder="0" applyAlignment="0" applyProtection="0"/>
    <xf numFmtId="0" fontId="2" fillId="0" borderId="0">
      <protection locked="0"/>
    </xf>
    <xf numFmtId="0" fontId="2" fillId="0" borderId="0">
      <protection locked="0"/>
    </xf>
    <xf numFmtId="0" fontId="2" fillId="0" borderId="0" applyNumberFormat="0" applyFont="0" applyFill="0" applyBorder="0" applyAlignment="0" applyProtection="0"/>
    <xf numFmtId="0" fontId="2" fillId="0" borderId="0">
      <protection locked="0"/>
    </xf>
    <xf numFmtId="0" fontId="2" fillId="0" borderId="0">
      <protection locked="0"/>
    </xf>
    <xf numFmtId="0" fontId="2" fillId="0" borderId="0" applyNumberFormat="0" applyFont="0" applyFill="0" applyBorder="0" applyAlignment="0" applyProtection="0"/>
    <xf numFmtId="0" fontId="2" fillId="0" borderId="0">
      <protection locked="0"/>
    </xf>
    <xf numFmtId="0" fontId="2" fillId="0" borderId="0">
      <protection locked="0"/>
    </xf>
    <xf numFmtId="0" fontId="2" fillId="0" borderId="0" applyNumberFormat="0" applyFont="0" applyFill="0" applyBorder="0" applyAlignment="0" applyProtection="0"/>
    <xf numFmtId="187" fontId="2" fillId="0" borderId="0">
      <protection locked="0"/>
    </xf>
    <xf numFmtId="38" fontId="2" fillId="0" borderId="0" applyNumberFormat="0" applyBorder="0" applyAlignment="0" applyProtection="0"/>
    <xf numFmtId="0" fontId="2" fillId="0" borderId="0">
      <alignment horizontal="left"/>
    </xf>
    <xf numFmtId="0" fontId="2" fillId="0" borderId="0" applyNumberFormat="0" applyAlignment="0" applyProtection="0">
      <alignment horizontal="left" vertical="center"/>
    </xf>
    <xf numFmtId="0" fontId="2" fillId="0" borderId="0">
      <alignment horizontal="left" vertical="center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10" fontId="2" fillId="0" borderId="0" applyNumberFormat="0" applyBorder="0" applyAlignment="0" applyProtection="0"/>
    <xf numFmtId="0" fontId="2" fillId="0" borderId="0"/>
    <xf numFmtId="37" fontId="2" fillId="0" borderId="0"/>
    <xf numFmtId="0" fontId="2" fillId="0" borderId="0"/>
    <xf numFmtId="0" fontId="2" fillId="0" borderId="0"/>
    <xf numFmtId="0" fontId="2" fillId="0" borderId="0"/>
    <xf numFmtId="188" fontId="2" fillId="0" borderId="0">
      <protection locked="0"/>
    </xf>
    <xf numFmtId="10" fontId="2" fillId="0" borderId="0" applyFont="0" applyFill="0" applyBorder="0" applyAlignment="0" applyProtection="0"/>
    <xf numFmtId="189" fontId="2" fillId="0" borderId="0">
      <protection locked="0"/>
    </xf>
    <xf numFmtId="189" fontId="2" fillId="0" borderId="0">
      <protection locked="0"/>
    </xf>
    <xf numFmtId="189" fontId="2" fillId="0" borderId="0">
      <protection locked="0"/>
    </xf>
    <xf numFmtId="189" fontId="2" fillId="0" borderId="0">
      <protection locked="0"/>
    </xf>
    <xf numFmtId="189" fontId="2" fillId="0" borderId="0">
      <protection locked="0"/>
    </xf>
    <xf numFmtId="189" fontId="2" fillId="0" borderId="0">
      <protection locked="0"/>
    </xf>
    <xf numFmtId="189" fontId="2" fillId="0" borderId="0">
      <protection locked="0"/>
    </xf>
    <xf numFmtId="177" fontId="2" fillId="0" borderId="0">
      <protection locked="0"/>
    </xf>
    <xf numFmtId="189" fontId="2" fillId="0" borderId="0">
      <protection locked="0"/>
    </xf>
    <xf numFmtId="189" fontId="2" fillId="0" borderId="0">
      <protection locked="0"/>
    </xf>
    <xf numFmtId="189" fontId="2" fillId="0" borderId="0">
      <protection locked="0"/>
    </xf>
    <xf numFmtId="189" fontId="2" fillId="0" borderId="0">
      <protection locked="0"/>
    </xf>
    <xf numFmtId="189" fontId="2" fillId="0" borderId="0">
      <protection locked="0"/>
    </xf>
    <xf numFmtId="189" fontId="2" fillId="0" borderId="0">
      <protection locked="0"/>
    </xf>
    <xf numFmtId="189" fontId="2" fillId="0" borderId="0">
      <protection locked="0"/>
    </xf>
    <xf numFmtId="0" fontId="2" fillId="0" borderId="0"/>
    <xf numFmtId="0" fontId="2" fillId="0" borderId="0" applyFill="0" applyBorder="0" applyProtection="0">
      <alignment horizontal="centerContinuous" vertical="center"/>
    </xf>
    <xf numFmtId="0" fontId="2" fillId="0" borderId="0" applyFill="0" applyBorder="0" applyProtection="0">
      <alignment horizontal="center" vertical="center"/>
    </xf>
    <xf numFmtId="0" fontId="2" fillId="0" borderId="0">
      <protection locked="0"/>
    </xf>
    <xf numFmtId="0" fontId="2" fillId="0" borderId="0">
      <alignment horizontal="left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>
      <protection locked="0"/>
    </xf>
    <xf numFmtId="190" fontId="2" fillId="0" borderId="0">
      <protection locked="0"/>
    </xf>
    <xf numFmtId="191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alignment horizontal="center" vertical="center"/>
    </xf>
    <xf numFmtId="192" fontId="2" fillId="0" borderId="0">
      <alignment horizontal="right" vertical="center"/>
    </xf>
    <xf numFmtId="0" fontId="2" fillId="0" borderId="0">
      <protection locked="0"/>
    </xf>
    <xf numFmtId="0" fontId="2" fillId="0" borderId="0">
      <alignment vertical="center"/>
    </xf>
    <xf numFmtId="0" fontId="2" fillId="0" borderId="0">
      <alignment horizontal="center" vertical="center"/>
    </xf>
    <xf numFmtId="0" fontId="2" fillId="0" borderId="0">
      <protection locked="0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Border="0">
      <alignment horizontal="center" vertical="center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9" fontId="2" fillId="0" borderId="0" applyFill="0" applyBorder="0" applyProtection="0">
      <alignment horizontal="right"/>
    </xf>
    <xf numFmtId="10" fontId="2" fillId="0" borderId="0" applyFill="0" applyBorder="0" applyProtection="0">
      <alignment horizontal="right"/>
    </xf>
    <xf numFmtId="9" fontId="2" fillId="0" borderId="0" applyFont="0" applyFill="0" applyBorder="0" applyAlignment="0" applyProtection="0">
      <alignment vertical="center"/>
    </xf>
    <xf numFmtId="193" fontId="2" fillId="0" borderId="0" applyFont="0" applyFill="0" applyAlignment="0" applyProtection="0">
      <alignment horizontal="center" vertical="center"/>
    </xf>
    <xf numFmtId="0" fontId="2" fillId="0" borderId="0">
      <alignment horizontal="center" vertical="center"/>
    </xf>
    <xf numFmtId="0" fontId="2" fillId="0" borderId="0">
      <alignment vertical="center"/>
    </xf>
    <xf numFmtId="194" fontId="2" fillId="0" borderId="0">
      <alignment vertical="center"/>
    </xf>
    <xf numFmtId="195" fontId="2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196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176" fontId="2" fillId="0" borderId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horizontal="center" vertical="center"/>
    </xf>
    <xf numFmtId="4" fontId="2" fillId="0" borderId="0">
      <protection locked="0"/>
    </xf>
    <xf numFmtId="0" fontId="2" fillId="0" borderId="0"/>
    <xf numFmtId="0" fontId="2" fillId="0" borderId="0">
      <protection locked="0"/>
    </xf>
    <xf numFmtId="178" fontId="2" fillId="0" borderId="0">
      <protection locked="0"/>
    </xf>
    <xf numFmtId="197" fontId="2" fillId="0" borderId="0">
      <protection locked="0"/>
    </xf>
    <xf numFmtId="0" fontId="2" fillId="0" borderId="0"/>
    <xf numFmtId="0" fontId="2" fillId="0" borderId="0" applyFill="0" applyProtection="0">
      <alignment horizontal="center" vertical="center"/>
    </xf>
    <xf numFmtId="198" fontId="2" fillId="0" borderId="0" applyFill="0" applyBorder="0" applyProtection="0">
      <alignment horizontal="right"/>
    </xf>
    <xf numFmtId="0" fontId="2" fillId="0" borderId="0"/>
    <xf numFmtId="42" fontId="2" fillId="0" borderId="0" applyFont="0" applyFill="0" applyBorder="0" applyAlignment="0" applyProtection="0">
      <alignment vertical="center"/>
    </xf>
    <xf numFmtId="45" fontId="2" fillId="0" borderId="0"/>
    <xf numFmtId="0" fontId="2" fillId="0" borderId="0">
      <protection locked="0"/>
    </xf>
    <xf numFmtId="199" fontId="2" fillId="0" borderId="0">
      <protection locked="0"/>
    </xf>
    <xf numFmtId="200" fontId="2" fillId="0" borderId="0"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horizontal="center" vertical="center" wrapText="1"/>
    </xf>
    <xf numFmtId="0" fontId="2" fillId="0" borderId="0">
      <protection locked="0"/>
    </xf>
    <xf numFmtId="0" fontId="2" fillId="0" borderId="0">
      <protection locked="0"/>
    </xf>
    <xf numFmtId="201" fontId="2" fillId="0" borderId="0">
      <protection locked="0"/>
    </xf>
    <xf numFmtId="202" fontId="2" fillId="0" borderId="0">
      <protection locked="0"/>
    </xf>
    <xf numFmtId="0" fontId="2" fillId="0" borderId="0">
      <protection locked="0"/>
    </xf>
    <xf numFmtId="203" fontId="2" fillId="0" borderId="0">
      <protection locked="0"/>
    </xf>
    <xf numFmtId="204" fontId="2" fillId="0" borderId="0">
      <protection locked="0"/>
    </xf>
    <xf numFmtId="41" fontId="2" fillId="0" borderId="0" applyFont="0" applyFill="0" applyBorder="0" applyAlignment="0" applyProtection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9" fontId="2" fillId="0" borderId="0" applyFont="0" applyFill="0" applyBorder="0" applyAlignment="0" applyProtection="0">
      <alignment vertical="center"/>
    </xf>
    <xf numFmtId="176" fontId="2" fillId="0" borderId="0"/>
    <xf numFmtId="0" fontId="2" fillId="0" borderId="0">
      <alignment vertical="center"/>
    </xf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0" fontId="2" fillId="0" borderId="0" applyFont="0" applyFill="0" applyBorder="0" applyAlignment="0" applyProtection="0"/>
    <xf numFmtId="205" fontId="2" fillId="0" borderId="0" applyFont="0" applyFill="0" applyBorder="0" applyAlignment="0" applyProtection="0"/>
    <xf numFmtId="3" fontId="2" fillId="0" borderId="0">
      <alignment horizontal="right" vertical="center"/>
    </xf>
    <xf numFmtId="4" fontId="2" fillId="0" borderId="0">
      <alignment horizontal="right" vertical="center"/>
    </xf>
    <xf numFmtId="206" fontId="2" fillId="0" borderId="0">
      <alignment horizontal="left"/>
    </xf>
    <xf numFmtId="0" fontId="2" fillId="0" borderId="0" applyNumberFormat="0" applyFill="0" applyBorder="0" applyAlignment="0" applyProtection="0"/>
    <xf numFmtId="207" fontId="2" fillId="0" borderId="0">
      <alignment horizontal="center"/>
    </xf>
    <xf numFmtId="3" fontId="2" fillId="0" borderId="0">
      <alignment horizontal="center"/>
    </xf>
    <xf numFmtId="0" fontId="2" fillId="0" borderId="0"/>
    <xf numFmtId="0" fontId="2" fillId="0" borderId="0">
      <alignment vertical="center"/>
    </xf>
    <xf numFmtId="0" fontId="2" fillId="0" borderId="0" applyFont="0" applyFill="0" applyBorder="0" applyAlignment="0" applyProtection="0"/>
    <xf numFmtId="0" fontId="2" fillId="0" borderId="0">
      <alignment vertical="center"/>
    </xf>
    <xf numFmtId="208" fontId="2" fillId="0" borderId="0" applyFill="0" applyBorder="0" applyProtection="0"/>
    <xf numFmtId="3" fontId="2" fillId="0" borderId="0"/>
    <xf numFmtId="209" fontId="2" fillId="0" borderId="0" applyFont="0" applyFill="0" applyBorder="0" applyAlignment="0" applyProtection="0">
      <alignment vertical="center"/>
    </xf>
    <xf numFmtId="21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NumberFormat="0" applyFill="0" applyBorder="0" applyAlignment="0" applyProtection="0"/>
    <xf numFmtId="211" fontId="2" fillId="0" borderId="0" applyFont="0" applyFill="0" applyBorder="0" applyAlignment="0" applyProtection="0"/>
    <xf numFmtId="212" fontId="2" fillId="0" borderId="0" applyFont="0" applyFill="0" applyBorder="0" applyAlignment="0" applyProtection="0"/>
    <xf numFmtId="0" fontId="2" fillId="0" borderId="0"/>
    <xf numFmtId="19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1" fontId="2" fillId="0" borderId="0" applyFont="0" applyFill="0" applyBorder="0" applyAlignment="0" applyProtection="0"/>
    <xf numFmtId="212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211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1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212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212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213" fontId="2" fillId="0" borderId="0" applyFont="0" applyFill="0" applyBorder="0" applyProtection="0">
      <alignment vertical="center"/>
    </xf>
    <xf numFmtId="178" fontId="2" fillId="0" borderId="0">
      <alignment vertical="center"/>
    </xf>
    <xf numFmtId="203" fontId="2" fillId="0" borderId="0" applyFont="0" applyFill="0" applyBorder="0" applyAlignment="0" applyProtection="0">
      <alignment vertical="center"/>
    </xf>
    <xf numFmtId="0" fontId="2" fillId="0" borderId="0" applyFont="0" applyFill="0" applyBorder="0" applyAlignment="0" applyProtection="0"/>
    <xf numFmtId="196" fontId="2" fillId="0" borderId="0">
      <alignment vertical="center"/>
    </xf>
    <xf numFmtId="3" fontId="2" fillId="0" borderId="0"/>
    <xf numFmtId="3" fontId="2" fillId="0" borderId="0"/>
    <xf numFmtId="196" fontId="2" fillId="0" borderId="0">
      <alignment vertical="center"/>
    </xf>
    <xf numFmtId="196" fontId="2" fillId="0" borderId="0">
      <alignment vertical="center"/>
    </xf>
    <xf numFmtId="214" fontId="2" fillId="0" borderId="0">
      <alignment vertical="center"/>
    </xf>
    <xf numFmtId="215" fontId="2" fillId="0" borderId="0">
      <alignment vertical="center"/>
    </xf>
    <xf numFmtId="216" fontId="2" fillId="0" borderId="0">
      <alignment vertical="center"/>
    </xf>
    <xf numFmtId="217" fontId="2" fillId="0" borderId="0">
      <alignment vertical="center"/>
    </xf>
    <xf numFmtId="217" fontId="2" fillId="0" borderId="0">
      <alignment vertical="center"/>
    </xf>
    <xf numFmtId="217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41" fontId="2" fillId="0" borderId="0">
      <alignment horizontal="center" vertical="center"/>
    </xf>
    <xf numFmtId="41" fontId="2" fillId="0" borderId="0">
      <alignment horizontal="center" vertical="center"/>
    </xf>
    <xf numFmtId="218" fontId="2" fillId="0" borderId="0">
      <alignment horizontal="center" vertical="center"/>
    </xf>
    <xf numFmtId="218" fontId="2" fillId="0" borderId="0">
      <alignment horizontal="center"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7" fontId="2" fillId="0" borderId="0">
      <alignment vertical="center"/>
    </xf>
    <xf numFmtId="217" fontId="2" fillId="0" borderId="0">
      <alignment vertical="center"/>
    </xf>
    <xf numFmtId="0" fontId="2" fillId="0" borderId="0">
      <alignment horizontal="center"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7" fontId="2" fillId="0" borderId="0">
      <alignment vertical="center"/>
    </xf>
    <xf numFmtId="216" fontId="2" fillId="0" borderId="0">
      <alignment vertical="center"/>
    </xf>
    <xf numFmtId="3" fontId="2" fillId="0" borderId="0">
      <alignment horizontal="right" vertical="center"/>
    </xf>
    <xf numFmtId="219" fontId="2" fillId="0" borderId="0">
      <alignment vertical="center"/>
    </xf>
    <xf numFmtId="219" fontId="2" fillId="0" borderId="0">
      <alignment vertical="center"/>
    </xf>
    <xf numFmtId="219" fontId="2" fillId="0" borderId="0">
      <alignment vertical="center"/>
    </xf>
    <xf numFmtId="219" fontId="2" fillId="0" borderId="0">
      <alignment vertical="center"/>
    </xf>
    <xf numFmtId="3" fontId="2" fillId="0" borderId="0">
      <alignment horizontal="right" vertical="center"/>
    </xf>
    <xf numFmtId="3" fontId="2" fillId="0" borderId="0">
      <alignment horizontal="right" vertical="center"/>
    </xf>
    <xf numFmtId="220" fontId="2" fillId="0" borderId="0">
      <alignment vertical="center"/>
    </xf>
    <xf numFmtId="220" fontId="2" fillId="0" borderId="0">
      <alignment vertical="center"/>
    </xf>
    <xf numFmtId="220" fontId="2" fillId="0" borderId="0">
      <alignment vertical="center"/>
    </xf>
    <xf numFmtId="220" fontId="2" fillId="0" borderId="0">
      <alignment vertical="center"/>
    </xf>
    <xf numFmtId="220" fontId="2" fillId="0" borderId="0">
      <alignment vertical="center"/>
    </xf>
    <xf numFmtId="217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3" fontId="2" fillId="0" borderId="0">
      <alignment vertical="center"/>
    </xf>
    <xf numFmtId="216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4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16" fontId="2" fillId="0" borderId="0">
      <alignment vertical="center"/>
    </xf>
    <xf numFmtId="224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6" fontId="2" fillId="0" borderId="0">
      <alignment vertical="center"/>
    </xf>
    <xf numFmtId="226" fontId="2" fillId="0" borderId="0">
      <alignment vertical="center"/>
    </xf>
    <xf numFmtId="226" fontId="2" fillId="0" borderId="0">
      <alignment vertical="center"/>
    </xf>
    <xf numFmtId="226" fontId="2" fillId="0" borderId="0">
      <alignment vertical="center"/>
    </xf>
    <xf numFmtId="226" fontId="2" fillId="0" borderId="0">
      <alignment vertical="center"/>
    </xf>
    <xf numFmtId="224" fontId="2" fillId="0" borderId="0">
      <alignment vertical="center"/>
    </xf>
    <xf numFmtId="225" fontId="2" fillId="0" borderId="0">
      <alignment vertical="center"/>
    </xf>
    <xf numFmtId="226" fontId="2" fillId="0" borderId="0">
      <alignment vertical="center"/>
    </xf>
    <xf numFmtId="224" fontId="2" fillId="0" borderId="0">
      <alignment vertical="center"/>
    </xf>
    <xf numFmtId="226" fontId="2" fillId="0" borderId="0">
      <alignment vertical="center"/>
    </xf>
    <xf numFmtId="226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6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4" fontId="2" fillId="0" borderId="0">
      <alignment vertical="center"/>
    </xf>
    <xf numFmtId="225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222" fontId="2" fillId="0" borderId="0">
      <alignment vertical="center"/>
    </xf>
    <xf numFmtId="4" fontId="2" fillId="0" borderId="0">
      <alignment vertical="center"/>
    </xf>
    <xf numFmtId="215" fontId="2" fillId="0" borderId="0">
      <alignment vertical="center"/>
    </xf>
    <xf numFmtId="0" fontId="2" fillId="0" borderId="0">
      <alignment vertical="center"/>
    </xf>
    <xf numFmtId="2" fontId="2" fillId="0" borderId="0">
      <alignment horizontal="right" vertical="center"/>
    </xf>
    <xf numFmtId="2" fontId="2" fillId="0" borderId="0">
      <alignment horizontal="right"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215" fontId="2" fillId="0" borderId="0">
      <alignment vertical="center"/>
    </xf>
    <xf numFmtId="215" fontId="2" fillId="0" borderId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/>
    <xf numFmtId="215" fontId="2" fillId="0" borderId="0">
      <alignment vertical="center"/>
    </xf>
    <xf numFmtId="0" fontId="2" fillId="0" borderId="0"/>
    <xf numFmtId="0" fontId="2" fillId="0" borderId="0">
      <alignment horizontal="center"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/>
    <xf numFmtId="0" fontId="2" fillId="0" borderId="0">
      <alignment vertical="center"/>
    </xf>
    <xf numFmtId="0" fontId="2" fillId="0" borderId="0" applyBorder="0">
      <alignment horizontal="distributed"/>
      <protection locked="0"/>
    </xf>
    <xf numFmtId="227" fontId="2" fillId="0" borderId="0"/>
    <xf numFmtId="0" fontId="2" fillId="0" borderId="0"/>
    <xf numFmtId="0" fontId="2" fillId="0" borderId="0">
      <protection locked="0"/>
    </xf>
    <xf numFmtId="0" fontId="2" fillId="0" borderId="0" applyNumberFormat="0" applyBorder="0" applyAlignment="0" applyProtection="0">
      <alignment vertical="center"/>
    </xf>
    <xf numFmtId="49" fontId="2" fillId="0" borderId="0" applyFont="0" applyFill="0" applyBorder="0" applyAlignment="0" applyProtection="0"/>
    <xf numFmtId="0" fontId="2" fillId="0" borderId="0">
      <alignment vertical="center"/>
    </xf>
    <xf numFmtId="228" fontId="2" fillId="0" borderId="0" applyFill="0" applyBorder="0">
      <alignment horizontal="center" vertical="center"/>
    </xf>
    <xf numFmtId="229" fontId="2" fillId="0" borderId="0" applyFill="0" applyBorder="0">
      <alignment horizontal="center" vertical="center"/>
      <protection locked="0"/>
    </xf>
    <xf numFmtId="230" fontId="2" fillId="0" borderId="0" applyFill="0" applyBorder="0">
      <alignment horizontal="center"/>
      <protection locked="0"/>
    </xf>
    <xf numFmtId="231" fontId="2" fillId="0" borderId="0" applyFill="0" applyBorder="0">
      <alignment horizontal="center"/>
      <protection locked="0"/>
    </xf>
    <xf numFmtId="212" fontId="2" fillId="0" borderId="0">
      <alignment horizontal="center"/>
      <protection locked="0"/>
    </xf>
    <xf numFmtId="232" fontId="2" fillId="0" borderId="0">
      <alignment horizontal="center"/>
      <protection locked="0"/>
    </xf>
    <xf numFmtId="233" fontId="2" fillId="0" borderId="0">
      <alignment horizontal="center"/>
      <protection locked="0"/>
    </xf>
    <xf numFmtId="234" fontId="2" fillId="0" borderId="0">
      <alignment horizontal="center"/>
      <protection locked="0"/>
    </xf>
    <xf numFmtId="235" fontId="2" fillId="0" borderId="0" applyFill="0" applyBorder="0">
      <alignment horizontal="center" vertical="center"/>
      <protection locked="0"/>
    </xf>
    <xf numFmtId="0" fontId="2" fillId="0" borderId="0" applyProtection="0"/>
    <xf numFmtId="38" fontId="2" fillId="0" borderId="0">
      <alignment vertical="center"/>
    </xf>
    <xf numFmtId="0" fontId="2" fillId="0" borderId="0" applyNumberFormat="0" applyFill="0" applyBorder="0" applyAlignment="0" applyProtection="0">
      <alignment vertical="top"/>
      <protection locked="0"/>
    </xf>
    <xf numFmtId="196" fontId="2" fillId="0" borderId="0">
      <alignment vertical="center"/>
    </xf>
    <xf numFmtId="0" fontId="2" fillId="0" borderId="0" applyNumberFormat="0" applyFont="0" applyAlignment="0" applyProtection="0">
      <alignment vertical="center"/>
    </xf>
    <xf numFmtId="0" fontId="2" fillId="0" borderId="0" applyNumberFormat="0" applyFont="0" applyFill="0" applyBorder="0" applyProtection="0">
      <alignment horizontal="distributed" vertical="center" justifyLastLine="1"/>
    </xf>
    <xf numFmtId="177" fontId="2" fillId="0" borderId="0">
      <protection locked="0"/>
    </xf>
    <xf numFmtId="10" fontId="2" fillId="0" borderId="0">
      <alignment vertical="center"/>
    </xf>
    <xf numFmtId="177" fontId="2" fillId="0" borderId="0">
      <protection locked="0"/>
    </xf>
    <xf numFmtId="236" fontId="2" fillId="0" borderId="0" applyFont="0" applyFill="0" applyBorder="0" applyProtection="0">
      <alignment horizontal="center" vertical="center"/>
    </xf>
    <xf numFmtId="237" fontId="2" fillId="0" borderId="0" applyFont="0" applyFill="0" applyBorder="0" applyProtection="0">
      <alignment horizontal="center" vertical="center"/>
    </xf>
    <xf numFmtId="9" fontId="2" fillId="0" borderId="0" applyFont="0" applyFill="0" applyBorder="0" applyAlignment="0" applyProtection="0">
      <alignment vertical="center"/>
    </xf>
    <xf numFmtId="238" fontId="2" fillId="0" borderId="0" applyFont="0" applyFill="0" applyBorder="0" applyAlignment="0" applyProtection="0"/>
    <xf numFmtId="239" fontId="2" fillId="0" borderId="0" applyFont="0" applyFill="0" applyBorder="0" applyAlignment="0" applyProtection="0"/>
    <xf numFmtId="0" fontId="2" fillId="0" borderId="0" applyNumberFormat="0" applyBorder="0" applyAlignment="0" applyProtection="0">
      <alignment vertical="center"/>
    </xf>
    <xf numFmtId="0" fontId="2" fillId="0" borderId="0"/>
    <xf numFmtId="196" fontId="2" fillId="0" borderId="0">
      <alignment vertical="center"/>
    </xf>
    <xf numFmtId="240" fontId="2" fillId="0" borderId="0" applyBorder="0"/>
    <xf numFmtId="49" fontId="2" fillId="0" borderId="0" applyFill="0" applyBorder="0">
      <alignment horizontal="center" vertical="center"/>
      <protection locked="0"/>
    </xf>
    <xf numFmtId="0" fontId="2" fillId="0" borderId="0" applyNumberFormat="0" applyFont="0" applyFill="0" applyBorder="0" applyProtection="0">
      <alignment horizontal="centerContinuous" vertical="center"/>
    </xf>
    <xf numFmtId="241" fontId="2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 applyFont="0" applyFill="0" applyBorder="0" applyAlignment="0" applyProtection="0"/>
    <xf numFmtId="0" fontId="2" fillId="0" borderId="0" applyProtection="0">
      <alignment vertical="center"/>
      <protection locked="0"/>
    </xf>
    <xf numFmtId="242" fontId="2" fillId="0" borderId="0">
      <alignment vertical="center"/>
    </xf>
    <xf numFmtId="196" fontId="2" fillId="0" borderId="0">
      <alignment vertical="center"/>
    </xf>
    <xf numFmtId="38" fontId="2" fillId="0" borderId="0">
      <alignment vertical="center"/>
    </xf>
    <xf numFmtId="243" fontId="2" fillId="0" borderId="0"/>
    <xf numFmtId="196" fontId="2" fillId="0" borderId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2" fillId="0" borderId="0" applyFont="0" applyFill="0" applyBorder="0" applyAlignment="0" applyProtection="0"/>
    <xf numFmtId="0" fontId="2" fillId="0" borderId="0" applyBorder="0">
      <alignment horizontal="distributed" vertical="center"/>
      <protection locked="0"/>
    </xf>
    <xf numFmtId="0" fontId="2" fillId="0" borderId="0" applyNumberFormat="0" applyFill="0" applyAlignment="0" applyProtection="0">
      <alignment vertical="center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Alignment="0" applyProtection="0">
      <alignment vertical="center"/>
    </xf>
    <xf numFmtId="41" fontId="2" fillId="0" borderId="0" applyNumberFormat="0">
      <alignment vertical="center"/>
    </xf>
    <xf numFmtId="0" fontId="2" fillId="0" borderId="0" applyNumberFormat="0" applyAlignment="0" applyProtection="0">
      <alignment vertical="center"/>
    </xf>
    <xf numFmtId="0" fontId="2" fillId="0" borderId="0" applyNumberFormat="0" applyFill="0" applyAlignment="0" applyProtection="0">
      <alignment vertical="center"/>
    </xf>
    <xf numFmtId="0" fontId="2" fillId="0" borderId="0" applyNumberFormat="0" applyFill="0" applyAlignment="0" applyProtection="0">
      <alignment vertical="center"/>
    </xf>
    <xf numFmtId="0" fontId="2" fillId="0" borderId="0" applyNumberFormat="0" applyFill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>
      <alignment horizontal="distributed" vertical="center"/>
    </xf>
    <xf numFmtId="0" fontId="2" fillId="0" borderId="0">
      <alignment horizontal="distributed" vertical="top"/>
    </xf>
    <xf numFmtId="0" fontId="2" fillId="0" borderId="0">
      <alignment horizontal="distributed"/>
    </xf>
    <xf numFmtId="196" fontId="2" fillId="0" borderId="0">
      <alignment vertical="center"/>
    </xf>
    <xf numFmtId="0" fontId="2" fillId="0" borderId="0"/>
    <xf numFmtId="0" fontId="2" fillId="0" borderId="0" applyNumberFormat="0" applyBorder="0" applyAlignment="0" applyProtection="0">
      <alignment vertical="center"/>
    </xf>
    <xf numFmtId="0" fontId="2" fillId="0" borderId="0" applyNumberFormat="0" applyAlignment="0" applyProtection="0">
      <alignment vertical="center"/>
    </xf>
    <xf numFmtId="177" fontId="2" fillId="0" borderId="0">
      <protection locked="0"/>
    </xf>
    <xf numFmtId="244" fontId="2" fillId="0" borderId="0" applyFont="0" applyFill="0" applyBorder="0" applyAlignment="0" applyProtection="0">
      <alignment vertical="center"/>
    </xf>
    <xf numFmtId="177" fontId="2" fillId="0" borderId="0">
      <protection locked="0"/>
    </xf>
    <xf numFmtId="245" fontId="2" fillId="0" borderId="0" applyFont="0" applyFill="0" applyBorder="0" applyProtection="0">
      <alignment vertical="center"/>
    </xf>
    <xf numFmtId="38" fontId="2" fillId="0" borderId="0" applyFont="0" applyFill="0" applyBorder="0" applyProtection="0">
      <alignment vertical="center"/>
    </xf>
    <xf numFmtId="244" fontId="2" fillId="0" borderId="0" applyFont="0" applyFill="0" applyBorder="0" applyAlignment="0" applyProtection="0"/>
    <xf numFmtId="196" fontId="2" fillId="0" borderId="0" applyNumberFormat="0" applyFont="0" applyFill="0" applyBorder="0" applyProtection="0">
      <alignment vertical="center"/>
    </xf>
    <xf numFmtId="38" fontId="2" fillId="0" borderId="0" applyFont="0" applyFill="0" applyBorder="0" applyAlignment="0" applyProtection="0">
      <alignment vertical="center"/>
    </xf>
    <xf numFmtId="241" fontId="2" fillId="0" borderId="0" applyFont="0" applyFill="0" applyBorder="0" applyAlignment="0" applyProtection="0">
      <alignment vertical="center"/>
    </xf>
    <xf numFmtId="38" fontId="2" fillId="0" borderId="0" applyFill="0" applyBorder="0" applyAlignment="0" applyProtection="0">
      <alignment vertical="center"/>
    </xf>
    <xf numFmtId="242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246" fontId="2" fillId="0" borderId="0" applyFont="0" applyFill="0" applyBorder="0" applyAlignment="0" applyProtection="0"/>
    <xf numFmtId="247" fontId="2" fillId="0" borderId="0" applyFont="0" applyFill="0" applyBorder="0" applyAlignment="0" applyProtection="0"/>
    <xf numFmtId="248" fontId="2" fillId="0" borderId="0" applyFont="0" applyFill="0" applyBorder="0" applyAlignment="0" applyProtection="0"/>
    <xf numFmtId="0" fontId="2" fillId="0" borderId="0">
      <alignment horizontal="center" vertical="center"/>
    </xf>
    <xf numFmtId="177" fontId="2" fillId="0" borderId="0">
      <protection locked="0"/>
    </xf>
    <xf numFmtId="177" fontId="2" fillId="0" borderId="0">
      <protection locked="0"/>
    </xf>
    <xf numFmtId="42" fontId="2" fillId="0" borderId="0" applyFont="0" applyFill="0" applyBorder="0" applyAlignment="0" applyProtection="0"/>
    <xf numFmtId="177" fontId="2" fillId="0" borderId="0">
      <protection locked="0"/>
    </xf>
    <xf numFmtId="0" fontId="2" fillId="0" borderId="0">
      <alignment horizontal="center" vertical="center"/>
    </xf>
    <xf numFmtId="0" fontId="2" fillId="0" borderId="0">
      <alignment horizontal="left" vertical="center"/>
    </xf>
    <xf numFmtId="0" fontId="2" fillId="0" borderId="0">
      <alignment vertical="center" textRotation="255"/>
    </xf>
    <xf numFmtId="0" fontId="2" fillId="0" borderId="0">
      <alignment horizontal="center" vertical="center" wrapText="1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 wrapText="1"/>
    </xf>
    <xf numFmtId="0" fontId="2" fillId="0" borderId="0">
      <alignment vertical="center"/>
    </xf>
    <xf numFmtId="0" fontId="2" fillId="0" borderId="0">
      <alignment horizontal="center" vertical="center"/>
    </xf>
    <xf numFmtId="0" fontId="2" fillId="0" borderId="0">
      <protection locked="0"/>
    </xf>
    <xf numFmtId="0" fontId="2" fillId="0" borderId="0">
      <protection locked="0"/>
    </xf>
    <xf numFmtId="249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37" fontId="2" fillId="0" borderId="0" applyFont="0" applyFill="0" applyBorder="0" applyAlignment="0" applyProtection="0"/>
    <xf numFmtId="25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12" fontId="2" fillId="0" borderId="0" applyFont="0" applyFill="0" applyBorder="0" applyAlignment="0" applyProtection="0"/>
    <xf numFmtId="37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196" fontId="2" fillId="0" borderId="0" applyFont="0" applyFill="0" applyBorder="0" applyAlignment="0" applyProtection="0"/>
    <xf numFmtId="37" fontId="2" fillId="0" borderId="0" applyFont="0" applyFill="0" applyBorder="0" applyAlignment="0" applyProtection="0"/>
    <xf numFmtId="25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54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3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Alignment="0">
      <alignment horizontal="left"/>
    </xf>
    <xf numFmtId="255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56" fontId="2" fillId="0" borderId="0"/>
    <xf numFmtId="257" fontId="2" fillId="0" borderId="0" applyFont="0" applyFill="0" applyBorder="0" applyAlignment="0" applyProtection="0"/>
    <xf numFmtId="0" fontId="2" fillId="0" borderId="0" applyNumberFormat="0" applyAlignment="0">
      <alignment horizontal="left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212" fontId="2" fillId="0" borderId="0" applyFont="0" applyFill="0" applyBorder="0" applyAlignment="0" applyProtection="0"/>
    <xf numFmtId="0" fontId="2" fillId="0" borderId="0">
      <protection locked="0"/>
    </xf>
    <xf numFmtId="211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179" fontId="2" fillId="0" borderId="0">
      <alignment vertical="center"/>
    </xf>
    <xf numFmtId="179" fontId="2" fillId="0" borderId="0" applyFont="0" applyFill="0" applyBorder="0" applyAlignment="0" applyProtection="0"/>
    <xf numFmtId="30" fontId="2" fillId="0" borderId="0" applyNumberFormat="0" applyFill="0" applyBorder="0" applyAlignment="0" applyProtection="0">
      <alignment horizontal="left"/>
    </xf>
    <xf numFmtId="211" fontId="2" fillId="0" borderId="0" applyFont="0" applyFill="0" applyBorder="0" applyAlignment="0" applyProtection="0"/>
    <xf numFmtId="258" fontId="2" fillId="0" borderId="0">
      <alignment vertical="center"/>
    </xf>
    <xf numFmtId="258" fontId="2" fillId="0" borderId="0">
      <alignment vertical="distributed"/>
    </xf>
    <xf numFmtId="40" fontId="2" fillId="0" borderId="0" applyBorder="0">
      <alignment horizontal="right"/>
    </xf>
    <xf numFmtId="49" fontId="2" fillId="0" borderId="0" applyFill="0" applyBorder="0" applyProtection="0">
      <alignment horizontal="centerContinuous" vertical="center"/>
    </xf>
    <xf numFmtId="0" fontId="2" fillId="0" borderId="0">
      <alignment horizontal="centerContinuous"/>
    </xf>
    <xf numFmtId="0" fontId="2" fillId="0" borderId="0"/>
    <xf numFmtId="21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NumberFormat="0" applyAlignment="0" applyProtection="0">
      <alignment vertical="center"/>
    </xf>
    <xf numFmtId="0" fontId="2" fillId="0" borderId="0" applyNumberFormat="0" applyFont="0" applyAlignment="0" applyProtection="0">
      <alignment vertical="center"/>
    </xf>
    <xf numFmtId="49" fontId="2" fillId="0" borderId="0" applyFill="0" applyBorder="0">
      <alignment horizontal="center" vertical="center"/>
      <protection locked="0"/>
    </xf>
    <xf numFmtId="0" fontId="2" fillId="0" borderId="0" applyBorder="0">
      <alignment horizontal="distributed" vertical="center"/>
      <protection locked="0"/>
    </xf>
    <xf numFmtId="0" fontId="2" fillId="0" borderId="0" applyNumberFormat="0" applyFill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protection locked="0"/>
    </xf>
    <xf numFmtId="0" fontId="2" fillId="0" borderId="0"/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/>
    <xf numFmtId="0" fontId="2" fillId="0" borderId="0">
      <alignment horizontal="center"/>
    </xf>
    <xf numFmtId="0" fontId="2" fillId="0" borderId="0">
      <alignment horizontal="centerContinuous" vertical="center"/>
    </xf>
    <xf numFmtId="0" fontId="2" fillId="0" borderId="0">
      <alignment horizontal="centerContinuous" vertical="center"/>
    </xf>
    <xf numFmtId="0" fontId="2" fillId="0" borderId="0">
      <alignment horizontal="centerContinuous" vertical="center"/>
    </xf>
    <xf numFmtId="0" fontId="2" fillId="0" borderId="0">
      <alignment horizontal="centerContinuous" vertical="center"/>
    </xf>
    <xf numFmtId="0" fontId="2" fillId="0" borderId="0">
      <alignment horizontal="centerContinuous" vertical="center"/>
    </xf>
    <xf numFmtId="0" fontId="2" fillId="0" borderId="0">
      <alignment horizontal="centerContinuous" vertical="center"/>
    </xf>
    <xf numFmtId="0" fontId="2" fillId="0" borderId="0">
      <alignment horizontal="centerContinuous" vertical="center"/>
    </xf>
    <xf numFmtId="0" fontId="2" fillId="0" borderId="0">
      <alignment horizontal="centerContinuous" vertical="center"/>
    </xf>
    <xf numFmtId="196" fontId="2" fillId="0" borderId="0" applyFont="0" applyFill="0" applyBorder="0" applyAlignment="0" applyProtection="0"/>
    <xf numFmtId="40" fontId="2" fillId="0" borderId="0"/>
    <xf numFmtId="38" fontId="2" fillId="0" borderId="0">
      <alignment horizontal="right"/>
    </xf>
    <xf numFmtId="180" fontId="2" fillId="0" borderId="0">
      <alignment vertical="center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9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239" fontId="2" fillId="0" borderId="0" applyFont="0" applyFill="0" applyBorder="0" applyAlignment="0" applyProtection="0"/>
    <xf numFmtId="25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19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 applyFill="0" applyProtection="0">
      <alignment horizontal="center"/>
    </xf>
    <xf numFmtId="3" fontId="2" fillId="0" borderId="0">
      <alignment horizontal="right"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25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216" fontId="2" fillId="0" borderId="0">
      <alignment vertical="center"/>
    </xf>
    <xf numFmtId="0" fontId="2" fillId="0" borderId="0"/>
    <xf numFmtId="0" fontId="2" fillId="0" borderId="0"/>
    <xf numFmtId="0" fontId="2" fillId="0" borderId="0"/>
    <xf numFmtId="260" fontId="2" fillId="0" borderId="0" applyBorder="0">
      <alignment vertical="center" wrapText="1"/>
    </xf>
    <xf numFmtId="0" fontId="2" fillId="0" borderId="0">
      <alignment horizont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>
      <protection locked="0"/>
    </xf>
    <xf numFmtId="0" fontId="2" fillId="0" borderId="0">
      <protection locked="0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0" fontId="2" fillId="0" borderId="0" applyNumberFormat="0" applyBorder="0" applyAlignment="0" applyProtection="0">
      <alignment vertical="center"/>
    </xf>
    <xf numFmtId="9" fontId="2" fillId="0" borderId="0">
      <protection locked="0"/>
    </xf>
    <xf numFmtId="261" fontId="2" fillId="0" borderId="0">
      <alignment vertical="center"/>
    </xf>
    <xf numFmtId="0" fontId="2" fillId="0" borderId="0">
      <protection locked="0"/>
    </xf>
    <xf numFmtId="262" fontId="2" fillId="0" borderId="0">
      <alignment vertical="center"/>
    </xf>
    <xf numFmtId="262" fontId="2" fillId="0" borderId="0">
      <alignment vertical="center"/>
    </xf>
    <xf numFmtId="262" fontId="2" fillId="0" borderId="0">
      <alignment vertical="center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" fontId="2" fillId="0" borderId="0">
      <protection locked="0"/>
    </xf>
    <xf numFmtId="0" fontId="2" fillId="0" borderId="0">
      <protection locked="0"/>
    </xf>
    <xf numFmtId="4" fontId="2" fillId="0" borderId="0">
      <protection locked="0"/>
    </xf>
    <xf numFmtId="0" fontId="2" fillId="0" borderId="0">
      <protection locked="0"/>
    </xf>
    <xf numFmtId="0" fontId="2" fillId="0" borderId="0" applyNumberForma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2" fontId="2" fillId="0" borderId="0"/>
    <xf numFmtId="2" fontId="2" fillId="0" borderId="0"/>
    <xf numFmtId="2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63" fontId="2" fillId="0" borderId="0" applyFill="0" applyBorder="0" applyAlignment="0"/>
    <xf numFmtId="241" fontId="2" fillId="0" borderId="0" applyFill="0" applyBorder="0" applyAlignment="0"/>
    <xf numFmtId="218" fontId="2" fillId="0" borderId="0" applyFill="0" applyBorder="0" applyAlignment="0"/>
    <xf numFmtId="264" fontId="2" fillId="0" borderId="0" applyFill="0" applyBorder="0" applyAlignment="0"/>
    <xf numFmtId="265" fontId="2" fillId="0" borderId="0" applyFill="0" applyBorder="0" applyAlignment="0"/>
    <xf numFmtId="0" fontId="2" fillId="0" borderId="0"/>
    <xf numFmtId="0" fontId="2" fillId="0" borderId="0"/>
    <xf numFmtId="0" fontId="2" fillId="0" borderId="0">
      <protection locked="0"/>
    </xf>
    <xf numFmtId="0" fontId="2" fillId="0" borderId="0">
      <protection locked="0"/>
    </xf>
    <xf numFmtId="3" fontId="2" fillId="0" borderId="0">
      <alignment horizont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1" fontId="2" fillId="0" borderId="0" applyFont="0" applyFill="0" applyBorder="0" applyAlignment="0" applyProtection="0"/>
    <xf numFmtId="266" fontId="2" fillId="0" borderId="0" applyFont="0" applyFill="0" applyBorder="0" applyAlignment="0" applyProtection="0"/>
    <xf numFmtId="0" fontId="2" fillId="0" borderId="0">
      <protection locked="0"/>
    </xf>
    <xf numFmtId="0" fontId="2" fillId="0" borderId="0"/>
    <xf numFmtId="0" fontId="2" fillId="0" borderId="0"/>
    <xf numFmtId="3" fontId="2" fillId="0" borderId="0" applyFont="0" applyFill="0" applyBorder="0" applyAlignment="0" applyProtection="0"/>
    <xf numFmtId="267" fontId="2" fillId="0" borderId="0">
      <protection locked="0"/>
    </xf>
    <xf numFmtId="0" fontId="2" fillId="0" borderId="0" applyFont="0" applyFill="0" applyBorder="0" applyAlignment="0" applyProtection="0"/>
    <xf numFmtId="241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>
      <protection locked="0"/>
    </xf>
    <xf numFmtId="268" fontId="2" fillId="0" borderId="0" applyFont="0" applyFill="0" applyBorder="0" applyAlignment="0" applyProtection="0"/>
    <xf numFmtId="269" fontId="2" fillId="0" borderId="0">
      <protection locked="0"/>
    </xf>
    <xf numFmtId="0" fontId="2" fillId="0" borderId="0"/>
    <xf numFmtId="0" fontId="2" fillId="0" borderId="0"/>
    <xf numFmtId="0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0" fontId="2" fillId="0" borderId="0"/>
    <xf numFmtId="0" fontId="2" fillId="0" borderId="0"/>
    <xf numFmtId="270" fontId="2" fillId="0" borderId="0" applyFill="0" applyBorder="0">
      <alignment horizontal="centerContinuous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 applyFont="0" applyFill="0" applyBorder="0" applyAlignment="0" applyProtection="0"/>
    <xf numFmtId="266" fontId="2" fillId="0" borderId="0" applyFill="0" applyBorder="0" applyAlignment="0"/>
    <xf numFmtId="241" fontId="2" fillId="0" borderId="0" applyFill="0" applyBorder="0" applyAlignment="0"/>
    <xf numFmtId="2" fontId="2" fillId="0" borderId="0" applyFont="0" applyFill="0" applyBorder="0" applyAlignment="0" applyProtection="0"/>
    <xf numFmtId="0" fontId="2" fillId="0" borderId="0">
      <protection locked="0"/>
    </xf>
    <xf numFmtId="196" fontId="2" fillId="0" borderId="0" applyFont="0" applyFill="0" applyBorder="0" applyAlignment="0" applyProtection="0"/>
    <xf numFmtId="38" fontId="2" fillId="0" borderId="0" applyNumberFormat="0" applyBorder="0" applyAlignment="0" applyProtection="0"/>
    <xf numFmtId="38" fontId="2" fillId="0" borderId="0" applyNumberFormat="0" applyBorder="0" applyAlignment="0" applyProtection="0"/>
    <xf numFmtId="0" fontId="2" fillId="0" borderId="0" applyAlignment="0">
      <alignment horizontal="right"/>
    </xf>
    <xf numFmtId="0" fontId="2" fillId="0" borderId="0"/>
    <xf numFmtId="0" fontId="2" fillId="0" borderId="0"/>
    <xf numFmtId="0" fontId="2" fillId="0" borderId="0">
      <alignment horizontal="left"/>
    </xf>
    <xf numFmtId="0" fontId="2" fillId="0" borderId="0">
      <alignment horizontal="left"/>
    </xf>
    <xf numFmtId="0" fontId="2" fillId="0" borderId="0" applyNumberFormat="0" applyFill="0" applyBorder="0" applyAlignment="0" applyProtection="0"/>
    <xf numFmtId="0" fontId="2" fillId="0" borderId="0">
      <protection locked="0"/>
    </xf>
    <xf numFmtId="0" fontId="2" fillId="0" borderId="0" applyNumberFormat="0" applyFill="0" applyBorder="0" applyAlignment="0" applyProtection="0"/>
    <xf numFmtId="0" fontId="2" fillId="0" borderId="0">
      <protection locked="0"/>
    </xf>
    <xf numFmtId="10" fontId="2" fillId="0" borderId="0" applyNumberFormat="0" applyBorder="0" applyAlignment="0" applyProtection="0"/>
    <xf numFmtId="10" fontId="2" fillId="0" borderId="0" applyNumberFormat="0" applyBorder="0" applyAlignment="0" applyProtection="0"/>
    <xf numFmtId="0" fontId="2" fillId="0" borderId="0">
      <alignment vertical="center"/>
    </xf>
    <xf numFmtId="9" fontId="2" fillId="0" borderId="0" applyFont="0" applyFill="0" applyBorder="0" applyAlignment="0" applyProtection="0"/>
    <xf numFmtId="271" fontId="2" fillId="0" borderId="0">
      <alignment vertical="center"/>
    </xf>
    <xf numFmtId="272" fontId="2" fillId="0" borderId="0">
      <alignment vertical="center"/>
    </xf>
    <xf numFmtId="272" fontId="2" fillId="0" borderId="0">
      <alignment vertical="center"/>
    </xf>
    <xf numFmtId="272" fontId="2" fillId="0" borderId="0">
      <alignment vertical="center"/>
    </xf>
    <xf numFmtId="266" fontId="2" fillId="0" borderId="0" applyFill="0" applyBorder="0" applyAlignment="0"/>
    <xf numFmtId="241" fontId="2" fillId="0" borderId="0" applyFill="0" applyBorder="0" applyAlignment="0"/>
    <xf numFmtId="0" fontId="2" fillId="0" borderId="0">
      <alignment horizontal="right" vertical="center"/>
    </xf>
    <xf numFmtId="273" fontId="2" fillId="0" borderId="0">
      <alignment horizontal="right" vertical="center"/>
    </xf>
    <xf numFmtId="273" fontId="2" fillId="0" borderId="0">
      <alignment horizontal="right" vertical="center"/>
    </xf>
    <xf numFmtId="273" fontId="2" fillId="0" borderId="0">
      <alignment horizontal="right" vertical="center"/>
    </xf>
    <xf numFmtId="0" fontId="2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18" fontId="2" fillId="0" borderId="0">
      <alignment horizontal="centerContinuous" vertical="center"/>
    </xf>
    <xf numFmtId="4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39" fontId="2" fillId="0" borderId="0" applyFont="0" applyFill="0" applyBorder="0" applyAlignment="0" applyProtection="0"/>
    <xf numFmtId="265" fontId="2" fillId="0" borderId="0" applyFont="0" applyFill="0" applyBorder="0" applyAlignment="0" applyProtection="0"/>
    <xf numFmtId="274" fontId="2" fillId="0" borderId="0" applyFont="0" applyFill="0" applyBorder="0" applyAlignment="0" applyProtection="0"/>
    <xf numFmtId="0" fontId="2" fillId="0" borderId="0">
      <protection locked="0"/>
    </xf>
    <xf numFmtId="275" fontId="2" fillId="0" borderId="0" applyFont="0" applyFill="0" applyBorder="0" applyAlignment="0" applyProtection="0"/>
    <xf numFmtId="266" fontId="2" fillId="0" borderId="0" applyFill="0" applyBorder="0" applyAlignment="0"/>
    <xf numFmtId="241" fontId="2" fillId="0" borderId="0" applyFill="0" applyBorder="0" applyAlignment="0"/>
    <xf numFmtId="38" fontId="2" fillId="0" borderId="0" applyFont="0" applyFill="0" applyBorder="0" applyAlignment="0" applyProtection="0"/>
    <xf numFmtId="276" fontId="2" fillId="0" borderId="0" applyFont="0" applyFill="0" applyBorder="0" applyAlignment="0" applyProtection="0">
      <alignment horizontal="center" vertical="center"/>
    </xf>
    <xf numFmtId="277" fontId="2" fillId="0" borderId="0"/>
    <xf numFmtId="278" fontId="2" fillId="0" borderId="0" applyFill="0" applyBorder="0">
      <alignment horizontal="centerContinuous"/>
    </xf>
    <xf numFmtId="0" fontId="2" fillId="0" borderId="0" applyNumberFormat="0" applyFont="0" applyFill="0" applyAlignment="0" applyProtection="0"/>
    <xf numFmtId="279" fontId="2" fillId="0" borderId="0" applyFont="0" applyFill="0" applyBorder="0" applyAlignment="0" applyProtection="0"/>
    <xf numFmtId="280" fontId="2" fillId="0" borderId="0" applyFont="0" applyFill="0" applyBorder="0" applyAlignment="0" applyProtection="0"/>
    <xf numFmtId="237" fontId="2" fillId="0" borderId="0" applyFon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259" fontId="2" fillId="0" borderId="0" applyFont="0" applyFill="0" applyBorder="0" applyAlignment="0" applyProtection="0"/>
    <xf numFmtId="49" fontId="2" fillId="0" borderId="0">
      <alignment horizontal="center" vertical="center"/>
    </xf>
    <xf numFmtId="281" fontId="2" fillId="0" borderId="0">
      <alignment vertical="center"/>
    </xf>
    <xf numFmtId="282" fontId="2" fillId="0" borderId="0">
      <alignment vertical="center"/>
    </xf>
    <xf numFmtId="283" fontId="2" fillId="0" borderId="0">
      <alignment vertical="center"/>
    </xf>
    <xf numFmtId="283" fontId="2" fillId="0" borderId="0">
      <alignment vertical="center"/>
    </xf>
    <xf numFmtId="283" fontId="2" fillId="0" borderId="0">
      <alignment vertical="center"/>
    </xf>
    <xf numFmtId="284" fontId="2" fillId="0" borderId="0">
      <alignment vertical="center"/>
    </xf>
    <xf numFmtId="284" fontId="2" fillId="0" borderId="0">
      <alignment vertical="center"/>
    </xf>
    <xf numFmtId="284" fontId="2" fillId="0" borderId="0">
      <alignment vertical="center"/>
    </xf>
    <xf numFmtId="285" fontId="2" fillId="0" borderId="0">
      <alignment vertical="center"/>
    </xf>
    <xf numFmtId="2" fontId="2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Border="0" applyAlignment="0"/>
    <xf numFmtId="0" fontId="2" fillId="0" borderId="0" applyBorder="0" applyAlignment="0">
      <alignment horizontal="center"/>
    </xf>
    <xf numFmtId="0" fontId="2" fillId="0" borderId="0"/>
    <xf numFmtId="9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 applyFont="0" applyFill="0" applyBorder="0" applyAlignment="0" applyProtection="0"/>
    <xf numFmtId="286" fontId="2" fillId="0" borderId="0" applyFill="0" applyBorder="0" applyProtection="0">
      <alignment horizontal="center" vertical="center" shrinkToFit="1"/>
    </xf>
    <xf numFmtId="287" fontId="2" fillId="0" borderId="0" applyFill="0" applyAlignment="0" applyProtection="0">
      <alignment vertical="center"/>
    </xf>
    <xf numFmtId="288" fontId="2" fillId="0" borderId="0" applyFill="0" applyBorder="0" applyProtection="0">
      <alignment vertical="center" shrinkToFit="1"/>
    </xf>
    <xf numFmtId="0" fontId="2" fillId="0" borderId="0" applyFont="0" applyAlignment="0">
      <alignment horizontal="left"/>
    </xf>
    <xf numFmtId="0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290" fontId="2" fillId="0" borderId="0">
      <alignment vertical="center"/>
    </xf>
    <xf numFmtId="290" fontId="2" fillId="0" borderId="0">
      <alignment vertical="center"/>
    </xf>
    <xf numFmtId="291" fontId="2" fillId="0" borderId="0">
      <alignment vertical="center"/>
    </xf>
    <xf numFmtId="291" fontId="2" fillId="0" borderId="0">
      <alignment vertical="center"/>
    </xf>
    <xf numFmtId="291" fontId="2" fillId="0" borderId="0">
      <alignment vertical="center"/>
    </xf>
    <xf numFmtId="291" fontId="2" fillId="0" borderId="0">
      <alignment vertical="center"/>
    </xf>
    <xf numFmtId="291" fontId="2" fillId="0" borderId="0">
      <alignment vertical="center"/>
    </xf>
    <xf numFmtId="291" fontId="2" fillId="0" borderId="0">
      <alignment vertical="center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>
      <protection locked="0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0" fontId="2" fillId="0" borderId="0" applyNumberFormat="0" applyFont="0" applyFill="0" applyBorder="0" applyProtection="0">
      <alignment horizontal="centerContinuous" vertical="center"/>
    </xf>
    <xf numFmtId="0" fontId="2" fillId="0" borderId="0" applyNumberFormat="0" applyFont="0" applyFill="0" applyBorder="0" applyProtection="0">
      <alignment horizontal="centerContinuous" vertical="center"/>
    </xf>
    <xf numFmtId="0" fontId="2" fillId="0" borderId="0" applyNumberFormat="0" applyFont="0" applyFill="0" applyBorder="0" applyProtection="0">
      <alignment horizontal="centerContinuous" vertical="center"/>
    </xf>
    <xf numFmtId="292" fontId="2" fillId="0" borderId="0" applyNumberFormat="0" applyFont="0" applyFill="0" applyBorder="0" applyProtection="0">
      <alignment horizontal="centerContinuous" vertical="center"/>
    </xf>
    <xf numFmtId="292" fontId="2" fillId="0" borderId="0" applyFont="0" applyFill="0" applyBorder="0" applyAlignment="0" applyProtection="0">
      <alignment vertical="center"/>
    </xf>
    <xf numFmtId="293" fontId="2" fillId="0" borderId="0" applyFont="0" applyFill="0" applyBorder="0" applyAlignment="0" applyProtection="0">
      <alignment vertical="center"/>
    </xf>
    <xf numFmtId="0" fontId="2" fillId="0" borderId="0" applyNumberFormat="0">
      <alignment horizontal="center" vertical="center"/>
    </xf>
    <xf numFmtId="289" fontId="2" fillId="0" borderId="0">
      <alignment vertical="center"/>
    </xf>
    <xf numFmtId="0" fontId="2" fillId="0" borderId="0" applyFont="0" applyFill="0" applyBorder="0" applyProtection="0">
      <alignment horizontal="centerContinuous" vertical="center"/>
    </xf>
    <xf numFmtId="218" fontId="2" fillId="0" borderId="0" applyFont="0" applyFill="0" applyBorder="0" applyProtection="0">
      <alignment horizontal="centerContinuous" vertical="center"/>
    </xf>
    <xf numFmtId="294" fontId="2" fillId="0" borderId="0"/>
    <xf numFmtId="41" fontId="2" fillId="0" borderId="0" applyFont="0" applyFill="0" applyBorder="0" applyAlignment="0" applyProtection="0"/>
    <xf numFmtId="295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176" fontId="2" fillId="0" borderId="0"/>
    <xf numFmtId="176" fontId="2" fillId="0" borderId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176" fontId="2" fillId="0" borderId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176" fontId="2" fillId="0" borderId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176" fontId="2" fillId="0" borderId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296" fontId="2" fillId="0" borderId="0" applyFont="0" applyFill="0" applyBorder="0" applyAlignment="0" applyProtection="0"/>
    <xf numFmtId="176" fontId="2" fillId="0" borderId="0"/>
    <xf numFmtId="41" fontId="2" fillId="0" borderId="0" applyFont="0" applyFill="0" applyBorder="0" applyAlignment="0" applyProtection="0">
      <alignment vertical="center"/>
    </xf>
    <xf numFmtId="176" fontId="2" fillId="0" borderId="0"/>
    <xf numFmtId="176" fontId="2" fillId="0" borderId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4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39" fontId="2" fillId="0" borderId="0" applyFont="0" applyFill="0" applyBorder="0" applyAlignment="0" applyProtection="0"/>
    <xf numFmtId="19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96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2" fillId="0" borderId="0"/>
    <xf numFmtId="0" fontId="2" fillId="0" borderId="0">
      <alignment vertical="center"/>
    </xf>
    <xf numFmtId="0" fontId="2" fillId="0" borderId="0" applyBorder="0">
      <alignment vertical="center"/>
    </xf>
    <xf numFmtId="297" fontId="2" fillId="0" borderId="0" applyBorder="0">
      <alignment horizontal="left" vertical="center"/>
    </xf>
    <xf numFmtId="298" fontId="2" fillId="0" borderId="0" applyFill="0" applyBorder="0">
      <alignment horizontal="centerContinuous"/>
    </xf>
    <xf numFmtId="299" fontId="2" fillId="0" borderId="0" applyFill="0" applyBorder="0">
      <alignment horizontal="centerContinuous"/>
    </xf>
    <xf numFmtId="289" fontId="2" fillId="0" borderId="0" applyNumberFormat="0" applyFont="0" applyFill="0" applyAlignment="0" applyProtection="0">
      <alignment horizontal="center" vertical="center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0" fontId="2" fillId="0" borderId="0" applyNumberFormat="0" applyBorder="0" applyAlignment="0">
      <alignment horizontal="centerContinuous" vertical="center"/>
    </xf>
    <xf numFmtId="287" fontId="2" fillId="0" borderId="0" applyFill="0" applyBorder="0" applyProtection="0">
      <alignment vertical="center"/>
    </xf>
    <xf numFmtId="300" fontId="2" fillId="0" borderId="0" applyFont="0" applyFill="0" applyBorder="0" applyProtection="0">
      <alignment horizontal="center" vertical="center"/>
    </xf>
    <xf numFmtId="4" fontId="2" fillId="0" borderId="0" applyFont="0" applyFill="0" applyBorder="0" applyAlignment="0" applyProtection="0"/>
    <xf numFmtId="4" fontId="2" fillId="0" borderId="0">
      <protection locked="0"/>
    </xf>
    <xf numFmtId="3" fontId="2" fillId="0" borderId="0" applyFont="0" applyFill="0" applyBorder="0" applyAlignment="0" applyProtection="0"/>
    <xf numFmtId="0" fontId="2" fillId="0" borderId="0" applyFill="0" applyBorder="0" applyProtection="0">
      <alignment horizontal="left" vertical="center"/>
    </xf>
    <xf numFmtId="0" fontId="2" fillId="0" borderId="0" applyNumberFormat="0" applyAlignment="0"/>
    <xf numFmtId="0" fontId="2" fillId="0" borderId="0"/>
    <xf numFmtId="301" fontId="2" fillId="0" borderId="0" applyFill="0" applyBorder="0">
      <alignment horizontal="centerContinuous"/>
    </xf>
    <xf numFmtId="302" fontId="2" fillId="0" borderId="0" applyFill="0" applyBorder="0">
      <alignment horizontal="centerContinuous"/>
    </xf>
    <xf numFmtId="303" fontId="2" fillId="0" borderId="0" applyFill="0" applyBorder="0">
      <alignment horizontal="centerContinuous"/>
    </xf>
    <xf numFmtId="0" fontId="2" fillId="0" borderId="0" applyNumberFormat="0" applyFont="0" applyFill="0" applyAlignment="0">
      <alignment vertical="center"/>
    </xf>
    <xf numFmtId="304" fontId="2" fillId="0" borderId="0">
      <alignment horizontal="center" vertical="center"/>
    </xf>
    <xf numFmtId="196" fontId="2" fillId="0" borderId="0">
      <alignment vertical="center"/>
    </xf>
    <xf numFmtId="0" fontId="2" fillId="0" borderId="0"/>
    <xf numFmtId="296" fontId="2" fillId="0" borderId="0" applyFill="0" applyBorder="0" applyProtection="0">
      <alignment horizontal="right"/>
    </xf>
    <xf numFmtId="0" fontId="2" fillId="0" borderId="0" applyFill="0" applyBorder="0" applyProtection="0">
      <alignment horizontal="right"/>
    </xf>
    <xf numFmtId="40" fontId="2" fillId="0" borderId="0"/>
    <xf numFmtId="305" fontId="2" fillId="0" borderId="0">
      <alignment vertical="center"/>
    </xf>
    <xf numFmtId="0" fontId="2" fillId="0" borderId="0">
      <protection locked="0"/>
    </xf>
    <xf numFmtId="2" fontId="2" fillId="0" borderId="0" applyNumberFormat="0" applyFont="0" applyFill="0" applyAlignment="0" applyProtection="0">
      <alignment vertical="center"/>
    </xf>
    <xf numFmtId="0" fontId="2" fillId="0" borderId="0" applyNumberFormat="0" applyFont="0" applyFill="0" applyAlignment="0" applyProtection="0"/>
    <xf numFmtId="0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Protection="0"/>
    <xf numFmtId="0" fontId="2" fillId="0" borderId="0"/>
    <xf numFmtId="0" fontId="2" fillId="0" borderId="0" applyNumberFormat="0" applyFont="0" applyFill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NumberFormat="0" applyFont="0" applyBorder="0" applyAlignment="0">
      <alignment horizontal="centerContinuous"/>
      <protection locked="0"/>
    </xf>
    <xf numFmtId="306" fontId="2" fillId="0" borderId="0" applyFont="0" applyFill="0" applyBorder="0" applyAlignment="0" applyProtection="0"/>
    <xf numFmtId="307" fontId="2" fillId="0" borderId="0" applyFont="0" applyFill="0" applyBorder="0" applyAlignment="0" applyProtection="0"/>
    <xf numFmtId="0" fontId="2" fillId="0" borderId="0"/>
    <xf numFmtId="196" fontId="2" fillId="0" borderId="0" applyFont="0" applyFill="0" applyBorder="0" applyAlignment="0" applyProtection="0"/>
    <xf numFmtId="196" fontId="2" fillId="0" borderId="0" applyFont="0" applyFill="0" applyBorder="0" applyAlignment="0" applyProtection="0"/>
    <xf numFmtId="19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>
      <protection locked="0"/>
    </xf>
    <xf numFmtId="0" fontId="2" fillId="0" borderId="0"/>
    <xf numFmtId="2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horizontal="lef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10" fontId="2" fillId="0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Border="0">
      <alignment horizontal="center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312" fontId="2" fillId="0" borderId="0" applyFont="0" applyFill="0" applyBorder="0" applyAlignment="0" applyProtection="0"/>
    <xf numFmtId="24" fontId="2" fillId="0" borderId="0" applyFont="0" applyFill="0" applyBorder="0" applyAlignment="0" applyProtection="0"/>
    <xf numFmtId="311" fontId="2" fillId="0" borderId="0" applyFont="0" applyFill="0" applyBorder="0" applyAlignment="0" applyProtection="0"/>
    <xf numFmtId="24" fontId="2" fillId="0" borderId="0" applyFont="0" applyFill="0" applyBorder="0" applyAlignment="0" applyProtection="0"/>
    <xf numFmtId="24" fontId="2" fillId="0" borderId="0" applyFont="0" applyFill="0" applyBorder="0" applyAlignment="0" applyProtection="0"/>
    <xf numFmtId="295" fontId="2" fillId="0" borderId="0" applyNumberFormat="0" applyFont="0" applyFill="0" applyBorder="0" applyAlignment="0" applyProtection="0"/>
    <xf numFmtId="310" fontId="2" fillId="0" borderId="0" applyNumberFormat="0" applyFont="0" applyFill="0" applyBorder="0" applyAlignment="0" applyProtection="0"/>
    <xf numFmtId="295" fontId="2" fillId="0" borderId="0" applyNumberFormat="0" applyFont="0" applyFill="0" applyBorder="0" applyAlignment="0" applyProtection="0"/>
    <xf numFmtId="310" fontId="2" fillId="0" borderId="0" applyNumberFormat="0" applyFont="0" applyFill="0" applyBorder="0" applyAlignment="0" applyProtection="0"/>
    <xf numFmtId="24" fontId="2" fillId="0" borderId="0" applyFont="0" applyFill="0" applyBorder="0" applyAlignment="0" applyProtection="0"/>
    <xf numFmtId="196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309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0" fontId="2" fillId="0" borderId="0"/>
    <xf numFmtId="41" fontId="2" fillId="0" borderId="0">
      <alignment vertical="center"/>
    </xf>
    <xf numFmtId="311" fontId="2" fillId="0" borderId="0" applyFont="0" applyFill="0" applyBorder="0" applyAlignment="0" applyProtection="0"/>
    <xf numFmtId="0" fontId="2" fillId="0" borderId="0"/>
    <xf numFmtId="41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2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11" fontId="2" fillId="0" borderId="0" applyFont="0" applyFill="0" applyBorder="0" applyAlignment="0" applyProtection="0"/>
    <xf numFmtId="3" fontId="2" fillId="0" borderId="0"/>
    <xf numFmtId="196" fontId="2" fillId="0" borderId="0">
      <alignment vertical="center"/>
    </xf>
    <xf numFmtId="3" fontId="2" fillId="0" borderId="0"/>
    <xf numFmtId="3" fontId="2" fillId="0" borderId="0"/>
    <xf numFmtId="196" fontId="2" fillId="0" borderId="0">
      <alignment vertical="center"/>
    </xf>
    <xf numFmtId="196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>
      <protection locked="0"/>
    </xf>
    <xf numFmtId="202" fontId="2" fillId="0" borderId="0">
      <protection locked="0"/>
    </xf>
    <xf numFmtId="0" fontId="2" fillId="0" borderId="0">
      <protection locked="0"/>
    </xf>
    <xf numFmtId="1" fontId="2" fillId="0" borderId="0">
      <alignment horizontal="centerContinuous"/>
    </xf>
    <xf numFmtId="211" fontId="2" fillId="0" borderId="0" applyFont="0" applyFill="0" applyBorder="0" applyAlignment="0" applyProtection="0"/>
    <xf numFmtId="0" fontId="2" fillId="0" borderId="0">
      <alignment vertical="center"/>
    </xf>
    <xf numFmtId="0" fontId="2" fillId="0" borderId="0"/>
    <xf numFmtId="0" fontId="2" fillId="0" borderId="0"/>
    <xf numFmtId="351" fontId="2" fillId="0" borderId="0" applyFill="0" applyBorder="0" applyProtection="0">
      <alignment vertical="center"/>
      <protection locked="0"/>
    </xf>
    <xf numFmtId="350" fontId="2" fillId="0" borderId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0" fontId="2" fillId="0" borderId="0">
      <protection locked="0"/>
    </xf>
    <xf numFmtId="42" fontId="2" fillId="0" borderId="0" applyFont="0" applyFill="0" applyBorder="0" applyAlignment="0" applyProtection="0"/>
    <xf numFmtId="200" fontId="2" fillId="0" borderId="0">
      <protection locked="0"/>
    </xf>
    <xf numFmtId="349" fontId="2" fillId="0" borderId="0" applyFont="0" applyFill="0" applyBorder="0" applyAlignment="0" applyProtection="0"/>
    <xf numFmtId="248" fontId="2" fillId="0" borderId="0" applyFont="0" applyFill="0" applyBorder="0" applyAlignment="0" applyProtection="0"/>
    <xf numFmtId="305" fontId="2" fillId="0" borderId="0">
      <alignment vertical="center"/>
    </xf>
    <xf numFmtId="247" fontId="2" fillId="0" borderId="0" applyFont="0" applyFill="0" applyBorder="0" applyAlignment="0" applyProtection="0"/>
    <xf numFmtId="246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38" fontId="2" fillId="0" borderId="0">
      <alignment horizontal="right" vertical="center"/>
    </xf>
    <xf numFmtId="41" fontId="2" fillId="0" borderId="0"/>
    <xf numFmtId="348" fontId="2" fillId="0" borderId="0">
      <alignment vertical="center"/>
    </xf>
    <xf numFmtId="347" fontId="2" fillId="0" borderId="0"/>
    <xf numFmtId="346" fontId="2" fillId="0" borderId="0" applyFont="0" applyFill="0" applyBorder="0" applyAlignment="0" applyProtection="0"/>
    <xf numFmtId="349" fontId="2" fillId="0" borderId="0" applyFont="0" applyFill="0" applyBorder="0" applyAlignment="0" applyProtection="0"/>
    <xf numFmtId="248" fontId="2" fillId="0" borderId="0" applyFont="0" applyFill="0" applyBorder="0" applyAlignment="0" applyProtection="0"/>
    <xf numFmtId="305" fontId="2" fillId="0" borderId="0">
      <alignment vertical="center"/>
    </xf>
    <xf numFmtId="247" fontId="2" fillId="0" borderId="0" applyFont="0" applyFill="0" applyBorder="0" applyAlignment="0" applyProtection="0"/>
    <xf numFmtId="197" fontId="2" fillId="0" borderId="0">
      <protection locked="0"/>
    </xf>
    <xf numFmtId="246" fontId="2" fillId="0" borderId="0" applyFont="0" applyFill="0" applyBorder="0" applyAlignment="0" applyProtection="0"/>
    <xf numFmtId="2" fontId="2" fillId="0" borderId="0" applyFill="0" applyBorder="0" applyProtection="0">
      <alignment horizontal="centerContinuous"/>
    </xf>
    <xf numFmtId="345" fontId="2" fillId="0" borderId="0" applyFont="0" applyFill="0" applyBorder="0" applyAlignment="0" applyProtection="0"/>
    <xf numFmtId="21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14" fontId="2" fillId="0" borderId="0" applyFont="0" applyFill="0" applyBorder="0" applyAlignment="0" applyProtection="0"/>
    <xf numFmtId="345" fontId="2" fillId="0" borderId="0" applyFont="0" applyFill="0" applyBorder="0" applyAlignment="0" applyProtection="0"/>
    <xf numFmtId="345" fontId="2" fillId="0" borderId="0" applyFont="0" applyFill="0" applyBorder="0" applyAlignment="0" applyProtection="0"/>
    <xf numFmtId="345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14" fontId="2" fillId="0" borderId="0" applyFont="0" applyFill="0" applyBorder="0" applyAlignment="0" applyProtection="0"/>
    <xf numFmtId="345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14" fontId="2" fillId="0" borderId="0" applyFont="0" applyFill="0" applyBorder="0" applyAlignment="0" applyProtection="0"/>
    <xf numFmtId="345" fontId="2" fillId="0" borderId="0" applyFont="0" applyFill="0" applyBorder="0" applyAlignment="0" applyProtection="0"/>
    <xf numFmtId="345" fontId="2" fillId="0" borderId="0" applyFont="0" applyFill="0" applyBorder="0" applyAlignment="0" applyProtection="0"/>
    <xf numFmtId="21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345" fontId="2" fillId="0" borderId="0" applyFont="0" applyFill="0" applyBorder="0" applyAlignment="0" applyProtection="0"/>
    <xf numFmtId="345" fontId="2" fillId="0" borderId="0" applyFont="0" applyFill="0" applyBorder="0" applyAlignment="0" applyProtection="0"/>
    <xf numFmtId="345" fontId="2" fillId="0" borderId="0" applyFont="0" applyFill="0" applyBorder="0" applyAlignment="0" applyProtection="0"/>
    <xf numFmtId="214" fontId="2" fillId="0" borderId="0" applyFont="0" applyFill="0" applyBorder="0" applyAlignment="0" applyProtection="0"/>
    <xf numFmtId="344" fontId="2" fillId="0" borderId="0" applyBorder="0">
      <alignment vertical="center"/>
    </xf>
    <xf numFmtId="4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41" fontId="2" fillId="0" borderId="0" applyFont="0" applyFill="0" applyBorder="0" applyAlignment="0" applyProtection="0">
      <alignment vertical="center"/>
    </xf>
    <xf numFmtId="41" fontId="2" fillId="0" borderId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196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343" fontId="2" fillId="0" borderId="0" applyFont="0" applyFill="0" applyBorder="0" applyAlignment="0" applyProtection="0">
      <alignment vertical="center"/>
    </xf>
    <xf numFmtId="343" fontId="2" fillId="0" borderId="0" applyFont="0" applyFill="0" applyBorder="0" applyProtection="0">
      <alignment horizontal="right" vertical="center"/>
      <protection locked="0"/>
    </xf>
    <xf numFmtId="347" fontId="2" fillId="0" borderId="0"/>
    <xf numFmtId="209" fontId="2" fillId="0" borderId="0" applyFont="0" applyFill="0" applyBorder="0" applyProtection="0">
      <alignment horizontal="centerContinuous" vertical="center"/>
    </xf>
    <xf numFmtId="244" fontId="2" fillId="0" borderId="0">
      <alignment vertical="center"/>
    </xf>
    <xf numFmtId="292" fontId="2" fillId="0" borderId="0" applyFont="0" applyFill="0" applyBorder="0" applyProtection="0">
      <alignment horizontal="centerContinuous" vertical="center"/>
    </xf>
    <xf numFmtId="196" fontId="2" fillId="0" borderId="0">
      <alignment vertical="center"/>
    </xf>
    <xf numFmtId="346" fontId="2" fillId="0" borderId="0" applyFont="0" applyFill="0" applyBorder="0" applyAlignment="0" applyProtection="0"/>
    <xf numFmtId="342" fontId="2" fillId="0" borderId="0"/>
    <xf numFmtId="341" fontId="2" fillId="0" borderId="0"/>
    <xf numFmtId="4" fontId="2" fillId="0" borderId="0"/>
    <xf numFmtId="340" fontId="2" fillId="0" borderId="0"/>
    <xf numFmtId="324" fontId="2" fillId="0" borderId="0" applyNumberFormat="0" applyBorder="0" applyAlignment="0"/>
    <xf numFmtId="0" fontId="2" fillId="0" borderId="0" applyNumberFormat="0" applyFont="0" applyFill="0" applyBorder="0" applyProtection="0">
      <alignment horizontal="centerContinuous" vertical="center"/>
    </xf>
    <xf numFmtId="292" fontId="2" fillId="0" borderId="0" applyNumberFormat="0" applyFont="0" applyFill="0" applyBorder="0" applyProtection="0">
      <alignment horizontal="centerContinuous"/>
    </xf>
    <xf numFmtId="293" fontId="2" fillId="0" borderId="0" applyFill="0" applyBorder="0" applyProtection="0">
      <alignment horizontal="centerContinuous" vertical="center"/>
    </xf>
    <xf numFmtId="0" fontId="2" fillId="0" borderId="0" applyNumberFormat="0" applyFont="0" applyFill="0" applyBorder="0" applyProtection="0">
      <alignment horizontal="centerContinuous" vertical="center"/>
    </xf>
    <xf numFmtId="339" fontId="2" fillId="0" borderId="0" applyBorder="0"/>
    <xf numFmtId="0" fontId="2" fillId="0" borderId="0" applyNumberFormat="0" applyFont="0" applyAlignment="0" applyProtection="0">
      <alignment vertical="center"/>
    </xf>
    <xf numFmtId="0" fontId="2" fillId="0" borderId="0"/>
    <xf numFmtId="9" fontId="2" fillId="0" borderId="0">
      <alignment vertical="center"/>
    </xf>
    <xf numFmtId="10" fontId="2" fillId="0" borderId="0">
      <alignment vertical="center"/>
    </xf>
    <xf numFmtId="197" fontId="2" fillId="0" borderId="0">
      <protection locked="0"/>
    </xf>
    <xf numFmtId="0" fontId="2" fillId="0" borderId="0" applyNumberFormat="0" applyFont="0" applyBorder="0" applyAlignment="0" applyProtection="0"/>
    <xf numFmtId="196" fontId="2" fillId="0" borderId="0">
      <alignment vertical="center"/>
    </xf>
    <xf numFmtId="2" fontId="2" fillId="0" borderId="0" applyFill="0" applyBorder="0" applyProtection="0">
      <alignment horizontal="centerContinuous"/>
    </xf>
    <xf numFmtId="0" fontId="2" fillId="0" borderId="0" applyFont="0"/>
    <xf numFmtId="1" fontId="2" fillId="0" borderId="0" applyFill="0" applyBorder="0">
      <alignment horizontal="center"/>
    </xf>
    <xf numFmtId="0" fontId="2" fillId="0" borderId="0" applyNumberFormat="0" applyFont="0" applyAlignment="0">
      <alignment horizontal="centerContinuous"/>
    </xf>
    <xf numFmtId="338" fontId="2" fillId="0" borderId="0" applyNumberFormat="0" applyFill="0" applyBorder="0" applyAlignment="0">
      <alignment horizontal="left"/>
    </xf>
    <xf numFmtId="337" fontId="2" fillId="0" borderId="0" applyFont="0" applyFill="0" applyBorder="0" applyAlignment="0" applyProtection="0"/>
    <xf numFmtId="336" fontId="2" fillId="0" borderId="0"/>
    <xf numFmtId="336" fontId="2" fillId="0" borderId="0"/>
    <xf numFmtId="336" fontId="2" fillId="0" borderId="0"/>
    <xf numFmtId="336" fontId="2" fillId="0" borderId="0"/>
    <xf numFmtId="336" fontId="2" fillId="0" borderId="0"/>
    <xf numFmtId="336" fontId="2" fillId="0" borderId="0"/>
    <xf numFmtId="336" fontId="2" fillId="0" borderId="0"/>
    <xf numFmtId="336" fontId="2" fillId="0" borderId="0"/>
    <xf numFmtId="336" fontId="2" fillId="0" borderId="0"/>
    <xf numFmtId="336" fontId="2" fillId="0" borderId="0"/>
    <xf numFmtId="336" fontId="2" fillId="0" borderId="0"/>
    <xf numFmtId="37" fontId="2" fillId="0" borderId="0" applyAlignment="0"/>
    <xf numFmtId="37" fontId="2" fillId="0" borderId="0">
      <alignment horizontal="center" vertical="center"/>
    </xf>
    <xf numFmtId="0" fontId="2" fillId="0" borderId="0"/>
    <xf numFmtId="191" fontId="2" fillId="0" borderId="0">
      <protection locked="0"/>
    </xf>
    <xf numFmtId="335" fontId="2" fillId="0" borderId="0" applyFont="0" applyFill="0" applyBorder="0" applyAlignment="0" applyProtection="0"/>
    <xf numFmtId="334" fontId="2" fillId="0" borderId="0" applyFont="0" applyFill="0" applyBorder="0" applyAlignment="0" applyProtection="0"/>
    <xf numFmtId="177" fontId="2" fillId="0" borderId="0">
      <protection locked="0"/>
    </xf>
    <xf numFmtId="0" fontId="2" fillId="0" borderId="0" applyFont="0" applyFill="0" applyBorder="0" applyAlignment="0" applyProtection="0"/>
    <xf numFmtId="333" fontId="2" fillId="0" borderId="0" applyFill="0" applyBorder="0" applyAlignment="0"/>
    <xf numFmtId="332" fontId="2" fillId="0" borderId="0" applyFill="0" applyBorder="0" applyAlignment="0"/>
    <xf numFmtId="49" fontId="2" fillId="0" borderId="0" applyFill="0" applyBorder="0" applyAlignment="0"/>
    <xf numFmtId="42" fontId="2" fillId="0" borderId="0" applyFont="0" applyFill="0" applyBorder="0" applyAlignment="0" applyProtection="0"/>
    <xf numFmtId="0" fontId="2" fillId="0" borderId="0" applyNumberFormat="0" applyAlignment="0" applyProtection="0">
      <alignment vertical="center"/>
    </xf>
    <xf numFmtId="316" fontId="2" fillId="0" borderId="0" applyFill="0" applyBorder="0" applyAlignment="0"/>
    <xf numFmtId="320" fontId="2" fillId="0" borderId="0" applyFill="0" applyBorder="0" applyAlignment="0"/>
    <xf numFmtId="319" fontId="2" fillId="0" borderId="0" applyFill="0" applyBorder="0" applyAlignment="0"/>
    <xf numFmtId="316" fontId="2" fillId="0" borderId="0" applyFill="0" applyBorder="0" applyAlignment="0"/>
    <xf numFmtId="319" fontId="2" fillId="0" borderId="0" applyFill="0" applyBorder="0" applyAlignment="0"/>
    <xf numFmtId="331" fontId="2" fillId="0" borderId="0" applyFont="0" applyFill="0" applyBorder="0" applyAlignment="0" applyProtection="0"/>
    <xf numFmtId="318" fontId="2" fillId="0" borderId="0" applyFont="0" applyFill="0" applyBorder="0" applyAlignment="0" applyProtection="0"/>
    <xf numFmtId="177" fontId="2" fillId="0" borderId="0">
      <protection locked="0"/>
    </xf>
    <xf numFmtId="0" fontId="2" fillId="0" borderId="0">
      <alignment vertical="center"/>
    </xf>
    <xf numFmtId="344" fontId="2" fillId="0" borderId="0" applyBorder="0">
      <alignment vertical="center"/>
    </xf>
    <xf numFmtId="33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329" fontId="2" fillId="0" borderId="0">
      <alignment vertical="center"/>
    </xf>
    <xf numFmtId="328" fontId="2" fillId="0" borderId="0">
      <alignment vertical="center"/>
    </xf>
    <xf numFmtId="327" fontId="2" fillId="0" borderId="0">
      <alignment horizontal="right" vertical="center"/>
    </xf>
    <xf numFmtId="316" fontId="2" fillId="0" borderId="0" applyFill="0" applyBorder="0" applyAlignment="0"/>
    <xf numFmtId="320" fontId="2" fillId="0" borderId="0" applyFill="0" applyBorder="0" applyAlignment="0"/>
    <xf numFmtId="319" fontId="2" fillId="0" borderId="0" applyFill="0" applyBorder="0" applyAlignment="0"/>
    <xf numFmtId="316" fontId="2" fillId="0" borderId="0" applyFill="0" applyBorder="0" applyAlignment="0"/>
    <xf numFmtId="319" fontId="2" fillId="0" borderId="0" applyFill="0" applyBorder="0" applyAlignment="0"/>
    <xf numFmtId="326" fontId="2" fillId="0" borderId="0">
      <alignment vertical="center"/>
    </xf>
    <xf numFmtId="10" fontId="2" fillId="0" borderId="0" applyNumberFormat="0" applyBorder="0" applyAlignment="0" applyProtection="0"/>
    <xf numFmtId="309" fontId="2" fillId="0" borderId="0" applyFon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211" fontId="2" fillId="0" borderId="0" applyFont="0" applyFill="0" applyBorder="0" applyAlignment="0" applyProtection="0"/>
    <xf numFmtId="177" fontId="2" fillId="0" borderId="0">
      <protection locked="0"/>
    </xf>
    <xf numFmtId="177" fontId="2" fillId="0" borderId="0">
      <protection locked="0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>
      <alignment horizontal="left"/>
    </xf>
    <xf numFmtId="38" fontId="2" fillId="0" borderId="0" applyNumberFormat="0" applyBorder="0" applyAlignment="0" applyProtection="0"/>
    <xf numFmtId="177" fontId="2" fillId="0" borderId="0">
      <protection locked="0"/>
    </xf>
    <xf numFmtId="205" fontId="2" fillId="0" borderId="0" applyFont="0" applyFill="0" applyBorder="0" applyAlignment="0" applyProtection="0">
      <alignment vertical="center"/>
    </xf>
    <xf numFmtId="316" fontId="2" fillId="0" borderId="0" applyFill="0" applyBorder="0" applyAlignment="0"/>
    <xf numFmtId="320" fontId="2" fillId="0" borderId="0" applyFill="0" applyBorder="0" applyAlignment="0"/>
    <xf numFmtId="319" fontId="2" fillId="0" borderId="0" applyFill="0" applyBorder="0" applyAlignment="0"/>
    <xf numFmtId="316" fontId="2" fillId="0" borderId="0" applyFill="0" applyBorder="0" applyAlignment="0"/>
    <xf numFmtId="319" fontId="2" fillId="0" borderId="0" applyFill="0" applyBorder="0" applyAlignment="0"/>
    <xf numFmtId="325" fontId="2" fillId="0" borderId="0"/>
    <xf numFmtId="0" fontId="2" fillId="0" borderId="0" applyFont="0" applyFill="0" applyBorder="0" applyAlignment="0" applyProtection="0"/>
    <xf numFmtId="14" fontId="2" fillId="0" borderId="0" applyFill="0" applyBorder="0" applyAlignment="0"/>
    <xf numFmtId="177" fontId="2" fillId="0" borderId="0">
      <protection locked="0"/>
    </xf>
    <xf numFmtId="323" fontId="2" fillId="0" borderId="0" applyFont="0" applyFill="0" applyBorder="0" applyAlignment="0" applyProtection="0"/>
    <xf numFmtId="322" fontId="2" fillId="0" borderId="0"/>
    <xf numFmtId="256" fontId="2" fillId="0" borderId="0" applyFont="0" applyFill="0" applyBorder="0" applyAlignment="0" applyProtection="0"/>
    <xf numFmtId="316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77" fontId="2" fillId="0" borderId="0">
      <protection locked="0"/>
    </xf>
    <xf numFmtId="3" fontId="2" fillId="0" borderId="0" applyFont="0" applyFill="0" applyBorder="0" applyAlignment="0" applyProtection="0"/>
    <xf numFmtId="321" fontId="2" fillId="0" borderId="0"/>
    <xf numFmtId="319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177" fontId="2" fillId="0" borderId="0">
      <protection locked="0"/>
    </xf>
    <xf numFmtId="0" fontId="2" fillId="0" borderId="0">
      <alignment horizontal="center" wrapText="1"/>
    </xf>
    <xf numFmtId="177" fontId="2" fillId="0" borderId="0">
      <protection locked="0"/>
    </xf>
    <xf numFmtId="0" fontId="2" fillId="0" borderId="0" applyFont="0" applyFill="0" applyBorder="0" applyAlignment="0" applyProtection="0"/>
    <xf numFmtId="0" fontId="2" fillId="0" borderId="0"/>
    <xf numFmtId="316" fontId="2" fillId="0" borderId="0" applyFill="0" applyBorder="0" applyAlignment="0"/>
    <xf numFmtId="320" fontId="2" fillId="0" borderId="0" applyFill="0" applyBorder="0" applyAlignment="0"/>
    <xf numFmtId="319" fontId="2" fillId="0" borderId="0" applyFill="0" applyBorder="0" applyAlignment="0"/>
    <xf numFmtId="318" fontId="2" fillId="0" borderId="0" applyFill="0" applyBorder="0" applyAlignment="0"/>
    <xf numFmtId="195" fontId="2" fillId="0" borderId="0" applyFill="0" applyBorder="0" applyAlignment="0"/>
    <xf numFmtId="317" fontId="2" fillId="0" borderId="0" applyFill="0" applyBorder="0" applyAlignment="0"/>
    <xf numFmtId="316" fontId="2" fillId="0" borderId="0" applyFill="0" applyBorder="0" applyAlignment="0"/>
    <xf numFmtId="315" fontId="2" fillId="0" borderId="0" applyFill="0" applyBorder="0" applyAlignment="0"/>
    <xf numFmtId="0" fontId="2" fillId="0" borderId="0"/>
    <xf numFmtId="0" fontId="2" fillId="0" borderId="0"/>
    <xf numFmtId="177" fontId="2" fillId="0" borderId="0">
      <protection locked="0"/>
    </xf>
    <xf numFmtId="177" fontId="2" fillId="0" borderId="0">
      <protection locked="0"/>
    </xf>
    <xf numFmtId="211" fontId="2" fillId="0" borderId="0" applyFont="0" applyFill="0" applyBorder="0" applyAlignment="0" applyProtection="0"/>
    <xf numFmtId="314" fontId="2" fillId="0" borderId="0" applyFont="0" applyFill="0" applyBorder="0" applyAlignment="0" applyProtection="0"/>
    <xf numFmtId="58" fontId="2" fillId="0" borderId="0" applyFont="0" applyFill="0" applyBorder="0" applyAlignment="0" applyProtection="0"/>
    <xf numFmtId="177" fontId="2" fillId="0" borderId="0">
      <protection locked="0"/>
    </xf>
    <xf numFmtId="177" fontId="2" fillId="0" borderId="0">
      <protection locked="0"/>
    </xf>
    <xf numFmtId="0" fontId="2" fillId="0" borderId="0"/>
    <xf numFmtId="212" fontId="2" fillId="0" borderId="0" applyFont="0" applyFill="0" applyBorder="0" applyAlignment="0" applyProtection="0"/>
    <xf numFmtId="177" fontId="2" fillId="0" borderId="0">
      <protection locked="0"/>
    </xf>
    <xf numFmtId="211" fontId="2" fillId="0" borderId="0" applyFont="0" applyFill="0" applyBorder="0" applyAlignment="0" applyProtection="0"/>
    <xf numFmtId="177" fontId="2" fillId="0" borderId="0">
      <protection locked="0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7" fontId="2" fillId="0" borderId="0">
      <protection locked="0"/>
    </xf>
    <xf numFmtId="308" fontId="2" fillId="0" borderId="0">
      <protection locked="0"/>
    </xf>
    <xf numFmtId="177" fontId="2" fillId="0" borderId="0">
      <protection locked="0"/>
    </xf>
    <xf numFmtId="177" fontId="2" fillId="0" borderId="0">
      <protection locked="0"/>
    </xf>
    <xf numFmtId="177" fontId="2" fillId="0" borderId="0">
      <protection locked="0"/>
    </xf>
    <xf numFmtId="179" fontId="2" fillId="0" borderId="0" applyFont="0" applyFill="0" applyBorder="0" applyAlignment="0" applyProtection="0"/>
    <xf numFmtId="196" fontId="2" fillId="0" borderId="0" applyFont="0" applyFill="0" applyBorder="0" applyAlignment="0" applyProtection="0"/>
    <xf numFmtId="313" fontId="2" fillId="0" borderId="0" applyFont="0" applyFill="0" applyBorder="0" applyAlignment="0" applyProtection="0"/>
    <xf numFmtId="0" fontId="2" fillId="0" borderId="0"/>
    <xf numFmtId="177" fontId="2" fillId="0" borderId="0">
      <protection locked="0"/>
    </xf>
    <xf numFmtId="0" fontId="2" fillId="0" borderId="0">
      <alignment horizontal="centerContinuous"/>
    </xf>
    <xf numFmtId="0" fontId="2" fillId="0" borderId="0"/>
    <xf numFmtId="3" fontId="2" fillId="0" borderId="0">
      <alignment horizontal="right" vertical="center"/>
    </xf>
    <xf numFmtId="0" fontId="2" fillId="0" borderId="0"/>
    <xf numFmtId="217" fontId="2" fillId="0" borderId="0">
      <alignment vertical="center"/>
    </xf>
    <xf numFmtId="0" fontId="2" fillId="0" borderId="0"/>
    <xf numFmtId="0" fontId="2" fillId="0" borderId="0"/>
    <xf numFmtId="217" fontId="2" fillId="0" borderId="0">
      <alignment vertical="center"/>
    </xf>
    <xf numFmtId="3" fontId="2" fillId="0" borderId="0">
      <alignment horizontal="right" vertical="center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3" fontId="2" fillId="0" borderId="0">
      <alignment horizontal="right" vertical="center"/>
    </xf>
    <xf numFmtId="3" fontId="2" fillId="0" borderId="0">
      <alignment horizontal="right"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223" fontId="2" fillId="0" borderId="0">
      <alignment vertical="center"/>
    </xf>
    <xf numFmtId="0" fontId="2" fillId="0" borderId="0" applyFont="0" applyFill="0" applyBorder="0" applyAlignment="0" applyProtection="0"/>
    <xf numFmtId="223" fontId="2" fillId="0" borderId="0">
      <alignment vertical="center"/>
    </xf>
    <xf numFmtId="223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221" fontId="2" fillId="0" borderId="0">
      <alignment vertical="center"/>
    </xf>
    <xf numFmtId="0" fontId="2" fillId="0" borderId="0" applyFont="0" applyFill="0" applyBorder="0" applyAlignment="0" applyProtection="0"/>
    <xf numFmtId="0" fontId="2" fillId="0" borderId="0"/>
    <xf numFmtId="196" fontId="2" fillId="0" borderId="0" applyBorder="0">
      <alignment vertical="center"/>
    </xf>
    <xf numFmtId="18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96" fontId="2" fillId="0" borderId="0">
      <alignment vertical="center"/>
    </xf>
    <xf numFmtId="0" fontId="2" fillId="0" borderId="0" applyFont="0" applyFill="0" applyBorder="0" applyAlignment="0" applyProtection="0"/>
    <xf numFmtId="0" fontId="2" fillId="0" borderId="0"/>
    <xf numFmtId="41" fontId="2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309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238" fontId="2" fillId="0" borderId="0" applyFont="0" applyFill="0" applyBorder="0" applyAlignment="0" applyProtection="0"/>
    <xf numFmtId="0" fontId="2" fillId="0" borderId="0"/>
    <xf numFmtId="262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235" fontId="2" fillId="0" borderId="0" applyFill="0" applyBorder="0">
      <alignment horizontal="center" vertical="center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41" fontId="2" fillId="0" borderId="0" applyFont="0" applyFill="0" applyBorder="0" applyAlignment="0" applyProtection="0"/>
    <xf numFmtId="49" fontId="2" fillId="0" borderId="0" applyFill="0" applyBorder="0">
      <alignment horizontal="center" vertical="center"/>
      <protection locked="0"/>
    </xf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6" fontId="2" fillId="0" borderId="0">
      <alignment vertical="center"/>
    </xf>
    <xf numFmtId="0" fontId="2" fillId="0" borderId="0"/>
    <xf numFmtId="0" fontId="2" fillId="0" borderId="0"/>
    <xf numFmtId="196" fontId="2" fillId="0" borderId="0" applyFill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Border="0">
      <alignment horizontal="distributed" vertical="center"/>
      <protection locked="0"/>
    </xf>
    <xf numFmtId="0" fontId="2" fillId="0" borderId="0"/>
    <xf numFmtId="0" fontId="2" fillId="0" borderId="0"/>
    <xf numFmtId="0" fontId="2" fillId="0" borderId="0" applyNumberFormat="0" applyFill="0" applyAlignment="0" applyProtection="0">
      <alignment vertical="center"/>
    </xf>
    <xf numFmtId="41" fontId="2" fillId="0" borderId="0" applyNumberFormat="0">
      <alignment vertical="center"/>
    </xf>
    <xf numFmtId="0" fontId="2" fillId="0" borderId="0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horizontal="distributed" vertical="center"/>
    </xf>
    <xf numFmtId="0" fontId="2" fillId="0" borderId="0"/>
    <xf numFmtId="0" fontId="2" fillId="0" borderId="0">
      <alignment horizontal="distributed"/>
    </xf>
    <xf numFmtId="0" fontId="2" fillId="0" borderId="0"/>
    <xf numFmtId="0" fontId="2" fillId="0" borderId="0"/>
    <xf numFmtId="0" fontId="2" fillId="0" borderId="0"/>
    <xf numFmtId="0" fontId="2" fillId="0" borderId="0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311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Alignment="0" applyProtection="0">
      <alignment vertical="center"/>
    </xf>
    <xf numFmtId="0" fontId="2" fillId="0" borderId="0" applyNumberFormat="0" applyFont="0" applyAlignment="0" applyProtection="0">
      <alignment vertical="center"/>
    </xf>
    <xf numFmtId="49" fontId="2" fillId="0" borderId="0" applyFill="0" applyBorder="0">
      <alignment horizontal="center" vertical="center"/>
      <protection locked="0"/>
    </xf>
    <xf numFmtId="0" fontId="2" fillId="0" borderId="0" applyBorder="0">
      <alignment horizontal="distributed" vertical="center"/>
      <protection locked="0"/>
    </xf>
    <xf numFmtId="0" fontId="2" fillId="0" borderId="0" applyNumberFormat="0" applyFill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 applyNumberFormat="0" applyAlignment="0" applyProtection="0">
      <alignment vertical="center"/>
    </xf>
    <xf numFmtId="209" fontId="2" fillId="0" borderId="0" applyFont="0" applyFill="0" applyBorder="0" applyProtection="0">
      <alignment horizontal="centerContinuous" vertical="center"/>
    </xf>
    <xf numFmtId="244" fontId="2" fillId="0" borderId="0">
      <alignment vertical="center"/>
    </xf>
    <xf numFmtId="292" fontId="2" fillId="0" borderId="0" applyFont="0" applyFill="0" applyBorder="0" applyProtection="0">
      <alignment horizontal="centerContinuous" vertical="center"/>
    </xf>
    <xf numFmtId="196" fontId="2" fillId="0" borderId="0">
      <alignment vertical="center"/>
    </xf>
    <xf numFmtId="0" fontId="2" fillId="0" borderId="0" applyNumberFormat="0" applyFont="0" applyFill="0" applyBorder="0" applyProtection="0">
      <alignment horizontal="centerContinuous" vertical="center"/>
    </xf>
    <xf numFmtId="293" fontId="2" fillId="0" borderId="0" applyFill="0" applyBorder="0" applyProtection="0">
      <alignment horizontal="centerContinuous" vertical="center"/>
    </xf>
    <xf numFmtId="0" fontId="2" fillId="0" borderId="0" applyNumberFormat="0" applyFont="0" applyFill="0" applyBorder="0" applyProtection="0">
      <alignment horizontal="centerContinuous" vertical="center"/>
    </xf>
    <xf numFmtId="339" fontId="2" fillId="0" borderId="0" applyBorder="0"/>
    <xf numFmtId="0" fontId="2" fillId="0" borderId="0"/>
    <xf numFmtId="9" fontId="2" fillId="0" borderId="0">
      <alignment vertical="center"/>
    </xf>
    <xf numFmtId="10" fontId="2" fillId="0" borderId="0">
      <alignment vertical="center"/>
    </xf>
    <xf numFmtId="196" fontId="2" fillId="0" borderId="0">
      <alignment vertical="center"/>
    </xf>
    <xf numFmtId="0" fontId="2" fillId="0" borderId="0"/>
    <xf numFmtId="191" fontId="2" fillId="0" borderId="0">
      <protection locked="0"/>
    </xf>
    <xf numFmtId="177" fontId="2" fillId="0" borderId="0">
      <protection locked="0"/>
    </xf>
    <xf numFmtId="316" fontId="2" fillId="0" borderId="0" applyFill="0" applyBorder="0" applyAlignment="0"/>
    <xf numFmtId="319" fontId="2" fillId="0" borderId="0" applyFill="0" applyBorder="0" applyAlignment="0"/>
    <xf numFmtId="331" fontId="2" fillId="0" borderId="0" applyFont="0" applyFill="0" applyBorder="0" applyAlignment="0" applyProtection="0"/>
    <xf numFmtId="318" fontId="2" fillId="0" borderId="0" applyFont="0" applyFill="0" applyBorder="0" applyAlignment="0" applyProtection="0"/>
    <xf numFmtId="177" fontId="2" fillId="0" borderId="0">
      <protection locked="0"/>
    </xf>
    <xf numFmtId="330" fontId="2" fillId="0" borderId="0"/>
    <xf numFmtId="0" fontId="2" fillId="0" borderId="0"/>
    <xf numFmtId="329" fontId="2" fillId="0" borderId="0">
      <alignment vertical="center"/>
    </xf>
    <xf numFmtId="328" fontId="2" fillId="0" borderId="0">
      <alignment vertical="center"/>
    </xf>
    <xf numFmtId="327" fontId="2" fillId="0" borderId="0">
      <alignment horizontal="right" vertical="center"/>
    </xf>
    <xf numFmtId="316" fontId="2" fillId="0" borderId="0" applyFill="0" applyBorder="0" applyAlignment="0"/>
    <xf numFmtId="319" fontId="2" fillId="0" borderId="0" applyFill="0" applyBorder="0" applyAlignment="0"/>
    <xf numFmtId="326" fontId="2" fillId="0" borderId="0">
      <alignment vertical="center"/>
    </xf>
    <xf numFmtId="10" fontId="2" fillId="0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177" fontId="2" fillId="0" borderId="0">
      <protection locked="0"/>
    </xf>
    <xf numFmtId="177" fontId="2" fillId="0" borderId="0">
      <protection locked="0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>
      <alignment horizontal="left"/>
    </xf>
    <xf numFmtId="38" fontId="2" fillId="0" borderId="0" applyNumberFormat="0" applyBorder="0" applyAlignment="0" applyProtection="0"/>
    <xf numFmtId="177" fontId="2" fillId="0" borderId="0">
      <protection locked="0"/>
    </xf>
    <xf numFmtId="205" fontId="2" fillId="0" borderId="0" applyFont="0" applyFill="0" applyBorder="0" applyAlignment="0" applyProtection="0">
      <alignment vertical="center"/>
    </xf>
    <xf numFmtId="316" fontId="2" fillId="0" borderId="0" applyFill="0" applyBorder="0" applyAlignment="0"/>
    <xf numFmtId="319" fontId="2" fillId="0" borderId="0" applyFill="0" applyBorder="0" applyAlignment="0"/>
    <xf numFmtId="325" fontId="2" fillId="0" borderId="0"/>
    <xf numFmtId="177" fontId="2" fillId="0" borderId="0">
      <protection locked="0"/>
    </xf>
    <xf numFmtId="322" fontId="2" fillId="0" borderId="0"/>
    <xf numFmtId="256" fontId="2" fillId="0" borderId="0" applyFont="0" applyFill="0" applyBorder="0" applyAlignment="0" applyProtection="0"/>
    <xf numFmtId="316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77" fontId="2" fillId="0" borderId="0">
      <protection locked="0"/>
    </xf>
    <xf numFmtId="3" fontId="2" fillId="0" borderId="0" applyFont="0" applyFill="0" applyBorder="0" applyAlignment="0" applyProtection="0"/>
    <xf numFmtId="321" fontId="2" fillId="0" borderId="0"/>
    <xf numFmtId="319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177" fontId="2" fillId="0" borderId="0">
      <protection locked="0"/>
    </xf>
    <xf numFmtId="0" fontId="2" fillId="0" borderId="0"/>
    <xf numFmtId="318" fontId="2" fillId="0" borderId="0" applyFill="0" applyBorder="0" applyAlignment="0"/>
    <xf numFmtId="195" fontId="2" fillId="0" borderId="0" applyFill="0" applyBorder="0" applyAlignment="0"/>
    <xf numFmtId="317" fontId="2" fillId="0" borderId="0" applyFill="0" applyBorder="0" applyAlignment="0"/>
    <xf numFmtId="316" fontId="2" fillId="0" borderId="0" applyFill="0" applyBorder="0" applyAlignment="0"/>
    <xf numFmtId="315" fontId="2" fillId="0" borderId="0" applyFill="0" applyBorder="0" applyAlignment="0"/>
    <xf numFmtId="308" fontId="2" fillId="0" borderId="0">
      <protection locked="0"/>
    </xf>
    <xf numFmtId="0" fontId="2" fillId="0" borderId="0"/>
    <xf numFmtId="0" fontId="2" fillId="0" borderId="0">
      <protection locked="0"/>
    </xf>
    <xf numFmtId="223" fontId="2" fillId="0" borderId="0">
      <alignment vertical="center"/>
    </xf>
    <xf numFmtId="0" fontId="2" fillId="0" borderId="0"/>
    <xf numFmtId="196" fontId="2" fillId="0" borderId="0" applyBorder="0">
      <alignment vertical="center"/>
    </xf>
    <xf numFmtId="196" fontId="2" fillId="0" borderId="0">
      <alignment vertical="center"/>
    </xf>
    <xf numFmtId="0" fontId="2" fillId="0" borderId="0" applyFont="0" applyFill="0" applyBorder="0" applyAlignment="0" applyProtection="0"/>
    <xf numFmtId="0" fontId="2" fillId="0" borderId="0"/>
    <xf numFmtId="211" fontId="2" fillId="0" borderId="0" applyFont="0" applyFill="0" applyBorder="0" applyAlignment="0" applyProtection="0"/>
    <xf numFmtId="0" fontId="2" fillId="0" borderId="0">
      <protection locked="0"/>
    </xf>
    <xf numFmtId="0" fontId="2" fillId="0" borderId="0"/>
    <xf numFmtId="0" fontId="2" fillId="0" borderId="0"/>
    <xf numFmtId="0" fontId="2" fillId="0" borderId="0"/>
    <xf numFmtId="196" fontId="2" fillId="0" borderId="0">
      <alignment vertical="center"/>
    </xf>
    <xf numFmtId="196" fontId="2" fillId="0" borderId="0">
      <alignment vertical="center"/>
    </xf>
    <xf numFmtId="196" fontId="2" fillId="0" borderId="0" applyBorder="0">
      <alignment vertical="center"/>
    </xf>
    <xf numFmtId="0" fontId="2" fillId="0" borderId="0"/>
    <xf numFmtId="196" fontId="2" fillId="0" borderId="0" applyBorder="0">
      <alignment vertical="center"/>
    </xf>
    <xf numFmtId="0" fontId="2" fillId="0" borderId="0"/>
    <xf numFmtId="223" fontId="2" fillId="0" borderId="0">
      <alignment vertical="center"/>
    </xf>
    <xf numFmtId="223" fontId="2" fillId="0" borderId="0">
      <alignment vertical="center"/>
    </xf>
    <xf numFmtId="0" fontId="2" fillId="0" borderId="0"/>
    <xf numFmtId="0" fontId="2" fillId="0" borderId="0"/>
    <xf numFmtId="308" fontId="2" fillId="0" borderId="0">
      <protection locked="0"/>
    </xf>
    <xf numFmtId="308" fontId="2" fillId="0" borderId="0">
      <protection locked="0"/>
    </xf>
    <xf numFmtId="315" fontId="2" fillId="0" borderId="0" applyFill="0" applyBorder="0" applyAlignment="0"/>
    <xf numFmtId="316" fontId="2" fillId="0" borderId="0" applyFill="0" applyBorder="0" applyAlignment="0"/>
    <xf numFmtId="317" fontId="2" fillId="0" borderId="0" applyFill="0" applyBorder="0" applyAlignment="0"/>
    <xf numFmtId="195" fontId="2" fillId="0" borderId="0" applyFill="0" applyBorder="0" applyAlignment="0"/>
    <xf numFmtId="318" fontId="2" fillId="0" borderId="0" applyFill="0" applyBorder="0" applyAlignment="0"/>
    <xf numFmtId="0" fontId="2" fillId="0" borderId="0"/>
    <xf numFmtId="177" fontId="2" fillId="0" borderId="0">
      <protection locked="0"/>
    </xf>
    <xf numFmtId="38" fontId="2" fillId="0" borderId="0" applyFont="0" applyFill="0" applyBorder="0" applyAlignment="0" applyProtection="0"/>
    <xf numFmtId="319" fontId="2" fillId="0" borderId="0" applyFont="0" applyFill="0" applyBorder="0" applyAlignment="0" applyProtection="0"/>
    <xf numFmtId="321" fontId="2" fillId="0" borderId="0"/>
    <xf numFmtId="3" fontId="2" fillId="0" borderId="0" applyFont="0" applyFill="0" applyBorder="0" applyAlignment="0" applyProtection="0"/>
    <xf numFmtId="177" fontId="2" fillId="0" borderId="0">
      <protection locked="0"/>
    </xf>
    <xf numFmtId="182" fontId="2" fillId="0" borderId="0" applyFont="0" applyFill="0" applyBorder="0" applyAlignment="0" applyProtection="0"/>
    <xf numFmtId="316" fontId="2" fillId="0" borderId="0" applyFont="0" applyFill="0" applyBorder="0" applyAlignment="0" applyProtection="0"/>
    <xf numFmtId="256" fontId="2" fillId="0" borderId="0" applyFont="0" applyFill="0" applyBorder="0" applyAlignment="0" applyProtection="0"/>
    <xf numFmtId="322" fontId="2" fillId="0" borderId="0"/>
    <xf numFmtId="177" fontId="2" fillId="0" borderId="0">
      <protection locked="0"/>
    </xf>
    <xf numFmtId="315" fontId="2" fillId="0" borderId="0" applyFill="0" applyBorder="0" applyAlignment="0"/>
    <xf numFmtId="316" fontId="2" fillId="0" borderId="0" applyFill="0" applyBorder="0" applyAlignment="0"/>
    <xf numFmtId="325" fontId="2" fillId="0" borderId="0"/>
    <xf numFmtId="317" fontId="2" fillId="0" borderId="0" applyFill="0" applyBorder="0" applyAlignment="0"/>
    <xf numFmtId="319" fontId="2" fillId="0" borderId="0" applyFill="0" applyBorder="0" applyAlignment="0"/>
    <xf numFmtId="316" fontId="2" fillId="0" borderId="0" applyFill="0" applyBorder="0" applyAlignment="0"/>
    <xf numFmtId="195" fontId="2" fillId="0" borderId="0" applyFill="0" applyBorder="0" applyAlignment="0"/>
    <xf numFmtId="318" fontId="2" fillId="0" borderId="0" applyFill="0" applyBorder="0" applyAlignment="0"/>
    <xf numFmtId="205" fontId="2" fillId="0" borderId="0" applyFont="0" applyFill="0" applyBorder="0" applyAlignment="0" applyProtection="0">
      <alignment vertical="center"/>
    </xf>
    <xf numFmtId="0" fontId="2" fillId="0" borderId="0"/>
    <xf numFmtId="177" fontId="2" fillId="0" borderId="0">
      <protection locked="0"/>
    </xf>
    <xf numFmtId="177" fontId="2" fillId="0" borderId="0">
      <protection locked="0"/>
    </xf>
    <xf numFmtId="38" fontId="2" fillId="0" borderId="0" applyNumberFormat="0" applyBorder="0" applyAlignment="0" applyProtection="0"/>
    <xf numFmtId="38" fontId="2" fillId="0" borderId="0" applyFont="0" applyFill="0" applyBorder="0" applyAlignment="0" applyProtection="0"/>
    <xf numFmtId="319" fontId="2" fillId="0" borderId="0" applyFont="0" applyFill="0" applyBorder="0" applyAlignment="0" applyProtection="0"/>
    <xf numFmtId="0" fontId="2" fillId="0" borderId="0">
      <alignment horizontal="left"/>
    </xf>
    <xf numFmtId="321" fontId="2" fillId="0" borderId="0"/>
    <xf numFmtId="3" fontId="2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77" fontId="2" fillId="0" borderId="0">
      <protection locked="0"/>
    </xf>
    <xf numFmtId="177" fontId="2" fillId="0" borderId="0"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10" fontId="2" fillId="0" borderId="0" applyNumberFormat="0" applyBorder="0" applyAlignment="0" applyProtection="0"/>
    <xf numFmtId="326" fontId="2" fillId="0" borderId="0">
      <alignment vertical="center"/>
    </xf>
    <xf numFmtId="319" fontId="2" fillId="0" borderId="0" applyFill="0" applyBorder="0" applyAlignment="0"/>
    <xf numFmtId="316" fontId="2" fillId="0" borderId="0" applyFill="0" applyBorder="0" applyAlignment="0"/>
    <xf numFmtId="177" fontId="2" fillId="0" borderId="0">
      <protection locked="0"/>
    </xf>
    <xf numFmtId="182" fontId="2" fillId="0" borderId="0" applyFont="0" applyFill="0" applyBorder="0" applyAlignment="0" applyProtection="0"/>
    <xf numFmtId="316" fontId="2" fillId="0" borderId="0" applyFont="0" applyFill="0" applyBorder="0" applyAlignment="0" applyProtection="0"/>
    <xf numFmtId="327" fontId="2" fillId="0" borderId="0">
      <alignment horizontal="right" vertical="center"/>
    </xf>
    <xf numFmtId="328" fontId="2" fillId="0" borderId="0">
      <alignment vertical="center"/>
    </xf>
    <xf numFmtId="329" fontId="2" fillId="0" borderId="0">
      <alignment vertical="center"/>
    </xf>
    <xf numFmtId="256" fontId="2" fillId="0" borderId="0" applyFont="0" applyFill="0" applyBorder="0" applyAlignment="0" applyProtection="0"/>
    <xf numFmtId="322" fontId="2" fillId="0" borderId="0"/>
    <xf numFmtId="0" fontId="2" fillId="0" borderId="0"/>
    <xf numFmtId="177" fontId="2" fillId="0" borderId="0">
      <protection locked="0"/>
    </xf>
    <xf numFmtId="330" fontId="2" fillId="0" borderId="0"/>
    <xf numFmtId="325" fontId="2" fillId="0" borderId="0"/>
    <xf numFmtId="319" fontId="2" fillId="0" borderId="0" applyFill="0" applyBorder="0" applyAlignment="0"/>
    <xf numFmtId="316" fontId="2" fillId="0" borderId="0" applyFill="0" applyBorder="0" applyAlignment="0"/>
    <xf numFmtId="205" fontId="2" fillId="0" borderId="0" applyFont="0" applyFill="0" applyBorder="0" applyAlignment="0" applyProtection="0">
      <alignment vertical="center"/>
    </xf>
    <xf numFmtId="177" fontId="2" fillId="0" borderId="0">
      <protection locked="0"/>
    </xf>
    <xf numFmtId="318" fontId="2" fillId="0" borderId="0" applyFont="0" applyFill="0" applyBorder="0" applyAlignment="0" applyProtection="0"/>
    <xf numFmtId="331" fontId="2" fillId="0" borderId="0" applyFont="0" applyFill="0" applyBorder="0" applyAlignment="0" applyProtection="0"/>
    <xf numFmtId="319" fontId="2" fillId="0" borderId="0" applyFill="0" applyBorder="0" applyAlignment="0"/>
    <xf numFmtId="316" fontId="2" fillId="0" borderId="0" applyFill="0" applyBorder="0" applyAlignment="0"/>
    <xf numFmtId="177" fontId="2" fillId="0" borderId="0">
      <protection locked="0"/>
    </xf>
    <xf numFmtId="38" fontId="2" fillId="0" borderId="0" applyNumberFormat="0" applyBorder="0" applyAlignment="0" applyProtection="0"/>
    <xf numFmtId="0" fontId="2" fillId="0" borderId="0">
      <alignment horizontal="left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77" fontId="2" fillId="0" borderId="0">
      <protection locked="0"/>
    </xf>
    <xf numFmtId="177" fontId="2" fillId="0" borderId="0"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177" fontId="2" fillId="0" borderId="0">
      <protection locked="0"/>
    </xf>
    <xf numFmtId="10" fontId="2" fillId="0" borderId="0" applyNumberFormat="0" applyBorder="0" applyAlignment="0" applyProtection="0"/>
    <xf numFmtId="326" fontId="2" fillId="0" borderId="0">
      <alignment vertical="center"/>
    </xf>
    <xf numFmtId="319" fontId="2" fillId="0" borderId="0" applyFill="0" applyBorder="0" applyAlignment="0"/>
    <xf numFmtId="316" fontId="2" fillId="0" borderId="0" applyFill="0" applyBorder="0" applyAlignment="0"/>
    <xf numFmtId="191" fontId="2" fillId="0" borderId="0">
      <protection locked="0"/>
    </xf>
    <xf numFmtId="0" fontId="2" fillId="0" borderId="0"/>
    <xf numFmtId="327" fontId="2" fillId="0" borderId="0">
      <alignment horizontal="right" vertical="center"/>
    </xf>
    <xf numFmtId="328" fontId="2" fillId="0" borderId="0">
      <alignment vertical="center"/>
    </xf>
    <xf numFmtId="329" fontId="2" fillId="0" borderId="0">
      <alignment vertical="center"/>
    </xf>
    <xf numFmtId="0" fontId="2" fillId="0" borderId="0"/>
    <xf numFmtId="330" fontId="2" fillId="0" borderId="0"/>
    <xf numFmtId="177" fontId="2" fillId="0" borderId="0">
      <protection locked="0"/>
    </xf>
    <xf numFmtId="318" fontId="2" fillId="0" borderId="0" applyFont="0" applyFill="0" applyBorder="0" applyAlignment="0" applyProtection="0"/>
    <xf numFmtId="331" fontId="2" fillId="0" borderId="0" applyFont="0" applyFill="0" applyBorder="0" applyAlignment="0" applyProtection="0"/>
    <xf numFmtId="196" fontId="2" fillId="0" borderId="0">
      <alignment vertical="center"/>
    </xf>
    <xf numFmtId="319" fontId="2" fillId="0" borderId="0" applyFill="0" applyBorder="0" applyAlignment="0"/>
    <xf numFmtId="316" fontId="2" fillId="0" borderId="0" applyFill="0" applyBorder="0" applyAlignment="0"/>
    <xf numFmtId="10" fontId="2" fillId="0" borderId="0">
      <alignment vertical="center"/>
    </xf>
    <xf numFmtId="9" fontId="2" fillId="0" borderId="0">
      <alignment vertical="center"/>
    </xf>
    <xf numFmtId="0" fontId="2" fillId="0" borderId="0"/>
    <xf numFmtId="339" fontId="2" fillId="0" borderId="0" applyBorder="0"/>
    <xf numFmtId="0" fontId="2" fillId="0" borderId="0" applyNumberFormat="0" applyFont="0" applyFill="0" applyBorder="0" applyProtection="0">
      <alignment horizontal="centerContinuous" vertical="center"/>
    </xf>
    <xf numFmtId="293" fontId="2" fillId="0" borderId="0" applyFill="0" applyBorder="0" applyProtection="0">
      <alignment horizontal="centerContinuous" vertical="center"/>
    </xf>
    <xf numFmtId="0" fontId="2" fillId="0" borderId="0" applyNumberFormat="0" applyFont="0" applyFill="0" applyBorder="0" applyProtection="0">
      <alignment horizontal="centerContinuous" vertical="center"/>
    </xf>
    <xf numFmtId="196" fontId="2" fillId="0" borderId="0">
      <alignment vertical="center"/>
    </xf>
    <xf numFmtId="292" fontId="2" fillId="0" borderId="0" applyFont="0" applyFill="0" applyBorder="0" applyProtection="0">
      <alignment horizontal="centerContinuous" vertical="center"/>
    </xf>
    <xf numFmtId="244" fontId="2" fillId="0" borderId="0">
      <alignment vertical="center"/>
    </xf>
    <xf numFmtId="209" fontId="2" fillId="0" borderId="0" applyFont="0" applyFill="0" applyBorder="0" applyProtection="0">
      <alignment horizontal="centerContinuous" vertical="center"/>
    </xf>
    <xf numFmtId="41" fontId="2" fillId="0" borderId="0" applyFont="0" applyFill="0" applyBorder="0" applyAlignment="0" applyProtection="0"/>
    <xf numFmtId="196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7" fontId="2" fillId="0" borderId="0">
      <protection locked="0"/>
    </xf>
    <xf numFmtId="191" fontId="2" fillId="0" borderId="0">
      <protection locked="0"/>
    </xf>
    <xf numFmtId="0" fontId="2" fillId="0" borderId="0"/>
    <xf numFmtId="196" fontId="2" fillId="0" borderId="0">
      <alignment vertical="center"/>
    </xf>
    <xf numFmtId="10" fontId="2" fillId="0" borderId="0">
      <alignment vertical="center"/>
    </xf>
    <xf numFmtId="9" fontId="2" fillId="0" borderId="0">
      <alignment vertical="center"/>
    </xf>
    <xf numFmtId="0" fontId="2" fillId="0" borderId="0"/>
    <xf numFmtId="339" fontId="2" fillId="0" borderId="0" applyBorder="0"/>
    <xf numFmtId="0" fontId="2" fillId="0" borderId="0" applyNumberFormat="0" applyFont="0" applyFill="0" applyBorder="0" applyProtection="0">
      <alignment horizontal="centerContinuous" vertical="center"/>
    </xf>
    <xf numFmtId="293" fontId="2" fillId="0" borderId="0" applyFill="0" applyBorder="0" applyProtection="0">
      <alignment horizontal="centerContinuous" vertical="center"/>
    </xf>
    <xf numFmtId="0" fontId="2" fillId="0" borderId="0" applyNumberFormat="0" applyFont="0" applyFill="0" applyBorder="0" applyProtection="0">
      <alignment horizontal="centerContinuous" vertical="center"/>
    </xf>
    <xf numFmtId="196" fontId="2" fillId="0" borderId="0">
      <alignment vertical="center"/>
    </xf>
    <xf numFmtId="292" fontId="2" fillId="0" borderId="0" applyFont="0" applyFill="0" applyBorder="0" applyProtection="0">
      <alignment horizontal="centerContinuous" vertical="center"/>
    </xf>
    <xf numFmtId="244" fontId="2" fillId="0" borderId="0">
      <alignment vertical="center"/>
    </xf>
    <xf numFmtId="209" fontId="2" fillId="0" borderId="0" applyFont="0" applyFill="0" applyBorder="0" applyProtection="0">
      <alignment horizontal="centerContinuous" vertical="center"/>
    </xf>
    <xf numFmtId="41" fontId="2" fillId="0" borderId="0" applyFont="0" applyFill="0" applyBorder="0" applyAlignment="0" applyProtection="0"/>
    <xf numFmtId="196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344" fontId="2" fillId="0" borderId="0" applyBorder="0">
      <alignment vertical="center"/>
    </xf>
    <xf numFmtId="2" fontId="2" fillId="0" borderId="0" applyFill="0" applyBorder="0" applyProtection="0">
      <alignment horizontal="centerContinuous"/>
    </xf>
    <xf numFmtId="197" fontId="2" fillId="0" borderId="0">
      <protection locked="0"/>
    </xf>
    <xf numFmtId="346" fontId="2" fillId="0" borderId="0" applyFont="0" applyFill="0" applyBorder="0" applyAlignment="0" applyProtection="0"/>
    <xf numFmtId="347" fontId="2" fillId="0" borderId="0"/>
    <xf numFmtId="41" fontId="2" fillId="0" borderId="0"/>
    <xf numFmtId="0" fontId="2" fillId="0" borderId="0"/>
    <xf numFmtId="246" fontId="2" fillId="0" borderId="0" applyFont="0" applyFill="0" applyBorder="0" applyAlignment="0" applyProtection="0"/>
    <xf numFmtId="247" fontId="2" fillId="0" borderId="0" applyFont="0" applyFill="0" applyBorder="0" applyAlignment="0" applyProtection="0"/>
    <xf numFmtId="305" fontId="2" fillId="0" borderId="0">
      <alignment vertical="center"/>
    </xf>
    <xf numFmtId="248" fontId="2" fillId="0" borderId="0" applyFont="0" applyFill="0" applyBorder="0" applyAlignment="0" applyProtection="0"/>
    <xf numFmtId="349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200" fontId="2" fillId="0" borderId="0">
      <protection locked="0"/>
    </xf>
    <xf numFmtId="344" fontId="2" fillId="0" borderId="0" applyBorder="0">
      <alignment vertical="center"/>
    </xf>
    <xf numFmtId="0" fontId="2" fillId="0" borderId="0" applyFont="0" applyFill="0" applyBorder="0" applyAlignment="0" applyProtection="0"/>
    <xf numFmtId="2" fontId="2" fillId="0" borderId="0" applyFill="0" applyBorder="0" applyProtection="0">
      <alignment horizontal="centerContinuous"/>
    </xf>
    <xf numFmtId="197" fontId="2" fillId="0" borderId="0">
      <protection locked="0"/>
    </xf>
    <xf numFmtId="346" fontId="2" fillId="0" borderId="0" applyFont="0" applyFill="0" applyBorder="0" applyAlignment="0" applyProtection="0"/>
    <xf numFmtId="347" fontId="2" fillId="0" borderId="0"/>
    <xf numFmtId="41" fontId="2" fillId="0" borderId="0"/>
    <xf numFmtId="246" fontId="2" fillId="0" borderId="0" applyFont="0" applyFill="0" applyBorder="0" applyAlignment="0" applyProtection="0"/>
    <xf numFmtId="247" fontId="2" fillId="0" borderId="0" applyFont="0" applyFill="0" applyBorder="0" applyAlignment="0" applyProtection="0"/>
    <xf numFmtId="305" fontId="2" fillId="0" borderId="0">
      <alignment vertical="center"/>
    </xf>
    <xf numFmtId="248" fontId="2" fillId="0" borderId="0" applyFont="0" applyFill="0" applyBorder="0" applyAlignment="0" applyProtection="0"/>
    <xf numFmtId="34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>
      <alignment vertical="center"/>
    </xf>
    <xf numFmtId="42" fontId="2" fillId="0" borderId="0" applyFont="0" applyFill="0" applyBorder="0" applyAlignment="0" applyProtection="0"/>
    <xf numFmtId="200" fontId="2" fillId="0" borderId="0">
      <protection locked="0"/>
    </xf>
    <xf numFmtId="1" fontId="2" fillId="0" borderId="0">
      <alignment horizontal="centerContinuous"/>
    </xf>
    <xf numFmtId="211" fontId="2" fillId="0" borderId="0" applyFont="0" applyFill="0" applyBorder="0" applyAlignment="0" applyProtection="0"/>
    <xf numFmtId="0" fontId="2" fillId="0" borderId="0">
      <protection locked="0"/>
    </xf>
    <xf numFmtId="202" fontId="2" fillId="0" borderId="0">
      <protection locked="0"/>
    </xf>
    <xf numFmtId="204" fontId="2" fillId="0" borderId="0">
      <protection locked="0"/>
    </xf>
    <xf numFmtId="49" fontId="2" fillId="0" borderId="0" applyFill="0" applyBorder="0">
      <alignment horizontal="center" vertical="center"/>
      <protection locked="0"/>
    </xf>
    <xf numFmtId="0" fontId="2" fillId="0" borderId="0" applyNumberFormat="0" applyAlignment="0" applyProtection="0">
      <alignment vertical="center"/>
    </xf>
    <xf numFmtId="0" fontId="2" fillId="0" borderId="0" applyBorder="0">
      <alignment horizontal="distributed" vertical="center"/>
      <protection locked="0"/>
    </xf>
    <xf numFmtId="0" fontId="2" fillId="0" borderId="0" applyNumberFormat="0" applyFill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1" fontId="2" fillId="0" borderId="0">
      <alignment horizontal="centerContinuous"/>
    </xf>
    <xf numFmtId="0" fontId="2" fillId="0" borderId="0">
      <protection locked="0"/>
    </xf>
    <xf numFmtId="202" fontId="2" fillId="0" borderId="0">
      <protection locked="0"/>
    </xf>
    <xf numFmtId="204" fontId="2" fillId="0" borderId="0">
      <protection locked="0"/>
    </xf>
    <xf numFmtId="0" fontId="2" fillId="0" borderId="0"/>
    <xf numFmtId="0" fontId="2" fillId="0" borderId="0"/>
    <xf numFmtId="0" fontId="2" fillId="0" borderId="0">
      <alignment vertical="center"/>
    </xf>
    <xf numFmtId="1" fontId="2" fillId="0" borderId="0">
      <alignment horizontal="centerContinuous"/>
    </xf>
    <xf numFmtId="0" fontId="2" fillId="0" borderId="0">
      <protection locked="0"/>
    </xf>
    <xf numFmtId="202" fontId="2" fillId="0" borderId="0">
      <protection locked="0"/>
    </xf>
    <xf numFmtId="204" fontId="2" fillId="0" borderId="0">
      <protection locked="0"/>
    </xf>
    <xf numFmtId="0" fontId="2" fillId="0" borderId="0"/>
    <xf numFmtId="0" fontId="2" fillId="0" borderId="0" applyNumberFormat="0" applyAlignment="0" applyProtection="0">
      <alignment vertical="center"/>
    </xf>
    <xf numFmtId="0" fontId="2" fillId="0" borderId="0" applyNumberFormat="0" applyFont="0" applyAlignment="0" applyProtection="0">
      <alignment vertical="center"/>
    </xf>
    <xf numFmtId="49" fontId="2" fillId="0" borderId="0" applyFill="0" applyBorder="0">
      <alignment horizontal="center" vertical="center"/>
      <protection locked="0"/>
    </xf>
    <xf numFmtId="0" fontId="2" fillId="0" borderId="0" applyNumberFormat="0" applyAlignment="0" applyProtection="0">
      <alignment vertical="center"/>
    </xf>
    <xf numFmtId="0" fontId="2" fillId="0" borderId="0" applyBorder="0">
      <alignment horizontal="distributed" vertical="center"/>
      <protection locked="0"/>
    </xf>
    <xf numFmtId="0" fontId="2" fillId="0" borderId="0" applyNumberFormat="0" applyFill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 applyNumberFormat="0" applyFont="0" applyAlignment="0" applyProtection="0">
      <alignment vertical="center"/>
    </xf>
    <xf numFmtId="49" fontId="2" fillId="0" borderId="0" applyFill="0" applyBorder="0">
      <alignment horizontal="center" vertical="center"/>
      <protection locked="0"/>
    </xf>
    <xf numFmtId="0" fontId="2" fillId="0" borderId="0" applyBorder="0">
      <alignment horizontal="distributed" vertical="center"/>
      <protection locked="0"/>
    </xf>
    <xf numFmtId="0" fontId="2" fillId="0" borderId="0" applyNumberFormat="0" applyFill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 applyNumberFormat="0" applyFont="0" applyAlignment="0" applyProtection="0">
      <alignment vertical="center"/>
    </xf>
    <xf numFmtId="49" fontId="2" fillId="0" borderId="0" applyFill="0" applyBorder="0">
      <alignment horizontal="center" vertical="center"/>
      <protection locked="0"/>
    </xf>
    <xf numFmtId="0" fontId="2" fillId="0" borderId="0" applyBorder="0">
      <alignment horizontal="distributed" vertical="center"/>
      <protection locked="0"/>
    </xf>
    <xf numFmtId="0" fontId="2" fillId="0" borderId="0" applyNumberFormat="0" applyFill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2" fillId="0" borderId="0" applyNumberFormat="0" applyAlignment="0" applyProtection="0">
      <alignment vertical="center"/>
    </xf>
    <xf numFmtId="0" fontId="18" fillId="0" borderId="0"/>
    <xf numFmtId="208" fontId="1" fillId="0" borderId="0" applyFill="0" applyBorder="0" applyProtection="0"/>
    <xf numFmtId="309" fontId="23" fillId="0" borderId="0" applyFont="0" applyFill="0" applyBorder="0" applyAlignment="0" applyProtection="0"/>
    <xf numFmtId="0" fontId="1" fillId="0" borderId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3" fontId="1" fillId="0" borderId="0"/>
    <xf numFmtId="24" fontId="23" fillId="0" borderId="0" applyFont="0" applyFill="0" applyBorder="0" applyAlignment="0" applyProtection="0"/>
    <xf numFmtId="310" fontId="23" fillId="0" borderId="0" applyNumberFormat="0" applyFont="0" applyFill="0" applyBorder="0" applyAlignment="0" applyProtection="0"/>
    <xf numFmtId="295" fontId="23" fillId="0" borderId="0" applyNumberFormat="0" applyFont="0" applyFill="0" applyBorder="0" applyAlignment="0" applyProtection="0"/>
    <xf numFmtId="311" fontId="23" fillId="0" borderId="0" applyFont="0" applyFill="0" applyBorder="0" applyAlignment="0" applyProtection="0"/>
    <xf numFmtId="310" fontId="23" fillId="0" borderId="0" applyNumberFormat="0" applyFont="0" applyFill="0" applyBorder="0" applyAlignment="0" applyProtection="0"/>
    <xf numFmtId="295" fontId="23" fillId="0" borderId="0" applyNumberFormat="0" applyFont="0" applyFill="0" applyBorder="0" applyAlignment="0" applyProtection="0"/>
    <xf numFmtId="24" fontId="23" fillId="0" borderId="0" applyFont="0" applyFill="0" applyBorder="0" applyAlignment="0" applyProtection="0"/>
    <xf numFmtId="24" fontId="23" fillId="0" borderId="0" applyFont="0" applyFill="0" applyBorder="0" applyAlignment="0" applyProtection="0"/>
    <xf numFmtId="311" fontId="23" fillId="0" borderId="0" applyFont="0" applyFill="0" applyBorder="0" applyAlignment="0" applyProtection="0"/>
    <xf numFmtId="24" fontId="23" fillId="0" borderId="0" applyFont="0" applyFill="0" applyBorder="0" applyAlignment="0" applyProtection="0"/>
    <xf numFmtId="311" fontId="23" fillId="0" borderId="0" applyFont="0" applyFill="0" applyBorder="0" applyAlignment="0" applyProtection="0"/>
    <xf numFmtId="24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311" fontId="23" fillId="0" borderId="0" applyFont="0" applyFill="0" applyBorder="0" applyAlignment="0" applyProtection="0"/>
    <xf numFmtId="24" fontId="23" fillId="0" borderId="0" applyFont="0" applyFill="0" applyBorder="0" applyAlignment="0" applyProtection="0"/>
    <xf numFmtId="40" fontId="1" fillId="0" borderId="0"/>
    <xf numFmtId="312" fontId="23" fillId="0" borderId="0" applyFont="0" applyFill="0" applyBorder="0" applyAlignment="0" applyProtection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1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4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5" fillId="0" borderId="0">
      <alignment vertical="center"/>
    </xf>
    <xf numFmtId="0" fontId="23" fillId="0" borderId="0">
      <alignment vertical="center"/>
    </xf>
    <xf numFmtId="0" fontId="32" fillId="0" borderId="0"/>
    <xf numFmtId="0" fontId="27" fillId="0" borderId="0"/>
    <xf numFmtId="41" fontId="27" fillId="0" borderId="0" applyFont="0" applyFill="0" applyBorder="0" applyAlignment="0" applyProtection="0"/>
    <xf numFmtId="0" fontId="27" fillId="0" borderId="0"/>
    <xf numFmtId="41" fontId="27" fillId="0" borderId="0" applyFont="0" applyFill="0" applyBorder="0" applyAlignment="0" applyProtection="0"/>
    <xf numFmtId="0" fontId="45" fillId="0" borderId="0"/>
    <xf numFmtId="0" fontId="45" fillId="0" borderId="0"/>
    <xf numFmtId="42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41" fontId="45" fillId="0" borderId="0" applyFont="0" applyFill="0" applyBorder="0" applyAlignment="0" applyProtection="0">
      <alignment vertical="center"/>
    </xf>
    <xf numFmtId="42" fontId="45" fillId="0" borderId="0" applyFont="0" applyFill="0" applyBorder="0" applyAlignment="0" applyProtection="0">
      <alignment vertical="center"/>
    </xf>
    <xf numFmtId="41" fontId="70" fillId="0" borderId="0" applyFont="0" applyFill="0" applyBorder="0" applyAlignment="0" applyProtection="0"/>
    <xf numFmtId="0" fontId="45" fillId="0" borderId="0">
      <alignment vertical="center"/>
    </xf>
    <xf numFmtId="0" fontId="45" fillId="0" borderId="0"/>
    <xf numFmtId="0" fontId="45" fillId="0" borderId="0"/>
    <xf numFmtId="41" fontId="45" fillId="0" borderId="0" applyFont="0" applyFill="0" applyBorder="0" applyAlignment="0" applyProtection="0">
      <alignment vertical="center"/>
    </xf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79" fontId="89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90" fillId="0" borderId="0"/>
    <xf numFmtId="0" fontId="91" fillId="0" borderId="5">
      <alignment horizontal="centerContinuous" vertical="center"/>
    </xf>
    <xf numFmtId="294" fontId="92" fillId="0" borderId="0">
      <alignment vertical="center"/>
    </xf>
    <xf numFmtId="4" fontId="92" fillId="0" borderId="0">
      <alignment vertical="center"/>
    </xf>
    <xf numFmtId="340" fontId="92" fillId="0" borderId="0">
      <alignment vertical="center"/>
    </xf>
    <xf numFmtId="3" fontId="93" fillId="0" borderId="4"/>
    <xf numFmtId="0" fontId="91" fillId="0" borderId="5">
      <alignment horizontal="centerContinuous" vertical="center"/>
    </xf>
    <xf numFmtId="0" fontId="91" fillId="0" borderId="5">
      <alignment horizontal="centerContinuous" vertical="center"/>
    </xf>
    <xf numFmtId="367" fontId="94" fillId="0" borderId="5">
      <alignment horizontal="centerContinuous" vertical="center"/>
    </xf>
    <xf numFmtId="367" fontId="94" fillId="0" borderId="5">
      <alignment horizontal="centerContinuous" vertical="center"/>
    </xf>
    <xf numFmtId="367" fontId="94" fillId="0" borderId="5">
      <alignment horizontal="centerContinuous" vertical="center"/>
    </xf>
    <xf numFmtId="0" fontId="94" fillId="0" borderId="5">
      <alignment horizontal="centerContinuous" vertical="center"/>
    </xf>
    <xf numFmtId="367" fontId="94" fillId="0" borderId="5">
      <alignment horizontal="centerContinuous" vertical="center"/>
    </xf>
    <xf numFmtId="367" fontId="94" fillId="0" borderId="5">
      <alignment horizontal="centerContinuous" vertical="center"/>
    </xf>
    <xf numFmtId="0" fontId="91" fillId="0" borderId="5">
      <alignment horizontal="centerContinuous" vertical="center"/>
    </xf>
    <xf numFmtId="0" fontId="91" fillId="0" borderId="5">
      <alignment horizontal="centerContinuous" vertical="center"/>
    </xf>
    <xf numFmtId="367" fontId="94" fillId="0" borderId="5">
      <alignment horizontal="centerContinuous" vertical="center"/>
    </xf>
    <xf numFmtId="367" fontId="94" fillId="0" borderId="5">
      <alignment horizontal="centerContinuous" vertical="center"/>
    </xf>
    <xf numFmtId="368" fontId="45" fillId="0" borderId="0" applyNumberFormat="0" applyFont="0" applyFill="0" applyBorder="0" applyAlignment="0" applyProtection="0"/>
    <xf numFmtId="296" fontId="45" fillId="0" borderId="0" applyNumberFormat="0" applyFont="0" applyFill="0" applyBorder="0" applyAlignment="0" applyProtection="0"/>
    <xf numFmtId="296" fontId="45" fillId="0" borderId="0" applyNumberFormat="0" applyFont="0" applyFill="0" applyBorder="0" applyAlignment="0" applyProtection="0"/>
    <xf numFmtId="40" fontId="95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9" fillId="0" borderId="0" applyNumberFormat="0" applyFill="0" applyBorder="0" applyAlignment="0" applyProtection="0"/>
    <xf numFmtId="0" fontId="96" fillId="0" borderId="0" applyFont="0" applyFill="0" applyBorder="0" applyAlignment="0" applyProtection="0"/>
    <xf numFmtId="40" fontId="97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38" fontId="97" fillId="0" borderId="0" applyFont="0" applyFill="0" applyBorder="0" applyAlignment="0" applyProtection="0"/>
    <xf numFmtId="41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309" fontId="99" fillId="0" borderId="0" applyFont="0" applyFill="0" applyBorder="0" applyAlignment="0" applyProtection="0"/>
    <xf numFmtId="0" fontId="100" fillId="0" borderId="0"/>
    <xf numFmtId="0" fontId="89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101" fillId="0" borderId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Font="0" applyFill="0" applyBorder="0" applyAlignment="0" applyProtection="0"/>
    <xf numFmtId="369" fontId="92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102" fillId="0" borderId="0"/>
    <xf numFmtId="0" fontId="92" fillId="0" borderId="0"/>
    <xf numFmtId="0" fontId="89" fillId="0" borderId="0"/>
    <xf numFmtId="0" fontId="8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89" fillId="0" borderId="0"/>
    <xf numFmtId="0" fontId="89" fillId="0" borderId="0" applyFont="0" applyFill="0" applyBorder="0" applyAlignment="0" applyProtection="0"/>
    <xf numFmtId="0" fontId="102" fillId="0" borderId="0"/>
    <xf numFmtId="0" fontId="103" fillId="0" borderId="0" applyFont="0" applyFill="0" applyBorder="0" applyAlignment="0" applyProtection="0"/>
    <xf numFmtId="0" fontId="89" fillId="0" borderId="0"/>
    <xf numFmtId="0" fontId="89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9" fillId="0" borderId="0"/>
    <xf numFmtId="0" fontId="89" fillId="0" borderId="0"/>
    <xf numFmtId="0" fontId="89" fillId="0" borderId="0"/>
    <xf numFmtId="0" fontId="45" fillId="0" borderId="0"/>
    <xf numFmtId="0" fontId="45" fillId="0" borderId="0"/>
    <xf numFmtId="0" fontId="45" fillId="0" borderId="0"/>
    <xf numFmtId="0" fontId="103" fillId="0" borderId="0"/>
    <xf numFmtId="0" fontId="89" fillId="0" borderId="0"/>
    <xf numFmtId="0" fontId="89" fillId="0" borderId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42" fontId="88" fillId="0" borderId="0" applyFont="0" applyFill="0" applyBorder="0" applyAlignment="0" applyProtection="0"/>
    <xf numFmtId="211" fontId="88" fillId="0" borderId="0" applyFont="0" applyFill="0" applyBorder="0" applyAlignment="0" applyProtection="0"/>
    <xf numFmtId="0" fontId="89" fillId="0" borderId="0"/>
    <xf numFmtId="0" fontId="96" fillId="0" borderId="0" applyFont="0" applyFill="0" applyBorder="0" applyAlignment="0" applyProtection="0"/>
    <xf numFmtId="0" fontId="89" fillId="0" borderId="0"/>
    <xf numFmtId="211" fontId="88" fillId="0" borderId="0" applyFont="0" applyFill="0" applyBorder="0" applyAlignment="0" applyProtection="0"/>
    <xf numFmtId="42" fontId="104" fillId="0" borderId="0" applyFont="0" applyFill="0" applyBorder="0" applyAlignment="0" applyProtection="0"/>
    <xf numFmtId="0" fontId="89" fillId="0" borderId="0"/>
    <xf numFmtId="0" fontId="92" fillId="0" borderId="0"/>
    <xf numFmtId="0" fontId="89" fillId="0" borderId="0"/>
    <xf numFmtId="0" fontId="102" fillId="0" borderId="0"/>
    <xf numFmtId="0" fontId="89" fillId="0" borderId="0"/>
    <xf numFmtId="0" fontId="89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102" fillId="0" borderId="0"/>
    <xf numFmtId="0" fontId="102" fillId="0" borderId="0"/>
    <xf numFmtId="0" fontId="10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89" fillId="0" borderId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92" fillId="0" borderId="0"/>
    <xf numFmtId="0" fontId="105" fillId="0" borderId="0"/>
    <xf numFmtId="0" fontId="105" fillId="0" borderId="0"/>
    <xf numFmtId="0" fontId="103" fillId="0" borderId="0" applyFont="0" applyFill="0" applyBorder="0" applyAlignment="0" applyProtection="0"/>
    <xf numFmtId="0" fontId="89" fillId="0" borderId="0"/>
    <xf numFmtId="0" fontId="89" fillId="0" borderId="0"/>
    <xf numFmtId="0" fontId="89" fillId="0" borderId="0"/>
    <xf numFmtId="0" fontId="105" fillId="0" borderId="0"/>
    <xf numFmtId="0" fontId="89" fillId="0" borderId="0"/>
    <xf numFmtId="0" fontId="89" fillId="0" borderId="0"/>
    <xf numFmtId="0" fontId="8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89" fillId="0" borderId="0"/>
    <xf numFmtId="0" fontId="89" fillId="0" borderId="0"/>
    <xf numFmtId="0" fontId="89" fillId="0" borderId="0"/>
    <xf numFmtId="0" fontId="89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89" fillId="0" borderId="0"/>
    <xf numFmtId="0" fontId="103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89" fillId="0" borderId="0"/>
    <xf numFmtId="0" fontId="95" fillId="0" borderId="0"/>
    <xf numFmtId="0" fontId="89" fillId="0" borderId="0"/>
    <xf numFmtId="0" fontId="89" fillId="0" borderId="0"/>
    <xf numFmtId="0" fontId="91" fillId="0" borderId="0"/>
    <xf numFmtId="0" fontId="92" fillId="0" borderId="0"/>
    <xf numFmtId="38" fontId="95" fillId="0" borderId="0" applyFill="0" applyBorder="0" applyAlignment="0" applyProtection="0"/>
    <xf numFmtId="0" fontId="45" fillId="0" borderId="0" applyFont="0" applyFill="0" applyBorder="0" applyAlignment="0" applyProtection="0"/>
    <xf numFmtId="179" fontId="89" fillId="0" borderId="0" applyFont="0" applyFill="0" applyBorder="0" applyAlignment="0" applyProtection="0"/>
    <xf numFmtId="4" fontId="106" fillId="0" borderId="0" applyFont="0" applyFill="0" applyBorder="0" applyAlignment="0" applyProtection="0"/>
    <xf numFmtId="40" fontId="107" fillId="0" borderId="0" applyFont="0" applyFill="0" applyBorder="0" applyAlignment="0" applyProtection="0"/>
    <xf numFmtId="209" fontId="108" fillId="0" borderId="0" applyFont="0" applyFill="0" applyBorder="0" applyAlignment="0" applyProtection="0"/>
    <xf numFmtId="0" fontId="70" fillId="0" borderId="0"/>
    <xf numFmtId="0" fontId="89" fillId="0" borderId="0"/>
    <xf numFmtId="0" fontId="89" fillId="0" borderId="0"/>
    <xf numFmtId="0" fontId="109" fillId="0" borderId="0"/>
    <xf numFmtId="0" fontId="70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92" fillId="0" borderId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10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9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89" fillId="0" borderId="0" applyFont="0" applyFill="0" applyBorder="0" applyAlignment="0" applyProtection="0"/>
    <xf numFmtId="0" fontId="89" fillId="0" borderId="0"/>
    <xf numFmtId="0" fontId="45" fillId="0" borderId="0"/>
    <xf numFmtId="0" fontId="45" fillId="0" borderId="0"/>
    <xf numFmtId="0" fontId="89" fillId="0" borderId="0"/>
    <xf numFmtId="196" fontId="92" fillId="0" borderId="0" applyFont="0" applyFill="0" applyBorder="0" applyAlignment="0" applyProtection="0"/>
    <xf numFmtId="0" fontId="111" fillId="0" borderId="0"/>
    <xf numFmtId="0" fontId="89" fillId="0" borderId="0"/>
    <xf numFmtId="0" fontId="105" fillId="0" borderId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42" fontId="104" fillId="0" borderId="0" applyFont="0" applyFill="0" applyBorder="0" applyAlignment="0" applyProtection="0"/>
    <xf numFmtId="0" fontId="89" fillId="0" borderId="0"/>
    <xf numFmtId="211" fontId="88" fillId="0" borderId="0" applyFont="0" applyFill="0" applyBorder="0" applyAlignment="0" applyProtection="0"/>
    <xf numFmtId="0" fontId="103" fillId="0" borderId="0" applyFont="0" applyFill="0" applyBorder="0" applyAlignment="0" applyProtection="0"/>
    <xf numFmtId="196" fontId="92" fillId="0" borderId="0" applyFont="0" applyFill="0" applyBorder="0" applyAlignment="0" applyProtection="0"/>
    <xf numFmtId="0" fontId="102" fillId="0" borderId="0"/>
    <xf numFmtId="0" fontId="102" fillId="0" borderId="0"/>
    <xf numFmtId="0" fontId="89" fillId="0" borderId="0"/>
    <xf numFmtId="0" fontId="92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 applyFont="0" applyFill="0" applyBorder="0" applyAlignment="0" applyProtection="0"/>
    <xf numFmtId="0" fontId="89" fillId="0" borderId="0"/>
    <xf numFmtId="0" fontId="89" fillId="0" borderId="0"/>
    <xf numFmtId="0" fontId="89" fillId="0" borderId="0" applyFont="0" applyFill="0" applyBorder="0" applyAlignment="0" applyProtection="0"/>
    <xf numFmtId="0" fontId="89" fillId="0" borderId="0"/>
    <xf numFmtId="0" fontId="89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92" fillId="0" borderId="0"/>
    <xf numFmtId="0" fontId="103" fillId="0" borderId="0" applyFont="0" applyFill="0" applyBorder="0" applyAlignment="0" applyProtection="0"/>
    <xf numFmtId="0" fontId="89" fillId="0" borderId="0"/>
    <xf numFmtId="211" fontId="88" fillId="0" borderId="0" applyFont="0" applyFill="0" applyBorder="0" applyAlignment="0" applyProtection="0"/>
    <xf numFmtId="42" fontId="88" fillId="0" borderId="0" applyFont="0" applyFill="0" applyBorder="0" applyAlignment="0" applyProtection="0"/>
    <xf numFmtId="0" fontId="92" fillId="0" borderId="0"/>
    <xf numFmtId="0" fontId="103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12" fillId="0" borderId="0"/>
    <xf numFmtId="0" fontId="89" fillId="0" borderId="0"/>
    <xf numFmtId="0" fontId="103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89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9" fillId="0" borderId="0"/>
    <xf numFmtId="0" fontId="89" fillId="0" borderId="0"/>
    <xf numFmtId="0" fontId="92" fillId="0" borderId="0"/>
    <xf numFmtId="0" fontId="92" fillId="0" borderId="0"/>
    <xf numFmtId="0" fontId="89" fillId="0" borderId="0" applyFont="0" applyFill="0" applyBorder="0" applyAlignment="0" applyProtection="0"/>
    <xf numFmtId="0" fontId="89" fillId="0" borderId="0"/>
    <xf numFmtId="370" fontId="45" fillId="0" borderId="0" applyFont="0" applyFill="0" applyBorder="0" applyAlignment="0" applyProtection="0"/>
    <xf numFmtId="177" fontId="113" fillId="0" borderId="0">
      <protection locked="0"/>
    </xf>
    <xf numFmtId="0" fontId="88" fillId="0" borderId="0" applyFont="0" applyFill="0" applyBorder="0" applyAlignment="0" applyProtection="0"/>
    <xf numFmtId="9" fontId="91" fillId="0" borderId="0">
      <alignment vertical="center"/>
    </xf>
    <xf numFmtId="0" fontId="91" fillId="0" borderId="0">
      <alignment vertical="center"/>
    </xf>
    <xf numFmtId="10" fontId="91" fillId="0" borderId="0">
      <alignment vertical="center"/>
    </xf>
    <xf numFmtId="0" fontId="91" fillId="0" borderId="0">
      <alignment vertical="center"/>
    </xf>
    <xf numFmtId="371" fontId="45" fillId="0" borderId="0">
      <alignment vertical="center"/>
    </xf>
    <xf numFmtId="196" fontId="45" fillId="0" borderId="4">
      <alignment vertical="center"/>
    </xf>
    <xf numFmtId="196" fontId="114" fillId="0" borderId="4">
      <alignment vertical="center"/>
    </xf>
    <xf numFmtId="196" fontId="114" fillId="0" borderId="4">
      <alignment vertical="center"/>
    </xf>
    <xf numFmtId="196" fontId="114" fillId="0" borderId="4">
      <alignment vertical="center"/>
    </xf>
    <xf numFmtId="196" fontId="114" fillId="0" borderId="4">
      <alignment vertical="center"/>
    </xf>
    <xf numFmtId="196" fontId="115" fillId="0" borderId="4">
      <alignment vertical="center"/>
    </xf>
    <xf numFmtId="196" fontId="114" fillId="0" borderId="4">
      <alignment vertical="center"/>
    </xf>
    <xf numFmtId="196" fontId="114" fillId="0" borderId="4">
      <alignment vertical="center"/>
    </xf>
    <xf numFmtId="196" fontId="45" fillId="0" borderId="4">
      <alignment vertical="center"/>
    </xf>
    <xf numFmtId="196" fontId="89" fillId="0" borderId="4">
      <alignment vertical="center"/>
    </xf>
    <xf numFmtId="217" fontId="116" fillId="0" borderId="0">
      <alignment vertical="center"/>
    </xf>
    <xf numFmtId="217" fontId="116" fillId="0" borderId="0">
      <alignment vertical="center"/>
    </xf>
    <xf numFmtId="217" fontId="116" fillId="0" borderId="0">
      <alignment vertical="center"/>
    </xf>
    <xf numFmtId="217" fontId="116" fillId="0" borderId="0">
      <alignment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111" fillId="0" borderId="0">
      <alignment vertical="center"/>
    </xf>
    <xf numFmtId="221" fontId="111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1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111" fillId="0" borderId="0">
      <alignment vertical="center"/>
    </xf>
    <xf numFmtId="223" fontId="111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111" fillId="0" borderId="0">
      <alignment vertical="center"/>
    </xf>
    <xf numFmtId="223" fontId="111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23" fontId="45" fillId="0" borderId="0">
      <alignment vertical="center"/>
    </xf>
    <xf numFmtId="217" fontId="116" fillId="0" borderId="0">
      <alignment vertical="center"/>
    </xf>
    <xf numFmtId="217" fontId="116" fillId="0" borderId="0">
      <alignment vertical="center"/>
    </xf>
    <xf numFmtId="217" fontId="116" fillId="0" borderId="0">
      <alignment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3" fontId="45" fillId="0" borderId="103">
      <alignment horizontal="right" vertical="center"/>
    </xf>
    <xf numFmtId="3" fontId="117" fillId="0" borderId="103">
      <alignment horizontal="right" vertical="center"/>
    </xf>
    <xf numFmtId="0" fontId="90" fillId="0" borderId="0"/>
    <xf numFmtId="3" fontId="117" fillId="0" borderId="103">
      <alignment horizontal="right" vertical="center"/>
    </xf>
    <xf numFmtId="3" fontId="117" fillId="0" borderId="103">
      <alignment horizontal="right" vertical="center"/>
    </xf>
    <xf numFmtId="217" fontId="118" fillId="0" borderId="0">
      <alignment vertical="center"/>
    </xf>
    <xf numFmtId="3" fontId="117" fillId="0" borderId="103">
      <alignment horizontal="right" vertical="center"/>
    </xf>
    <xf numFmtId="217" fontId="116" fillId="0" borderId="0">
      <alignment vertical="center"/>
    </xf>
    <xf numFmtId="217" fontId="116" fillId="0" borderId="0">
      <alignment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0" fontId="119" fillId="0" borderId="0">
      <alignment horizontal="center" vertical="center"/>
    </xf>
    <xf numFmtId="0" fontId="119" fillId="0" borderId="0">
      <alignment horizontal="center" vertical="center"/>
    </xf>
    <xf numFmtId="0" fontId="119" fillId="0" borderId="0">
      <alignment horizontal="center" vertical="center"/>
    </xf>
    <xf numFmtId="0" fontId="119" fillId="0" borderId="0">
      <alignment horizontal="center" vertical="center"/>
    </xf>
    <xf numFmtId="217" fontId="116" fillId="0" borderId="0">
      <alignment vertical="center"/>
    </xf>
    <xf numFmtId="3" fontId="117" fillId="0" borderId="103">
      <alignment horizontal="right" vertical="center"/>
    </xf>
    <xf numFmtId="3" fontId="117" fillId="0" borderId="103">
      <alignment horizontal="right" vertical="center"/>
    </xf>
    <xf numFmtId="177" fontId="120" fillId="0" borderId="0">
      <protection locked="0"/>
    </xf>
    <xf numFmtId="9" fontId="88" fillId="0" borderId="0" applyFont="0" applyFill="0" applyBorder="0" applyAlignment="0" applyProtection="0"/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2" fontId="117" fillId="0" borderId="103">
      <alignment horizontal="right" vertical="center"/>
    </xf>
    <xf numFmtId="2" fontId="45" fillId="0" borderId="103">
      <alignment horizontal="right" vertical="center"/>
    </xf>
    <xf numFmtId="2" fontId="117" fillId="0" borderId="103">
      <alignment horizontal="right" vertical="center"/>
    </xf>
    <xf numFmtId="179" fontId="121" fillId="0" borderId="0" applyFont="0" applyFill="0" applyBorder="0" applyAlignment="0" applyProtection="0"/>
    <xf numFmtId="40" fontId="95" fillId="0" borderId="0" applyFont="0" applyFill="0" applyBorder="0" applyAlignment="0" applyProtection="0"/>
    <xf numFmtId="179" fontId="122" fillId="0" borderId="0" applyFont="0" applyFill="0" applyBorder="0" applyAlignment="0" applyProtection="0"/>
    <xf numFmtId="304" fontId="89" fillId="0" borderId="0" applyFont="0" applyFill="0" applyBorder="0" applyAlignment="0" applyProtection="0"/>
    <xf numFmtId="0" fontId="123" fillId="0" borderId="0"/>
    <xf numFmtId="0" fontId="89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0" fontId="88" fillId="0" borderId="0" applyFont="0" applyFill="0" applyBorder="0" applyAlignment="0" applyProtection="0"/>
    <xf numFmtId="216" fontId="90" fillId="15" borderId="104">
      <alignment horizontal="center" vertical="center"/>
    </xf>
    <xf numFmtId="177" fontId="120" fillId="0" borderId="0">
      <protection locked="0"/>
    </xf>
    <xf numFmtId="177" fontId="120" fillId="0" borderId="0">
      <protection locked="0"/>
    </xf>
    <xf numFmtId="42" fontId="104" fillId="0" borderId="0" applyFont="0" applyFill="0" applyBorder="0" applyAlignment="0" applyProtection="0"/>
    <xf numFmtId="0" fontId="104" fillId="0" borderId="0" applyFont="0" applyFill="0" applyBorder="0" applyAlignment="0" applyProtection="0"/>
    <xf numFmtId="0" fontId="113" fillId="0" borderId="0">
      <protection locked="0"/>
    </xf>
    <xf numFmtId="44" fontId="104" fillId="0" borderId="0" applyFont="0" applyFill="0" applyBorder="0" applyAlignment="0" applyProtection="0"/>
    <xf numFmtId="0" fontId="104" fillId="0" borderId="0" applyFont="0" applyFill="0" applyBorder="0" applyAlignment="0" applyProtection="0"/>
    <xf numFmtId="177" fontId="120" fillId="0" borderId="0">
      <protection locked="0"/>
    </xf>
    <xf numFmtId="177" fontId="120" fillId="0" borderId="0">
      <protection locked="0"/>
    </xf>
    <xf numFmtId="0" fontId="124" fillId="0" borderId="0" applyFont="0" applyFill="0" applyBorder="0" applyAlignment="0" applyProtection="0"/>
    <xf numFmtId="41" fontId="104" fillId="0" borderId="0" applyFont="0" applyFill="0" applyBorder="0" applyAlignment="0" applyProtection="0"/>
    <xf numFmtId="0" fontId="104" fillId="0" borderId="0" applyFont="0" applyFill="0" applyBorder="0" applyAlignment="0" applyProtection="0"/>
    <xf numFmtId="196" fontId="125" fillId="0" borderId="0" applyFont="0" applyFill="0" applyBorder="0" applyAlignment="0" applyProtection="0"/>
    <xf numFmtId="372" fontId="45" fillId="0" borderId="0" applyFont="0" applyFill="0" applyBorder="0" applyAlignment="0" applyProtection="0"/>
    <xf numFmtId="209" fontId="45" fillId="0" borderId="0" applyFont="0" applyFill="0" applyBorder="0" applyAlignment="0" applyProtection="0"/>
    <xf numFmtId="373" fontId="90" fillId="0" borderId="0" applyFont="0" applyFill="0" applyBorder="0" applyAlignment="0" applyProtection="0"/>
    <xf numFmtId="0" fontId="126" fillId="0" borderId="0" applyFont="0" applyFill="0" applyBorder="0" applyAlignment="0" applyProtection="0"/>
    <xf numFmtId="372" fontId="45" fillId="0" borderId="0" applyFont="0" applyFill="0" applyBorder="0" applyAlignment="0" applyProtection="0"/>
    <xf numFmtId="209" fontId="45" fillId="0" borderId="0" applyFont="0" applyFill="0" applyBorder="0" applyAlignment="0" applyProtection="0"/>
    <xf numFmtId="0" fontId="124" fillId="0" borderId="0" applyFont="0" applyFill="0" applyBorder="0" applyAlignment="0" applyProtection="0"/>
    <xf numFmtId="43" fontId="104" fillId="0" borderId="0" applyFont="0" applyFill="0" applyBorder="0" applyAlignment="0" applyProtection="0"/>
    <xf numFmtId="0" fontId="104" fillId="0" borderId="0" applyFont="0" applyFill="0" applyBorder="0" applyAlignment="0" applyProtection="0"/>
    <xf numFmtId="179" fontId="125" fillId="0" borderId="0" applyFont="0" applyFill="0" applyBorder="0" applyAlignment="0" applyProtection="0"/>
    <xf numFmtId="0" fontId="89" fillId="12" borderId="0" applyBorder="0" applyAlignment="0" applyProtection="0"/>
    <xf numFmtId="49" fontId="127" fillId="6" borderId="0" applyBorder="0">
      <alignment horizontal="right"/>
    </xf>
    <xf numFmtId="179" fontId="89" fillId="0" borderId="0" applyFont="0" applyFill="0" applyBorder="0" applyAlignment="0" applyProtection="0"/>
    <xf numFmtId="0" fontId="88" fillId="0" borderId="0"/>
    <xf numFmtId="177" fontId="120" fillId="0" borderId="0">
      <protection locked="0"/>
    </xf>
    <xf numFmtId="0" fontId="92" fillId="0" borderId="0" applyFont="0" applyFill="0" applyBorder="0" applyAlignment="0" applyProtection="0"/>
    <xf numFmtId="0" fontId="127" fillId="16" borderId="4">
      <alignment horizontal="center"/>
    </xf>
    <xf numFmtId="0" fontId="128" fillId="17" borderId="105" applyNumberFormat="0" applyBorder="0" applyAlignment="0">
      <alignment horizontal="left" wrapText="1"/>
    </xf>
    <xf numFmtId="0" fontId="121" fillId="6" borderId="0"/>
    <xf numFmtId="0" fontId="129" fillId="6" borderId="0" applyNumberFormat="0" applyFill="0" applyBorder="0"/>
    <xf numFmtId="0" fontId="130" fillId="6" borderId="0" applyNumberFormat="0" applyFill="0" applyBorder="0"/>
    <xf numFmtId="0" fontId="131" fillId="6" borderId="0" applyNumberFormat="0" applyFill="0" applyBorder="0"/>
    <xf numFmtId="0" fontId="132" fillId="16" borderId="106" applyFont="0" applyBorder="0">
      <alignment horizontal="centerContinuous" vertical="center"/>
    </xf>
    <xf numFmtId="312" fontId="133" fillId="6" borderId="28" applyBorder="0"/>
    <xf numFmtId="0" fontId="45" fillId="0" borderId="0" applyFont="0" applyFill="0" applyBorder="0" applyAlignment="0" applyProtection="0"/>
    <xf numFmtId="0" fontId="92" fillId="0" borderId="4" applyFill="0" applyBorder="0" applyAlignment="0"/>
    <xf numFmtId="0" fontId="89" fillId="0" borderId="0"/>
    <xf numFmtId="37" fontId="91" fillId="0" borderId="4">
      <alignment horizontal="center" vertical="distributed"/>
    </xf>
    <xf numFmtId="0" fontId="95" fillId="0" borderId="0" applyFont="0" applyFill="0" applyBorder="0" applyAlignment="0" applyProtection="0"/>
    <xf numFmtId="0" fontId="89" fillId="7" borderId="107" applyBorder="0"/>
    <xf numFmtId="374" fontId="89" fillId="7" borderId="108" applyBorder="0">
      <alignment horizontal="center"/>
    </xf>
    <xf numFmtId="0" fontId="88" fillId="0" borderId="0" applyFont="0" applyFill="0" applyBorder="0" applyAlignment="0" applyProtection="0"/>
    <xf numFmtId="0" fontId="133" fillId="6" borderId="0"/>
    <xf numFmtId="0" fontId="95" fillId="0" borderId="0" applyFont="0" applyFill="0" applyBorder="0" applyAlignment="0" applyProtection="0"/>
    <xf numFmtId="375" fontId="92" fillId="0" borderId="0"/>
    <xf numFmtId="12" fontId="89" fillId="12" borderId="109" applyNumberFormat="0" applyBorder="0" applyAlignment="0" applyProtection="0">
      <alignment horizontal="center"/>
    </xf>
    <xf numFmtId="0" fontId="134" fillId="0" borderId="110" applyNumberFormat="0" applyFill="0" applyAlignment="0" applyProtection="0"/>
    <xf numFmtId="0" fontId="89" fillId="18" borderId="111" applyBorder="0">
      <protection locked="0"/>
    </xf>
    <xf numFmtId="374" fontId="89" fillId="18" borderId="112" applyBorder="0">
      <alignment horizontal="center"/>
      <protection locked="0"/>
    </xf>
    <xf numFmtId="12" fontId="89" fillId="18" borderId="112" applyBorder="0">
      <alignment horizontal="center"/>
      <protection locked="0"/>
    </xf>
    <xf numFmtId="0" fontId="112" fillId="18" borderId="113">
      <alignment horizontal="center" vertical="center"/>
      <protection locked="0"/>
    </xf>
    <xf numFmtId="312" fontId="133" fillId="7" borderId="0" applyBorder="0">
      <protection locked="0"/>
    </xf>
    <xf numFmtId="15" fontId="133" fillId="7" borderId="0" applyBorder="0">
      <protection locked="0"/>
    </xf>
    <xf numFmtId="49" fontId="133" fillId="7" borderId="0" applyBorder="0">
      <protection locked="0"/>
    </xf>
    <xf numFmtId="49" fontId="133" fillId="7" borderId="114" applyNumberFormat="0" applyBorder="0"/>
    <xf numFmtId="0" fontId="121" fillId="7" borderId="112" applyBorder="0">
      <alignment horizontal="left"/>
    </xf>
    <xf numFmtId="0" fontId="121" fillId="18" borderId="0">
      <alignment horizontal="left"/>
    </xf>
    <xf numFmtId="0" fontId="135" fillId="0" borderId="29" applyNumberFormat="0" applyBorder="0" applyAlignment="0"/>
    <xf numFmtId="327" fontId="91" fillId="0" borderId="115">
      <alignment horizontal="right" vertical="center"/>
    </xf>
    <xf numFmtId="327" fontId="92" fillId="0" borderId="115">
      <alignment horizontal="right" vertical="center"/>
    </xf>
    <xf numFmtId="327" fontId="91" fillId="0" borderId="115">
      <alignment horizontal="right" vertical="center"/>
    </xf>
    <xf numFmtId="179" fontId="89" fillId="0" borderId="0" applyFont="0" applyFill="0" applyBorder="0" applyAlignment="0" applyProtection="0"/>
    <xf numFmtId="0" fontId="89" fillId="0" borderId="0" applyFont="0" applyFill="0" applyBorder="0" applyAlignment="0" applyProtection="0"/>
    <xf numFmtId="40" fontId="95" fillId="0" borderId="0" applyFont="0" applyFill="0" applyBorder="0" applyAlignment="0" applyProtection="0"/>
    <xf numFmtId="376" fontId="112" fillId="7" borderId="113">
      <alignment horizontal="center"/>
    </xf>
    <xf numFmtId="0" fontId="89" fillId="6" borderId="112" applyBorder="0">
      <alignment horizontal="center"/>
      <protection locked="0"/>
    </xf>
    <xf numFmtId="0" fontId="136" fillId="6" borderId="0"/>
    <xf numFmtId="179" fontId="121" fillId="0" borderId="0" applyFont="0" applyFill="0" applyBorder="0" applyAlignment="0" applyProtection="0"/>
    <xf numFmtId="179" fontId="121" fillId="0" borderId="0" applyFont="0" applyFill="0" applyBorder="0" applyAlignment="0" applyProtection="0"/>
    <xf numFmtId="0" fontId="89" fillId="0" borderId="0"/>
    <xf numFmtId="0" fontId="122" fillId="0" borderId="0"/>
    <xf numFmtId="0" fontId="137" fillId="6" borderId="0"/>
    <xf numFmtId="0" fontId="122" fillId="0" borderId="0"/>
    <xf numFmtId="376" fontId="89" fillId="0" borderId="0"/>
    <xf numFmtId="49" fontId="138" fillId="6" borderId="0" applyBorder="0">
      <alignment horizontal="centerContinuous"/>
    </xf>
    <xf numFmtId="0" fontId="89" fillId="0" borderId="0"/>
    <xf numFmtId="0" fontId="45" fillId="0" borderId="0"/>
    <xf numFmtId="0" fontId="1" fillId="0" borderId="0">
      <alignment vertical="center"/>
    </xf>
    <xf numFmtId="0" fontId="1" fillId="0" borderId="0">
      <alignment vertical="center"/>
    </xf>
    <xf numFmtId="0" fontId="45" fillId="0" borderId="0">
      <alignment vertical="center"/>
    </xf>
    <xf numFmtId="0" fontId="45" fillId="0" borderId="0"/>
    <xf numFmtId="9" fontId="45" fillId="0" borderId="0" applyFont="0" applyFill="0" applyBorder="0" applyAlignment="0" applyProtection="0">
      <alignment vertical="center"/>
    </xf>
    <xf numFmtId="0" fontId="185" fillId="0" borderId="0">
      <alignment vertical="center"/>
    </xf>
  </cellStyleXfs>
  <cellXfs count="858">
    <xf numFmtId="0" fontId="0" fillId="0" borderId="0" xfId="0">
      <alignment vertical="center"/>
    </xf>
    <xf numFmtId="0" fontId="0" fillId="0" borderId="0" xfId="0">
      <alignment vertical="center"/>
    </xf>
    <xf numFmtId="0" fontId="5" fillId="0" borderId="0" xfId="0" applyFont="1">
      <alignment vertical="center"/>
    </xf>
    <xf numFmtId="41" fontId="0" fillId="0" borderId="0" xfId="493" applyFont="1">
      <alignment vertical="center"/>
    </xf>
    <xf numFmtId="41" fontId="6" fillId="0" borderId="0" xfId="493" applyNumberFormat="1" applyFont="1">
      <alignment vertical="center"/>
    </xf>
    <xf numFmtId="0" fontId="0" fillId="3" borderId="0" xfId="0" applyFill="1">
      <alignment vertical="center"/>
    </xf>
    <xf numFmtId="0" fontId="0" fillId="0" borderId="0" xfId="0" applyAlignment="1">
      <alignment horizontal="center" vertical="center"/>
    </xf>
    <xf numFmtId="41" fontId="6" fillId="0" borderId="4" xfId="493" applyFont="1" applyBorder="1">
      <alignment vertical="center"/>
    </xf>
    <xf numFmtId="41" fontId="0" fillId="3" borderId="0" xfId="493" applyFont="1" applyFill="1">
      <alignment vertical="center"/>
    </xf>
    <xf numFmtId="0" fontId="0" fillId="3" borderId="0" xfId="0" applyFill="1" applyAlignment="1">
      <alignment horizontal="center" vertical="center"/>
    </xf>
    <xf numFmtId="41" fontId="0" fillId="0" borderId="0" xfId="0" applyNumberFormat="1">
      <alignment vertical="center"/>
    </xf>
    <xf numFmtId="0" fontId="5" fillId="0" borderId="0" xfId="0" applyFont="1">
      <alignment vertical="center"/>
    </xf>
    <xf numFmtId="41" fontId="5" fillId="0" borderId="0" xfId="493" applyFont="1">
      <alignment vertical="center"/>
    </xf>
    <xf numFmtId="41" fontId="5" fillId="0" borderId="0" xfId="0" applyNumberFormat="1" applyFont="1">
      <alignment vertical="center"/>
    </xf>
    <xf numFmtId="41" fontId="5" fillId="0" borderId="4" xfId="0" applyNumberFormat="1" applyFont="1" applyBorder="1">
      <alignment vertical="center"/>
    </xf>
    <xf numFmtId="41" fontId="5" fillId="0" borderId="4" xfId="493" applyFont="1" applyBorder="1">
      <alignment vertical="center"/>
    </xf>
    <xf numFmtId="41" fontId="5" fillId="0" borderId="0" xfId="493" applyFont="1" applyBorder="1">
      <alignment vertical="center"/>
    </xf>
    <xf numFmtId="41" fontId="5" fillId="0" borderId="0" xfId="493" applyFont="1" applyFill="1" applyBorder="1">
      <alignment vertical="center"/>
    </xf>
    <xf numFmtId="43" fontId="5" fillId="0" borderId="0" xfId="0" applyNumberFormat="1" applyFont="1">
      <alignment vertical="center"/>
    </xf>
    <xf numFmtId="41" fontId="5" fillId="0" borderId="0" xfId="0" applyNumberFormat="1" applyFont="1" applyFill="1" applyBorder="1">
      <alignment vertical="center"/>
    </xf>
    <xf numFmtId="0" fontId="0" fillId="0" borderId="0" xfId="0">
      <alignment vertical="center"/>
    </xf>
    <xf numFmtId="0" fontId="18" fillId="0" borderId="0" xfId="9455"/>
    <xf numFmtId="0" fontId="18" fillId="0" borderId="0" xfId="9455" applyAlignment="1">
      <alignment horizontal="center"/>
    </xf>
    <xf numFmtId="0" fontId="18" fillId="0" borderId="4" xfId="9455" applyBorder="1" applyAlignment="1">
      <alignment horizontal="center" vertical="center"/>
    </xf>
    <xf numFmtId="0" fontId="18" fillId="0" borderId="4" xfId="9455" applyBorder="1" applyAlignment="1">
      <alignment vertical="center"/>
    </xf>
    <xf numFmtId="241" fontId="18" fillId="0" borderId="4" xfId="9455" applyNumberFormat="1" applyBorder="1" applyAlignment="1">
      <alignment vertical="center"/>
    </xf>
    <xf numFmtId="0" fontId="18" fillId="0" borderId="8" xfId="9455" applyBorder="1" applyAlignment="1">
      <alignment horizontal="center"/>
    </xf>
    <xf numFmtId="0" fontId="18" fillId="0" borderId="9" xfId="9455" applyBorder="1"/>
    <xf numFmtId="0" fontId="18" fillId="0" borderId="10" xfId="9455" applyBorder="1"/>
    <xf numFmtId="0" fontId="18" fillId="0" borderId="11" xfId="9455" applyBorder="1"/>
    <xf numFmtId="0" fontId="18" fillId="0" borderId="12" xfId="9455" applyBorder="1"/>
    <xf numFmtId="0" fontId="18" fillId="0" borderId="13" xfId="9455" applyBorder="1"/>
    <xf numFmtId="241" fontId="18" fillId="0" borderId="12" xfId="9455" applyNumberFormat="1" applyBorder="1"/>
    <xf numFmtId="241" fontId="18" fillId="0" borderId="15" xfId="9455" applyNumberFormat="1" applyBorder="1"/>
    <xf numFmtId="0" fontId="18" fillId="0" borderId="16" xfId="9455" applyBorder="1"/>
    <xf numFmtId="241" fontId="18" fillId="0" borderId="18" xfId="9455" applyNumberFormat="1" applyBorder="1"/>
    <xf numFmtId="0" fontId="18" fillId="0" borderId="19" xfId="9455" applyBorder="1"/>
    <xf numFmtId="0" fontId="18" fillId="0" borderId="0" xfId="9455" applyAlignment="1"/>
    <xf numFmtId="0" fontId="18" fillId="0" borderId="0" xfId="9455" applyAlignment="1">
      <alignment horizontal="center" vertical="center"/>
    </xf>
    <xf numFmtId="0" fontId="18" fillId="0" borderId="4" xfId="9455" applyBorder="1"/>
    <xf numFmtId="0" fontId="18" fillId="0" borderId="4" xfId="9455" applyBorder="1" applyAlignment="1">
      <alignment horizontal="center"/>
    </xf>
    <xf numFmtId="0" fontId="18" fillId="0" borderId="4" xfId="9455" applyBorder="1" applyAlignment="1"/>
    <xf numFmtId="0" fontId="18" fillId="0" borderId="8" xfId="9455" applyBorder="1"/>
    <xf numFmtId="0" fontId="18" fillId="0" borderId="20" xfId="9455" applyBorder="1"/>
    <xf numFmtId="0" fontId="18" fillId="0" borderId="21" xfId="9455" applyBorder="1"/>
    <xf numFmtId="241" fontId="18" fillId="0" borderId="4" xfId="9455" applyNumberFormat="1" applyBorder="1"/>
    <xf numFmtId="0" fontId="18" fillId="0" borderId="22" xfId="9455" applyBorder="1"/>
    <xf numFmtId="0" fontId="18" fillId="0" borderId="23" xfId="9455" applyBorder="1"/>
    <xf numFmtId="241" fontId="18" fillId="0" borderId="23" xfId="9455" applyNumberFormat="1" applyBorder="1"/>
    <xf numFmtId="0" fontId="18" fillId="0" borderId="24" xfId="9455" applyBorder="1"/>
    <xf numFmtId="241" fontId="18" fillId="0" borderId="0" xfId="9455" applyNumberFormat="1"/>
    <xf numFmtId="241" fontId="18" fillId="0" borderId="9" xfId="9455" applyNumberFormat="1" applyBorder="1"/>
    <xf numFmtId="0" fontId="26" fillId="0" borderId="0" xfId="11958" applyFont="1" applyAlignment="1">
      <alignment horizontal="centerContinuous" vertical="center"/>
    </xf>
    <xf numFmtId="3" fontId="29" fillId="0" borderId="0" xfId="11959" applyNumberFormat="1" applyFont="1" applyAlignment="1">
      <alignment vertical="center"/>
    </xf>
    <xf numFmtId="3" fontId="26" fillId="0" borderId="0" xfId="11959" applyNumberFormat="1" applyFont="1" applyAlignment="1">
      <alignment horizontal="center" vertical="center"/>
    </xf>
    <xf numFmtId="0" fontId="30" fillId="0" borderId="0" xfId="11961" applyFont="1" applyAlignment="1">
      <alignment vertical="center"/>
    </xf>
    <xf numFmtId="0" fontId="36" fillId="0" borderId="0" xfId="11961" applyFont="1" applyAlignment="1">
      <alignment horizontal="center" vertical="center"/>
    </xf>
    <xf numFmtId="0" fontId="38" fillId="0" borderId="0" xfId="11961" applyFont="1" applyAlignment="1">
      <alignment horizontal="left" vertical="center" indent="1"/>
    </xf>
    <xf numFmtId="0" fontId="41" fillId="0" borderId="29" xfId="11961" quotePrefix="1" applyFont="1" applyBorder="1" applyAlignment="1">
      <alignment horizontal="center" vertical="center"/>
    </xf>
    <xf numFmtId="0" fontId="41" fillId="0" borderId="33" xfId="11961" applyFont="1" applyBorder="1" applyAlignment="1">
      <alignment horizontal="center" vertical="center"/>
    </xf>
    <xf numFmtId="0" fontId="41" fillId="0" borderId="37" xfId="11961" quotePrefix="1" applyFont="1" applyBorder="1" applyAlignment="1">
      <alignment horizontal="center" vertical="center"/>
    </xf>
    <xf numFmtId="0" fontId="41" fillId="0" borderId="41" xfId="11961" applyFont="1" applyBorder="1" applyAlignment="1">
      <alignment horizontal="center" vertical="center"/>
    </xf>
    <xf numFmtId="0" fontId="41" fillId="0" borderId="41" xfId="11961" quotePrefix="1" applyFont="1" applyBorder="1" applyAlignment="1">
      <alignment horizontal="center" vertical="center"/>
    </xf>
    <xf numFmtId="0" fontId="41" fillId="0" borderId="47" xfId="11961" quotePrefix="1" applyFont="1" applyBorder="1" applyAlignment="1">
      <alignment horizontal="center" vertical="center"/>
    </xf>
    <xf numFmtId="0" fontId="41" fillId="0" borderId="47" xfId="11961" applyFont="1" applyBorder="1" applyAlignment="1">
      <alignment horizontal="center" vertical="center"/>
    </xf>
    <xf numFmtId="0" fontId="41" fillId="0" borderId="48" xfId="11961" applyFont="1" applyBorder="1" applyAlignment="1">
      <alignment horizontal="center" vertical="center"/>
    </xf>
    <xf numFmtId="0" fontId="42" fillId="0" borderId="41" xfId="11963" applyFont="1" applyBorder="1" applyAlignment="1">
      <alignment vertical="center"/>
    </xf>
    <xf numFmtId="0" fontId="41" fillId="0" borderId="47" xfId="11963" applyFont="1" applyBorder="1" applyAlignment="1">
      <alignment horizontal="center" vertical="center"/>
    </xf>
    <xf numFmtId="355" fontId="28" fillId="0" borderId="47" xfId="11962" applyNumberFormat="1" applyFont="1" applyBorder="1" applyAlignment="1">
      <alignment horizontal="right" vertical="center"/>
    </xf>
    <xf numFmtId="241" fontId="41" fillId="0" borderId="47" xfId="11963" applyNumberFormat="1" applyFont="1" applyBorder="1" applyAlignment="1">
      <alignment horizontal="right" vertical="center"/>
    </xf>
    <xf numFmtId="0" fontId="41" fillId="0" borderId="48" xfId="11963" applyFont="1" applyBorder="1" applyAlignment="1">
      <alignment horizontal="center" vertical="center"/>
    </xf>
    <xf numFmtId="0" fontId="41" fillId="0" borderId="41" xfId="11963" applyFont="1" applyBorder="1" applyAlignment="1">
      <alignment vertical="center"/>
    </xf>
    <xf numFmtId="0" fontId="41" fillId="0" borderId="43" xfId="11963" applyFont="1" applyBorder="1" applyAlignment="1">
      <alignment vertical="center"/>
    </xf>
    <xf numFmtId="0" fontId="41" fillId="0" borderId="49" xfId="11963" applyFont="1" applyBorder="1" applyAlignment="1">
      <alignment horizontal="center" vertical="center"/>
    </xf>
    <xf numFmtId="355" fontId="28" fillId="0" borderId="49" xfId="11962" applyNumberFormat="1" applyFont="1" applyBorder="1" applyAlignment="1">
      <alignment horizontal="right" vertical="center"/>
    </xf>
    <xf numFmtId="241" fontId="41" fillId="0" borderId="49" xfId="11963" applyNumberFormat="1" applyFont="1" applyBorder="1" applyAlignment="1">
      <alignment horizontal="right" vertical="center"/>
    </xf>
    <xf numFmtId="0" fontId="41" fillId="0" borderId="50" xfId="11963" applyFont="1" applyBorder="1" applyAlignment="1">
      <alignment horizontal="center" vertical="center"/>
    </xf>
    <xf numFmtId="0" fontId="42" fillId="0" borderId="51" xfId="11963" applyFont="1" applyBorder="1" applyAlignment="1">
      <alignment horizontal="center" vertical="center"/>
    </xf>
    <xf numFmtId="0" fontId="41" fillId="0" borderId="52" xfId="11963" applyFont="1" applyBorder="1" applyAlignment="1">
      <alignment vertical="center"/>
    </xf>
    <xf numFmtId="355" fontId="28" fillId="0" borderId="52" xfId="11962" applyNumberFormat="1" applyFont="1" applyBorder="1" applyAlignment="1">
      <alignment vertical="center"/>
    </xf>
    <xf numFmtId="0" fontId="41" fillId="0" borderId="52" xfId="11963" applyFont="1" applyBorder="1" applyAlignment="1">
      <alignment horizontal="right" vertical="center"/>
    </xf>
    <xf numFmtId="41" fontId="42" fillId="0" borderId="52" xfId="11963" applyNumberFormat="1" applyFont="1" applyBorder="1" applyAlignment="1">
      <alignment vertical="center"/>
    </xf>
    <xf numFmtId="0" fontId="41" fillId="0" borderId="53" xfId="11963" applyFont="1" applyBorder="1" applyAlignment="1">
      <alignment vertical="center"/>
    </xf>
    <xf numFmtId="0" fontId="41" fillId="0" borderId="54" xfId="11961" applyFont="1" applyBorder="1" applyAlignment="1">
      <alignment horizontal="center" vertical="center"/>
    </xf>
    <xf numFmtId="0" fontId="44" fillId="0" borderId="0" xfId="11961" applyFont="1" applyAlignment="1">
      <alignment vertical="center"/>
    </xf>
    <xf numFmtId="0" fontId="42" fillId="0" borderId="0" xfId="11961" applyFont="1" applyBorder="1" applyAlignment="1">
      <alignment horizontal="left" vertical="center"/>
    </xf>
    <xf numFmtId="43" fontId="44" fillId="0" borderId="0" xfId="11961" applyNumberFormat="1" applyFont="1" applyAlignment="1">
      <alignment vertical="center"/>
    </xf>
    <xf numFmtId="0" fontId="27" fillId="0" borderId="0" xfId="11961" applyAlignment="1">
      <alignment vertical="center"/>
    </xf>
    <xf numFmtId="0" fontId="46" fillId="0" borderId="0" xfId="11965" applyFont="1" applyAlignment="1">
      <alignment horizontal="centerContinuous"/>
    </xf>
    <xf numFmtId="0" fontId="47" fillId="0" borderId="0" xfId="11965" applyFont="1" applyAlignment="1">
      <alignment horizontal="centerContinuous"/>
    </xf>
    <xf numFmtId="0" fontId="47" fillId="0" borderId="0" xfId="11965" applyFont="1" applyFill="1" applyAlignment="1">
      <alignment horizontal="centerContinuous"/>
    </xf>
    <xf numFmtId="0" fontId="45" fillId="0" borderId="0" xfId="11965"/>
    <xf numFmtId="0" fontId="45" fillId="0" borderId="0" xfId="11965" applyFont="1" applyAlignment="1">
      <alignment horizontal="center" vertical="center"/>
    </xf>
    <xf numFmtId="0" fontId="45" fillId="0" borderId="0" xfId="11965" applyFont="1"/>
    <xf numFmtId="356" fontId="48" fillId="7" borderId="0" xfId="11965" applyNumberFormat="1" applyFont="1" applyFill="1" applyBorder="1" applyAlignment="1">
      <alignment horizontal="left" vertical="center"/>
    </xf>
    <xf numFmtId="0" fontId="45" fillId="0" borderId="0" xfId="11965" applyFont="1" applyBorder="1"/>
    <xf numFmtId="357" fontId="49" fillId="0" borderId="0" xfId="11965" applyNumberFormat="1" applyFont="1" applyAlignment="1">
      <alignment horizontal="center" vertical="center"/>
    </xf>
    <xf numFmtId="0" fontId="45" fillId="0" borderId="0" xfId="11965" applyFont="1" applyFill="1" applyBorder="1" applyAlignment="1">
      <alignment horizontal="center" vertical="center"/>
    </xf>
    <xf numFmtId="353" fontId="53" fillId="6" borderId="0" xfId="11965" applyNumberFormat="1" applyFont="1" applyFill="1" applyBorder="1" applyAlignment="1">
      <alignment horizontal="center" vertical="center"/>
    </xf>
    <xf numFmtId="0" fontId="53" fillId="6" borderId="0" xfId="11965" applyFont="1" applyFill="1" applyBorder="1" applyAlignment="1">
      <alignment horizontal="center" vertical="center"/>
    </xf>
    <xf numFmtId="0" fontId="45" fillId="0" borderId="0" xfId="11965" applyFont="1" applyBorder="1" applyAlignment="1">
      <alignment vertical="center"/>
    </xf>
    <xf numFmtId="0" fontId="45" fillId="0" borderId="0" xfId="11965" applyFont="1" applyAlignment="1"/>
    <xf numFmtId="0" fontId="58" fillId="0" borderId="0" xfId="11965" applyFont="1" applyFill="1" applyBorder="1" applyAlignment="1">
      <alignment vertical="center"/>
    </xf>
    <xf numFmtId="0" fontId="45" fillId="0" borderId="0" xfId="11965" applyFont="1" applyFill="1" applyAlignment="1"/>
    <xf numFmtId="0" fontId="50" fillId="0" borderId="0" xfId="11965" applyFont="1" applyFill="1" applyBorder="1" applyAlignment="1">
      <alignment horizontal="center" vertical="center"/>
    </xf>
    <xf numFmtId="0" fontId="54" fillId="0" borderId="0" xfId="11965" applyFont="1" applyFill="1" applyBorder="1" applyAlignment="1">
      <alignment horizontal="centerContinuous" vertical="center"/>
    </xf>
    <xf numFmtId="0" fontId="45" fillId="0" borderId="0" xfId="11965" applyFont="1" applyFill="1" applyBorder="1" applyAlignment="1">
      <alignment horizontal="centerContinuous" vertical="center"/>
    </xf>
    <xf numFmtId="0" fontId="54" fillId="10" borderId="3" xfId="11965" applyFont="1" applyFill="1" applyBorder="1" applyAlignment="1">
      <alignment vertical="center"/>
    </xf>
    <xf numFmtId="0" fontId="45" fillId="0" borderId="32" xfId="11965" applyFont="1" applyFill="1" applyBorder="1" applyAlignment="1">
      <alignment vertical="center"/>
    </xf>
    <xf numFmtId="361" fontId="45" fillId="0" borderId="3" xfId="11965" applyNumberFormat="1" applyFont="1" applyFill="1" applyBorder="1" applyAlignment="1">
      <alignment horizontal="center" vertical="center"/>
    </xf>
    <xf numFmtId="41" fontId="0" fillId="0" borderId="3" xfId="11968" applyFont="1" applyFill="1" applyBorder="1" applyAlignment="1">
      <alignment vertical="center"/>
    </xf>
    <xf numFmtId="0" fontId="45" fillId="0" borderId="3" xfId="11965" applyFont="1" applyFill="1" applyBorder="1" applyAlignment="1">
      <alignment vertical="center"/>
    </xf>
    <xf numFmtId="41" fontId="45" fillId="0" borderId="3" xfId="11968" applyFont="1" applyFill="1" applyBorder="1" applyAlignment="1">
      <alignment vertical="center"/>
    </xf>
    <xf numFmtId="203" fontId="45" fillId="0" borderId="3" xfId="11968" applyNumberFormat="1" applyFont="1" applyFill="1" applyBorder="1" applyAlignment="1">
      <alignment vertical="center"/>
    </xf>
    <xf numFmtId="0" fontId="45" fillId="0" borderId="0" xfId="11965" applyFont="1" applyFill="1" applyBorder="1" applyAlignment="1">
      <alignment vertical="center"/>
    </xf>
    <xf numFmtId="41" fontId="0" fillId="0" borderId="32" xfId="11968" applyFont="1" applyFill="1" applyBorder="1" applyAlignment="1">
      <alignment vertical="center"/>
    </xf>
    <xf numFmtId="0" fontId="45" fillId="0" borderId="29" xfId="11965" applyFont="1" applyFill="1" applyBorder="1" applyAlignment="1">
      <alignment vertical="center"/>
    </xf>
    <xf numFmtId="361" fontId="45" fillId="0" borderId="1" xfId="11965" applyNumberFormat="1" applyFont="1" applyFill="1" applyBorder="1" applyAlignment="1">
      <alignment horizontal="center" vertical="center"/>
    </xf>
    <xf numFmtId="0" fontId="48" fillId="7" borderId="56" xfId="11965" applyFont="1" applyFill="1" applyBorder="1" applyAlignment="1">
      <alignment horizontal="center" vertical="center"/>
    </xf>
    <xf numFmtId="0" fontId="64" fillId="7" borderId="57" xfId="11965" applyFont="1" applyFill="1" applyBorder="1" applyAlignment="1">
      <alignment vertical="center"/>
    </xf>
    <xf numFmtId="361" fontId="64" fillId="7" borderId="57" xfId="11965" applyNumberFormat="1" applyFont="1" applyFill="1" applyBorder="1" applyAlignment="1">
      <alignment horizontal="center" vertical="center"/>
    </xf>
    <xf numFmtId="41" fontId="64" fillId="7" borderId="57" xfId="11968" applyFont="1" applyFill="1" applyBorder="1" applyAlignment="1">
      <alignment horizontal="right" vertical="center"/>
    </xf>
    <xf numFmtId="361" fontId="45" fillId="0" borderId="0" xfId="11965" applyNumberFormat="1" applyFont="1" applyFill="1" applyBorder="1" applyAlignment="1">
      <alignment horizontal="center" vertical="center"/>
    </xf>
    <xf numFmtId="41" fontId="0" fillId="0" borderId="0" xfId="11968" applyFont="1" applyFill="1" applyBorder="1" applyAlignment="1">
      <alignment vertical="center"/>
    </xf>
    <xf numFmtId="0" fontId="45" fillId="0" borderId="0" xfId="11965" applyFont="1" applyAlignment="1">
      <alignment horizontal="center"/>
    </xf>
    <xf numFmtId="0" fontId="45" fillId="0" borderId="0" xfId="11965" applyFont="1" applyFill="1" applyBorder="1" applyAlignment="1"/>
    <xf numFmtId="0" fontId="45" fillId="0" borderId="0" xfId="11965" applyFont="1" applyFill="1" applyBorder="1" applyAlignment="1">
      <alignment horizontal="center"/>
    </xf>
    <xf numFmtId="0" fontId="45" fillId="0" borderId="0" xfId="11965" applyAlignment="1">
      <alignment horizontal="center"/>
    </xf>
    <xf numFmtId="0" fontId="67" fillId="0" borderId="0" xfId="11969" applyFont="1"/>
    <xf numFmtId="0" fontId="66" fillId="0" borderId="0" xfId="11969" applyFont="1" applyBorder="1" applyAlignment="1">
      <alignment horizontal="center" vertical="center"/>
    </xf>
    <xf numFmtId="0" fontId="67" fillId="0" borderId="0" xfId="11969" applyFont="1" applyBorder="1" applyAlignment="1">
      <alignment vertical="center"/>
    </xf>
    <xf numFmtId="0" fontId="39" fillId="0" borderId="0" xfId="11970" applyFont="1" applyBorder="1" applyAlignment="1">
      <alignment vertical="center"/>
    </xf>
    <xf numFmtId="0" fontId="42" fillId="0" borderId="67" xfId="11970" applyFont="1" applyBorder="1" applyAlignment="1">
      <alignment horizontal="center" vertical="center"/>
    </xf>
    <xf numFmtId="0" fontId="42" fillId="0" borderId="72" xfId="11970" applyFont="1" applyBorder="1" applyAlignment="1">
      <alignment horizontal="center" vertical="center"/>
    </xf>
    <xf numFmtId="41" fontId="42" fillId="0" borderId="2" xfId="11972" applyFont="1" applyBorder="1" applyAlignment="1">
      <alignment horizontal="center" vertical="center"/>
    </xf>
    <xf numFmtId="0" fontId="42" fillId="0" borderId="73" xfId="11971" applyFont="1" applyBorder="1" applyAlignment="1">
      <alignment horizontal="center" vertical="center"/>
    </xf>
    <xf numFmtId="0" fontId="42" fillId="0" borderId="74" xfId="11970" applyFont="1" applyBorder="1" applyAlignment="1">
      <alignment horizontal="center" vertical="center"/>
    </xf>
    <xf numFmtId="0" fontId="41" fillId="0" borderId="0" xfId="11969" applyFont="1" applyBorder="1" applyAlignment="1">
      <alignment vertical="center"/>
    </xf>
    <xf numFmtId="0" fontId="42" fillId="0" borderId="0" xfId="11969" applyFont="1" applyBorder="1" applyAlignment="1">
      <alignment horizontal="center" vertical="center"/>
    </xf>
    <xf numFmtId="0" fontId="41" fillId="0" borderId="0" xfId="11969" applyFont="1" applyAlignment="1">
      <alignment horizontal="center" vertical="center"/>
    </xf>
    <xf numFmtId="42" fontId="41" fillId="0" borderId="0" xfId="11973" applyFont="1" applyBorder="1" applyAlignment="1">
      <alignment vertical="center"/>
    </xf>
    <xf numFmtId="0" fontId="42" fillId="0" borderId="78" xfId="11969" applyFont="1" applyBorder="1" applyAlignment="1">
      <alignment horizontal="center" vertical="center"/>
    </xf>
    <xf numFmtId="0" fontId="42" fillId="0" borderId="79" xfId="11969" applyFont="1" applyBorder="1" applyAlignment="1">
      <alignment horizontal="center" vertical="center"/>
    </xf>
    <xf numFmtId="0" fontId="42" fillId="0" borderId="80" xfId="11969" applyFont="1" applyBorder="1" applyAlignment="1">
      <alignment horizontal="center" vertical="center"/>
    </xf>
    <xf numFmtId="41" fontId="41" fillId="0" borderId="20" xfId="11974" applyFont="1" applyBorder="1" applyAlignment="1">
      <alignment horizontal="left" vertical="center"/>
    </xf>
    <xf numFmtId="41" fontId="41" fillId="0" borderId="21" xfId="11975" applyNumberFormat="1" applyFont="1" applyBorder="1">
      <alignment vertical="center"/>
    </xf>
    <xf numFmtId="213" fontId="41" fillId="0" borderId="20" xfId="11974" applyNumberFormat="1" applyFont="1" applyBorder="1" applyAlignment="1">
      <alignment horizontal="left" vertical="center"/>
    </xf>
    <xf numFmtId="0" fontId="41" fillId="0" borderId="21" xfId="11975" applyFont="1" applyBorder="1">
      <alignment vertical="center"/>
    </xf>
    <xf numFmtId="43" fontId="41" fillId="0" borderId="21" xfId="11975" applyNumberFormat="1" applyFont="1" applyBorder="1">
      <alignment vertical="center"/>
    </xf>
    <xf numFmtId="0" fontId="41" fillId="0" borderId="20" xfId="11975" applyFont="1" applyBorder="1">
      <alignment vertical="center"/>
    </xf>
    <xf numFmtId="0" fontId="41" fillId="0" borderId="1" xfId="11975" applyFont="1" applyBorder="1" applyAlignment="1">
      <alignment horizontal="center" vertical="center"/>
    </xf>
    <xf numFmtId="41" fontId="41" fillId="0" borderId="1" xfId="11974" applyFont="1" applyBorder="1" applyAlignment="1">
      <alignment vertical="center"/>
    </xf>
    <xf numFmtId="0" fontId="41" fillId="0" borderId="81" xfId="11975" applyFont="1" applyBorder="1">
      <alignment vertical="center"/>
    </xf>
    <xf numFmtId="0" fontId="41" fillId="0" borderId="20" xfId="11975" applyFont="1" applyBorder="1" applyAlignment="1">
      <alignment horizontal="center" vertical="center"/>
    </xf>
    <xf numFmtId="41" fontId="41" fillId="0" borderId="1" xfId="11974" applyFont="1" applyBorder="1" applyAlignment="1">
      <alignment horizontal="center" vertical="center"/>
    </xf>
    <xf numFmtId="0" fontId="41" fillId="0" borderId="21" xfId="11975" applyFont="1" applyBorder="1" applyAlignment="1">
      <alignment horizontal="center" vertical="center"/>
    </xf>
    <xf numFmtId="0" fontId="42" fillId="0" borderId="20" xfId="11976" applyFont="1" applyBorder="1" applyAlignment="1">
      <alignment horizontal="center" vertical="center"/>
    </xf>
    <xf numFmtId="0" fontId="42" fillId="0" borderId="36" xfId="11976" applyFont="1" applyBorder="1" applyAlignment="1">
      <alignment horizontal="center" vertical="center"/>
    </xf>
    <xf numFmtId="0" fontId="42" fillId="0" borderId="36" xfId="11972" applyNumberFormat="1" applyFont="1" applyBorder="1" applyAlignment="1">
      <alignment horizontal="center" vertical="center"/>
    </xf>
    <xf numFmtId="41" fontId="42" fillId="0" borderId="36" xfId="11972" applyFont="1" applyBorder="1" applyAlignment="1">
      <alignment horizontal="center" vertical="center"/>
    </xf>
    <xf numFmtId="0" fontId="42" fillId="0" borderId="82" xfId="11976" applyFont="1" applyBorder="1" applyAlignment="1">
      <alignment horizontal="center" vertical="center"/>
    </xf>
    <xf numFmtId="0" fontId="42" fillId="0" borderId="83" xfId="11976" applyFont="1" applyBorder="1" applyAlignment="1">
      <alignment horizontal="center" vertical="center"/>
    </xf>
    <xf numFmtId="0" fontId="42" fillId="0" borderId="84" xfId="11976" applyFont="1" applyBorder="1" applyAlignment="1">
      <alignment horizontal="center" vertical="center"/>
    </xf>
    <xf numFmtId="0" fontId="42" fillId="0" borderId="84" xfId="11972" applyNumberFormat="1" applyFont="1" applyBorder="1" applyAlignment="1">
      <alignment horizontal="center" vertical="center"/>
    </xf>
    <xf numFmtId="41" fontId="42" fillId="0" borderId="84" xfId="11972" applyFont="1" applyBorder="1" applyAlignment="1">
      <alignment horizontal="center" vertical="center"/>
    </xf>
    <xf numFmtId="41" fontId="42" fillId="0" borderId="84" xfId="11974" applyFont="1" applyBorder="1" applyAlignment="1">
      <alignment horizontal="center" vertical="center"/>
    </xf>
    <xf numFmtId="0" fontId="42" fillId="0" borderId="16" xfId="11976" applyFont="1" applyBorder="1" applyAlignment="1">
      <alignment horizontal="center" vertical="center"/>
    </xf>
    <xf numFmtId="0" fontId="41" fillId="0" borderId="0" xfId="11969" applyFont="1" applyBorder="1" applyAlignment="1">
      <alignment horizontal="center" vertical="center"/>
    </xf>
    <xf numFmtId="0" fontId="41" fillId="0" borderId="0" xfId="11969" applyFont="1" applyAlignment="1">
      <alignment vertical="center"/>
    </xf>
    <xf numFmtId="41" fontId="41" fillId="0" borderId="0" xfId="11972" applyFont="1" applyAlignment="1">
      <alignment vertical="center"/>
    </xf>
    <xf numFmtId="0" fontId="42" fillId="0" borderId="0" xfId="11969" applyFont="1" applyAlignment="1">
      <alignment horizontal="center" vertical="center"/>
    </xf>
    <xf numFmtId="0" fontId="42" fillId="0" borderId="2" xfId="11969" applyFont="1" applyBorder="1" applyAlignment="1">
      <alignment horizontal="left" vertical="center"/>
    </xf>
    <xf numFmtId="0" fontId="41" fillId="0" borderId="2" xfId="11969" applyFont="1" applyBorder="1" applyAlignment="1">
      <alignment vertical="center"/>
    </xf>
    <xf numFmtId="0" fontId="39" fillId="0" borderId="0" xfId="11969" applyFont="1" applyBorder="1" applyAlignment="1">
      <alignment vertical="center"/>
    </xf>
    <xf numFmtId="0" fontId="72" fillId="0" borderId="0" xfId="11965" applyFont="1"/>
    <xf numFmtId="0" fontId="75" fillId="0" borderId="9" xfId="11965" applyFont="1" applyFill="1" applyBorder="1" applyAlignment="1">
      <alignment horizontal="center" vertical="center"/>
    </xf>
    <xf numFmtId="0" fontId="78" fillId="0" borderId="92" xfId="11965" applyFont="1" applyFill="1" applyBorder="1" applyAlignment="1">
      <alignment horizontal="center" vertical="center"/>
    </xf>
    <xf numFmtId="0" fontId="78" fillId="0" borderId="93" xfId="11965" applyFont="1" applyFill="1" applyBorder="1" applyAlignment="1">
      <alignment horizontal="center" vertical="center"/>
    </xf>
    <xf numFmtId="0" fontId="79" fillId="0" borderId="95" xfId="11965" applyFont="1" applyFill="1" applyBorder="1" applyAlignment="1">
      <alignment horizontal="center" vertical="center"/>
    </xf>
    <xf numFmtId="0" fontId="79" fillId="0" borderId="47" xfId="11965" applyFont="1" applyFill="1" applyBorder="1" applyAlignment="1">
      <alignment vertical="center"/>
    </xf>
    <xf numFmtId="0" fontId="79" fillId="0" borderId="47" xfId="11965" applyFont="1" applyFill="1" applyBorder="1" applyAlignment="1">
      <alignment horizontal="center" vertical="center"/>
    </xf>
    <xf numFmtId="0" fontId="80" fillId="0" borderId="95" xfId="11965" applyFont="1" applyFill="1" applyBorder="1" applyAlignment="1">
      <alignment horizontal="center" vertical="center"/>
    </xf>
    <xf numFmtId="0" fontId="80" fillId="0" borderId="47" xfId="11965" applyFont="1" applyFill="1" applyBorder="1" applyAlignment="1">
      <alignment vertical="center"/>
    </xf>
    <xf numFmtId="0" fontId="80" fillId="0" borderId="47" xfId="11965" applyFont="1" applyFill="1" applyBorder="1" applyAlignment="1">
      <alignment horizontal="center" vertical="center"/>
    </xf>
    <xf numFmtId="0" fontId="75" fillId="0" borderId="95" xfId="11965" applyFont="1" applyFill="1" applyBorder="1" applyAlignment="1">
      <alignment vertical="center"/>
    </xf>
    <xf numFmtId="0" fontId="81" fillId="0" borderId="25" xfId="11965" applyFont="1" applyFill="1" applyBorder="1" applyAlignment="1">
      <alignment vertical="center"/>
    </xf>
    <xf numFmtId="0" fontId="81" fillId="0" borderId="47" xfId="11965" applyFont="1" applyFill="1" applyBorder="1" applyAlignment="1">
      <alignment vertical="center"/>
    </xf>
    <xf numFmtId="0" fontId="81" fillId="0" borderId="26" xfId="11965" applyFont="1" applyFill="1" applyBorder="1" applyAlignment="1">
      <alignment vertical="center"/>
    </xf>
    <xf numFmtId="0" fontId="81" fillId="0" borderId="27" xfId="11965" applyFont="1" applyFill="1" applyBorder="1" applyAlignment="1">
      <alignment vertical="center"/>
    </xf>
    <xf numFmtId="0" fontId="79" fillId="0" borderId="98" xfId="11965" applyFont="1" applyFill="1" applyBorder="1" applyAlignment="1">
      <alignment horizontal="center" vertical="center"/>
    </xf>
    <xf numFmtId="0" fontId="79" fillId="0" borderId="52" xfId="11965" applyFont="1" applyFill="1" applyBorder="1" applyAlignment="1">
      <alignment horizontal="center" vertical="center"/>
    </xf>
    <xf numFmtId="0" fontId="72" fillId="0" borderId="11" xfId="11965" applyFont="1" applyFill="1" applyBorder="1" applyAlignment="1">
      <alignment horizontal="left" vertical="center" indent="1"/>
    </xf>
    <xf numFmtId="0" fontId="72" fillId="0" borderId="0" xfId="11965" applyFont="1" applyFill="1" applyBorder="1" applyAlignment="1">
      <alignment vertical="center"/>
    </xf>
    <xf numFmtId="0" fontId="72" fillId="0" borderId="13" xfId="11965" applyFont="1" applyFill="1" applyBorder="1" applyAlignment="1">
      <alignment vertical="center"/>
    </xf>
    <xf numFmtId="0" fontId="72" fillId="0" borderId="90" xfId="11965" applyFont="1" applyFill="1" applyBorder="1" applyAlignment="1">
      <alignment horizontal="left" vertical="center" indent="1"/>
    </xf>
    <xf numFmtId="0" fontId="72" fillId="0" borderId="2" xfId="11965" applyFont="1" applyFill="1" applyBorder="1" applyAlignment="1">
      <alignment vertical="center"/>
    </xf>
    <xf numFmtId="0" fontId="72" fillId="0" borderId="82" xfId="11965" applyFont="1" applyFill="1" applyBorder="1" applyAlignment="1">
      <alignment vertical="center"/>
    </xf>
    <xf numFmtId="364" fontId="83" fillId="0" borderId="47" xfId="11965" applyNumberFormat="1" applyFont="1" applyBorder="1" applyAlignment="1">
      <alignment horizontal="center" vertical="center"/>
    </xf>
    <xf numFmtId="41" fontId="85" fillId="11" borderId="47" xfId="11968" applyFont="1" applyFill="1" applyBorder="1" applyAlignment="1">
      <alignment horizontal="center" vertical="center"/>
    </xf>
    <xf numFmtId="364" fontId="86" fillId="5" borderId="47" xfId="11965" applyNumberFormat="1" applyFont="1" applyFill="1" applyBorder="1" applyAlignment="1">
      <alignment horizontal="left" vertical="center"/>
    </xf>
    <xf numFmtId="364" fontId="86" fillId="5" borderId="47" xfId="11965" applyNumberFormat="1" applyFont="1" applyFill="1" applyBorder="1" applyAlignment="1">
      <alignment horizontal="center" vertical="center" shrinkToFit="1"/>
    </xf>
    <xf numFmtId="364" fontId="84" fillId="5" borderId="47" xfId="11965" applyNumberFormat="1" applyFont="1" applyFill="1" applyBorder="1" applyAlignment="1">
      <alignment horizontal="center" vertical="center"/>
    </xf>
    <xf numFmtId="364" fontId="86" fillId="5" borderId="47" xfId="11965" applyNumberFormat="1" applyFont="1" applyFill="1" applyBorder="1" applyAlignment="1">
      <alignment horizontal="center" vertical="center"/>
    </xf>
    <xf numFmtId="41" fontId="84" fillId="5" borderId="47" xfId="11968" applyFont="1" applyFill="1" applyBorder="1" applyAlignment="1">
      <alignment vertical="center"/>
    </xf>
    <xf numFmtId="41" fontId="86" fillId="5" borderId="47" xfId="11968" applyFont="1" applyFill="1" applyBorder="1" applyAlignment="1">
      <alignment vertical="center"/>
    </xf>
    <xf numFmtId="364" fontId="86" fillId="2" borderId="47" xfId="11965" applyNumberFormat="1" applyFont="1" applyFill="1" applyBorder="1" applyAlignment="1">
      <alignment horizontal="left" vertical="center"/>
    </xf>
    <xf numFmtId="364" fontId="86" fillId="2" borderId="47" xfId="11965" applyNumberFormat="1" applyFont="1" applyFill="1" applyBorder="1" applyAlignment="1">
      <alignment horizontal="center" vertical="center" shrinkToFit="1"/>
    </xf>
    <xf numFmtId="364" fontId="86" fillId="2" borderId="47" xfId="11965" applyNumberFormat="1" applyFont="1" applyFill="1" applyBorder="1" applyAlignment="1">
      <alignment horizontal="center" vertical="center"/>
    </xf>
    <xf numFmtId="41" fontId="86" fillId="2" borderId="47" xfId="11968" applyFont="1" applyFill="1" applyBorder="1" applyAlignment="1">
      <alignment vertical="center"/>
    </xf>
    <xf numFmtId="364" fontId="84" fillId="2" borderId="47" xfId="11965" applyNumberFormat="1" applyFont="1" applyFill="1" applyBorder="1"/>
    <xf numFmtId="364" fontId="86" fillId="0" borderId="47" xfId="11965" applyNumberFormat="1" applyFont="1" applyFill="1" applyBorder="1" applyAlignment="1">
      <alignment horizontal="left" vertical="center"/>
    </xf>
    <xf numFmtId="364" fontId="86" fillId="0" borderId="47" xfId="11965" applyNumberFormat="1" applyFont="1" applyFill="1" applyBorder="1" applyAlignment="1">
      <alignment horizontal="center" vertical="center" shrinkToFit="1"/>
    </xf>
    <xf numFmtId="41" fontId="86" fillId="0" borderId="47" xfId="11968" applyFont="1" applyFill="1" applyBorder="1" applyAlignment="1">
      <alignment horizontal="center" vertical="center"/>
    </xf>
    <xf numFmtId="364" fontId="86" fillId="0" borderId="47" xfId="11965" applyNumberFormat="1" applyFont="1" applyFill="1" applyBorder="1" applyAlignment="1">
      <alignment horizontal="center" vertical="center"/>
    </xf>
    <xf numFmtId="41" fontId="86" fillId="12" borderId="47" xfId="11968" applyFont="1" applyFill="1" applyBorder="1" applyAlignment="1">
      <alignment vertical="center"/>
    </xf>
    <xf numFmtId="41" fontId="86" fillId="0" borderId="47" xfId="11978" applyNumberFormat="1" applyFont="1" applyFill="1" applyBorder="1" applyAlignment="1" applyProtection="1">
      <alignment horizontal="right" vertical="center" shrinkToFit="1"/>
      <protection locked="0"/>
    </xf>
    <xf numFmtId="41" fontId="86" fillId="0" borderId="47" xfId="11968" applyFont="1" applyFill="1" applyBorder="1" applyAlignment="1">
      <alignment vertical="center"/>
    </xf>
    <xf numFmtId="364" fontId="86" fillId="0" borderId="47" xfId="11965" applyNumberFormat="1" applyFont="1" applyFill="1" applyBorder="1"/>
    <xf numFmtId="364" fontId="84" fillId="0" borderId="47" xfId="11965" applyNumberFormat="1" applyFont="1" applyFill="1" applyBorder="1" applyAlignment="1">
      <alignment horizontal="left" vertical="center"/>
    </xf>
    <xf numFmtId="364" fontId="84" fillId="0" borderId="47" xfId="11965" applyNumberFormat="1" applyFont="1" applyFill="1" applyBorder="1" applyAlignment="1">
      <alignment horizontal="center" vertical="center" shrinkToFit="1"/>
    </xf>
    <xf numFmtId="41" fontId="84" fillId="0" borderId="47" xfId="11968" applyFont="1" applyFill="1" applyBorder="1" applyAlignment="1">
      <alignment horizontal="center" vertical="center"/>
    </xf>
    <xf numFmtId="364" fontId="84" fillId="0" borderId="47" xfId="11965" applyNumberFormat="1" applyFont="1" applyFill="1" applyBorder="1" applyAlignment="1">
      <alignment horizontal="center" vertical="center"/>
    </xf>
    <xf numFmtId="41" fontId="84" fillId="12" borderId="47" xfId="11968" applyFont="1" applyFill="1" applyBorder="1" applyAlignment="1">
      <alignment vertical="center"/>
    </xf>
    <xf numFmtId="41" fontId="84" fillId="0" borderId="47" xfId="11978" applyNumberFormat="1" applyFont="1" applyFill="1" applyBorder="1" applyAlignment="1" applyProtection="1">
      <alignment horizontal="right" vertical="center" shrinkToFit="1"/>
      <protection locked="0"/>
    </xf>
    <xf numFmtId="41" fontId="84" fillId="0" borderId="47" xfId="11968" applyFont="1" applyFill="1" applyBorder="1" applyAlignment="1">
      <alignment vertical="center"/>
    </xf>
    <xf numFmtId="364" fontId="84" fillId="0" borderId="47" xfId="11965" applyNumberFormat="1" applyFont="1" applyFill="1" applyBorder="1"/>
    <xf numFmtId="41" fontId="84" fillId="2" borderId="47" xfId="11968" applyFont="1" applyFill="1" applyBorder="1" applyAlignment="1">
      <alignment horizontal="center" vertical="center"/>
    </xf>
    <xf numFmtId="41" fontId="84" fillId="2" borderId="47" xfId="11968" applyFont="1" applyFill="1" applyBorder="1" applyAlignment="1">
      <alignment vertical="center"/>
    </xf>
    <xf numFmtId="41" fontId="72" fillId="12" borderId="47" xfId="11978" applyNumberFormat="1" applyFont="1" applyFill="1" applyBorder="1" applyAlignment="1">
      <alignment horizontal="right" vertical="center" shrinkToFit="1"/>
    </xf>
    <xf numFmtId="41" fontId="72" fillId="12" borderId="47" xfId="11968" applyFont="1" applyFill="1" applyBorder="1" applyAlignment="1">
      <alignment vertical="center"/>
    </xf>
    <xf numFmtId="41" fontId="72" fillId="12" borderId="47" xfId="11978" applyFont="1" applyFill="1" applyBorder="1" applyAlignment="1">
      <alignment horizontal="right" vertical="center" shrinkToFit="1"/>
    </xf>
    <xf numFmtId="364" fontId="86" fillId="13" borderId="47" xfId="11965" applyNumberFormat="1" applyFont="1" applyFill="1" applyBorder="1" applyAlignment="1">
      <alignment horizontal="center" vertical="center"/>
    </xf>
    <xf numFmtId="364" fontId="86" fillId="13" borderId="47" xfId="11965" applyNumberFormat="1" applyFont="1" applyFill="1" applyBorder="1" applyAlignment="1">
      <alignment horizontal="center" vertical="center" shrinkToFit="1"/>
    </xf>
    <xf numFmtId="41" fontId="86" fillId="13" borderId="47" xfId="11968" applyFont="1" applyFill="1" applyBorder="1" applyAlignment="1">
      <alignment horizontal="center" vertical="center"/>
    </xf>
    <xf numFmtId="41" fontId="86" fillId="13" borderId="47" xfId="11968" applyFont="1" applyFill="1" applyBorder="1" applyAlignment="1">
      <alignment vertical="center"/>
    </xf>
    <xf numFmtId="364" fontId="86" fillId="13" borderId="47" xfId="11965" applyNumberFormat="1" applyFont="1" applyFill="1" applyBorder="1"/>
    <xf numFmtId="364" fontId="86" fillId="14" borderId="47" xfId="11965" applyNumberFormat="1" applyFont="1" applyFill="1" applyBorder="1" applyAlignment="1">
      <alignment horizontal="center" vertical="center"/>
    </xf>
    <xf numFmtId="364" fontId="86" fillId="14" borderId="47" xfId="11965" applyNumberFormat="1" applyFont="1" applyFill="1" applyBorder="1" applyAlignment="1">
      <alignment horizontal="center" vertical="center" shrinkToFit="1"/>
    </xf>
    <xf numFmtId="364" fontId="84" fillId="14" borderId="47" xfId="11965" applyNumberFormat="1" applyFont="1" applyFill="1" applyBorder="1" applyAlignment="1">
      <alignment horizontal="center" vertical="center"/>
    </xf>
    <xf numFmtId="41" fontId="84" fillId="14" borderId="47" xfId="11968" applyFont="1" applyFill="1" applyBorder="1" applyAlignment="1">
      <alignment vertical="center"/>
    </xf>
    <xf numFmtId="41" fontId="86" fillId="14" borderId="47" xfId="11968" applyFont="1" applyFill="1" applyBorder="1" applyAlignment="1">
      <alignment vertical="center"/>
    </xf>
    <xf numFmtId="364" fontId="84" fillId="14" borderId="47" xfId="11965" applyNumberFormat="1" applyFont="1" applyFill="1" applyBorder="1"/>
    <xf numFmtId="364" fontId="87" fillId="0" borderId="47" xfId="11965" applyNumberFormat="1" applyFont="1" applyBorder="1"/>
    <xf numFmtId="364" fontId="87" fillId="0" borderId="47" xfId="11965" applyNumberFormat="1" applyFont="1" applyBorder="1" applyAlignment="1">
      <alignment horizontal="center" shrinkToFit="1"/>
    </xf>
    <xf numFmtId="364" fontId="87" fillId="0" borderId="47" xfId="11965" applyNumberFormat="1" applyFont="1" applyBorder="1" applyAlignment="1">
      <alignment horizontal="center"/>
    </xf>
    <xf numFmtId="364" fontId="87" fillId="0" borderId="47" xfId="11965" applyNumberFormat="1" applyFont="1" applyBorder="1" applyAlignment="1">
      <alignment horizontal="center" vertical="center"/>
    </xf>
    <xf numFmtId="364" fontId="87" fillId="12" borderId="47" xfId="11965" applyNumberFormat="1" applyFont="1" applyFill="1" applyBorder="1"/>
    <xf numFmtId="364" fontId="84" fillId="0" borderId="47" xfId="11965" applyNumberFormat="1" applyFont="1" applyBorder="1"/>
    <xf numFmtId="364" fontId="87" fillId="0" borderId="0" xfId="11965" applyNumberFormat="1" applyFont="1"/>
    <xf numFmtId="364" fontId="87" fillId="0" borderId="0" xfId="11965" applyNumberFormat="1" applyFont="1" applyAlignment="1">
      <alignment horizontal="center" shrinkToFit="1"/>
    </xf>
    <xf numFmtId="364" fontId="87" fillId="0" borderId="0" xfId="11965" applyNumberFormat="1" applyFont="1" applyAlignment="1">
      <alignment horizontal="center"/>
    </xf>
    <xf numFmtId="364" fontId="87" fillId="0" borderId="0" xfId="11965" applyNumberFormat="1" applyFont="1" applyAlignment="1">
      <alignment horizontal="center" vertical="center"/>
    </xf>
    <xf numFmtId="364" fontId="87" fillId="12" borderId="0" xfId="11965" applyNumberFormat="1" applyFont="1" applyFill="1"/>
    <xf numFmtId="0" fontId="28" fillId="0" borderId="115" xfId="11958" applyFont="1" applyBorder="1" applyAlignment="1">
      <alignment horizontal="center" vertical="center"/>
    </xf>
    <xf numFmtId="0" fontId="29" fillId="0" borderId="115" xfId="11958" applyFont="1" applyBorder="1">
      <alignment vertical="center"/>
    </xf>
    <xf numFmtId="0" fontId="29" fillId="0" borderId="115" xfId="11958" applyFont="1" applyBorder="1" applyAlignment="1">
      <alignment horizontal="center" vertical="center"/>
    </xf>
    <xf numFmtId="3" fontId="29" fillId="0" borderId="115" xfId="11958" applyNumberFormat="1" applyFont="1" applyBorder="1">
      <alignment vertical="center"/>
    </xf>
    <xf numFmtId="352" fontId="29" fillId="0" borderId="115" xfId="11958" applyNumberFormat="1" applyFont="1" applyBorder="1">
      <alignment vertical="center"/>
    </xf>
    <xf numFmtId="0" fontId="31" fillId="0" borderId="115" xfId="11958" applyFont="1" applyBorder="1">
      <alignment vertical="center"/>
    </xf>
    <xf numFmtId="0" fontId="31" fillId="0" borderId="115" xfId="11958" applyFont="1" applyBorder="1" applyAlignment="1">
      <alignment horizontal="center" vertical="center"/>
    </xf>
    <xf numFmtId="3" fontId="31" fillId="0" borderId="115" xfId="11958" applyNumberFormat="1" applyFont="1" applyBorder="1">
      <alignment vertical="center"/>
    </xf>
    <xf numFmtId="0" fontId="25" fillId="0" borderId="115" xfId="11958" applyFont="1" applyBorder="1">
      <alignment vertical="center"/>
    </xf>
    <xf numFmtId="3" fontId="29" fillId="0" borderId="115" xfId="11959" applyNumberFormat="1" applyFont="1" applyBorder="1" applyAlignment="1">
      <alignment horizontal="center" vertical="center"/>
    </xf>
    <xf numFmtId="3" fontId="29" fillId="0" borderId="115" xfId="11959" applyNumberFormat="1" applyFont="1" applyBorder="1" applyAlignment="1">
      <alignment horizontal="center" vertical="center" wrapText="1" shrinkToFit="1"/>
    </xf>
    <xf numFmtId="3" fontId="29" fillId="0" borderId="115" xfId="11960" applyNumberFormat="1" applyFont="1" applyBorder="1" applyAlignment="1">
      <alignment horizontal="center" vertical="center"/>
    </xf>
    <xf numFmtId="3" fontId="29" fillId="0" borderId="115" xfId="11959" applyNumberFormat="1" applyFont="1" applyBorder="1" applyAlignment="1">
      <alignment vertical="center"/>
    </xf>
    <xf numFmtId="0" fontId="50" fillId="7" borderId="115" xfId="11966" applyFont="1" applyFill="1" applyBorder="1" applyAlignment="1">
      <alignment horizontal="centerContinuous" vertical="center"/>
    </xf>
    <xf numFmtId="0" fontId="51" fillId="8" borderId="115" xfId="11966" applyFont="1" applyFill="1" applyBorder="1" applyAlignment="1">
      <alignment horizontal="centerContinuous" vertical="center"/>
    </xf>
    <xf numFmtId="0" fontId="52" fillId="8" borderId="115" xfId="11966" applyFont="1" applyFill="1" applyBorder="1" applyAlignment="1">
      <alignment horizontal="centerContinuous" vertical="center"/>
    </xf>
    <xf numFmtId="0" fontId="50" fillId="7" borderId="115" xfId="11966" applyFont="1" applyFill="1" applyBorder="1" applyAlignment="1">
      <alignment horizontal="left" vertical="center"/>
    </xf>
    <xf numFmtId="358" fontId="53" fillId="6" borderId="122" xfId="11965" applyNumberFormat="1" applyFont="1" applyFill="1" applyBorder="1" applyAlignment="1">
      <alignment horizontal="centerContinuous" vertical="center"/>
    </xf>
    <xf numFmtId="0" fontId="55" fillId="6" borderId="114" xfId="11965" applyFont="1" applyFill="1" applyBorder="1" applyAlignment="1">
      <alignment horizontal="centerContinuous" vertical="center"/>
    </xf>
    <xf numFmtId="0" fontId="56" fillId="7" borderId="115" xfId="11966" applyFont="1" applyFill="1" applyBorder="1" applyAlignment="1">
      <alignment horizontal="centerContinuous" vertical="center" wrapText="1"/>
    </xf>
    <xf numFmtId="0" fontId="0" fillId="7" borderId="115" xfId="11966" applyFont="1" applyFill="1" applyBorder="1" applyAlignment="1">
      <alignment horizontal="centerContinuous" vertical="center"/>
    </xf>
    <xf numFmtId="0" fontId="57" fillId="7" borderId="122" xfId="11966" applyFont="1" applyFill="1" applyBorder="1" applyAlignment="1">
      <alignment horizontal="centerContinuous" vertical="center"/>
    </xf>
    <xf numFmtId="0" fontId="0" fillId="7" borderId="114" xfId="11966" applyFont="1" applyFill="1" applyBorder="1" applyAlignment="1">
      <alignment horizontal="centerContinuous" vertical="center"/>
    </xf>
    <xf numFmtId="0" fontId="50" fillId="7" borderId="115" xfId="11966" applyFont="1" applyFill="1" applyBorder="1" applyAlignment="1">
      <alignment horizontal="center" vertical="center"/>
    </xf>
    <xf numFmtId="0" fontId="56" fillId="7" borderId="122" xfId="11966" applyFont="1" applyFill="1" applyBorder="1" applyAlignment="1">
      <alignment horizontal="centerContinuous" vertical="center"/>
    </xf>
    <xf numFmtId="0" fontId="60" fillId="0" borderId="121" xfId="11965" applyFont="1" applyFill="1" applyBorder="1" applyAlignment="1">
      <alignment horizontal="centerContinuous" vertical="center"/>
    </xf>
    <xf numFmtId="0" fontId="59" fillId="0" borderId="122" xfId="11965" applyFont="1" applyFill="1" applyBorder="1" applyAlignment="1">
      <alignment horizontal="center" vertical="center" wrapText="1"/>
    </xf>
    <xf numFmtId="0" fontId="62" fillId="0" borderId="121" xfId="11965" applyFont="1" applyFill="1" applyBorder="1" applyAlignment="1">
      <alignment horizontal="centerContinuous" vertical="center"/>
    </xf>
    <xf numFmtId="42" fontId="61" fillId="0" borderId="121" xfId="11967" applyFont="1" applyFill="1" applyBorder="1" applyAlignment="1">
      <alignment horizontal="centerContinuous" vertical="center"/>
    </xf>
    <xf numFmtId="360" fontId="60" fillId="0" borderId="114" xfId="11965" applyNumberFormat="1" applyFont="1" applyFill="1" applyBorder="1" applyAlignment="1">
      <alignment horizontal="centerContinuous" vertical="center"/>
    </xf>
    <xf numFmtId="0" fontId="63" fillId="9" borderId="115" xfId="11965" applyFont="1" applyFill="1" applyBorder="1" applyAlignment="1">
      <alignment horizontal="center" vertical="center"/>
    </xf>
    <xf numFmtId="41" fontId="54" fillId="0" borderId="115" xfId="11968" applyFont="1" applyFill="1" applyBorder="1" applyAlignment="1">
      <alignment horizontal="center" vertical="center"/>
    </xf>
    <xf numFmtId="41" fontId="54" fillId="0" borderId="115" xfId="11968" applyFont="1" applyFill="1" applyBorder="1" applyAlignment="1">
      <alignment vertical="center"/>
    </xf>
    <xf numFmtId="0" fontId="41" fillId="0" borderId="115" xfId="11975" applyFont="1" applyBorder="1" applyAlignment="1">
      <alignment horizontal="center" vertical="center"/>
    </xf>
    <xf numFmtId="41" fontId="41" fillId="0" borderId="115" xfId="11974" applyFont="1" applyBorder="1" applyAlignment="1">
      <alignment vertical="center"/>
    </xf>
    <xf numFmtId="41" fontId="42" fillId="0" borderId="115" xfId="11974" applyFont="1" applyBorder="1" applyAlignment="1">
      <alignment vertical="center"/>
    </xf>
    <xf numFmtId="0" fontId="39" fillId="0" borderId="121" xfId="11969" applyFont="1" applyBorder="1" applyAlignment="1">
      <alignment vertical="center"/>
    </xf>
    <xf numFmtId="0" fontId="75" fillId="0" borderId="115" xfId="11965" applyFont="1" applyFill="1" applyBorder="1" applyAlignment="1">
      <alignment horizontal="center" vertical="center"/>
    </xf>
    <xf numFmtId="0" fontId="72" fillId="0" borderId="126" xfId="11965" applyFont="1" applyFill="1" applyBorder="1" applyAlignment="1">
      <alignment horizontal="left" vertical="center" indent="1"/>
    </xf>
    <xf numFmtId="0" fontId="72" fillId="0" borderId="116" xfId="11965" applyFont="1" applyFill="1" applyBorder="1" applyAlignment="1">
      <alignment vertical="center"/>
    </xf>
    <xf numFmtId="0" fontId="72" fillId="0" borderId="127" xfId="11965" applyFont="1" applyFill="1" applyBorder="1" applyAlignment="1">
      <alignment vertical="center"/>
    </xf>
    <xf numFmtId="0" fontId="29" fillId="0" borderId="115" xfId="0" applyFont="1" applyBorder="1">
      <alignment vertical="center"/>
    </xf>
    <xf numFmtId="0" fontId="29" fillId="0" borderId="115" xfId="0" applyFont="1" applyBorder="1" applyAlignment="1">
      <alignment horizontal="center" vertical="center"/>
    </xf>
    <xf numFmtId="3" fontId="29" fillId="0" borderId="115" xfId="0" applyNumberFormat="1" applyFont="1" applyBorder="1">
      <alignment vertical="center"/>
    </xf>
    <xf numFmtId="352" fontId="29" fillId="0" borderId="115" xfId="0" applyNumberFormat="1" applyFont="1" applyBorder="1">
      <alignment vertical="center"/>
    </xf>
    <xf numFmtId="0" fontId="31" fillId="0" borderId="115" xfId="0" applyFont="1" applyBorder="1">
      <alignment vertical="center"/>
    </xf>
    <xf numFmtId="0" fontId="31" fillId="0" borderId="115" xfId="0" applyFont="1" applyBorder="1" applyAlignment="1">
      <alignment horizontal="center" vertical="center"/>
    </xf>
    <xf numFmtId="3" fontId="31" fillId="0" borderId="115" xfId="0" applyNumberFormat="1" applyFont="1" applyBorder="1">
      <alignment vertical="center"/>
    </xf>
    <xf numFmtId="3" fontId="29" fillId="0" borderId="115" xfId="0" applyNumberFormat="1" applyFont="1" applyBorder="1" applyAlignment="1">
      <alignment horizontal="center" vertical="center"/>
    </xf>
    <xf numFmtId="3" fontId="29" fillId="0" borderId="115" xfId="0" applyNumberFormat="1" applyFont="1" applyBorder="1" applyAlignment="1">
      <alignment vertical="center"/>
    </xf>
    <xf numFmtId="3" fontId="29" fillId="0" borderId="0" xfId="11959" applyNumberFormat="1" applyFont="1" applyAlignment="1">
      <alignment horizontal="center" vertical="center"/>
    </xf>
    <xf numFmtId="0" fontId="0" fillId="0" borderId="0" xfId="0">
      <alignment vertical="center"/>
    </xf>
    <xf numFmtId="0" fontId="0" fillId="0" borderId="0" xfId="0">
      <alignment vertical="center"/>
    </xf>
    <xf numFmtId="0" fontId="0" fillId="0" borderId="0" xfId="0">
      <alignment vertical="center"/>
    </xf>
    <xf numFmtId="0" fontId="6" fillId="0" borderId="0" xfId="0" applyFont="1">
      <alignment vertical="center"/>
    </xf>
    <xf numFmtId="0" fontId="5" fillId="0" borderId="0" xfId="0" applyFont="1">
      <alignment vertical="center"/>
    </xf>
    <xf numFmtId="0" fontId="0" fillId="3" borderId="0" xfId="0" applyFill="1" applyAlignment="1">
      <alignment horizontal="center" vertical="center"/>
    </xf>
    <xf numFmtId="0" fontId="0" fillId="19" borderId="0" xfId="0" applyFill="1" applyAlignment="1">
      <alignment horizontal="center" vertical="center"/>
    </xf>
    <xf numFmtId="41" fontId="6" fillId="0" borderId="128" xfId="493" applyFont="1" applyBorder="1">
      <alignment vertical="center"/>
    </xf>
    <xf numFmtId="0" fontId="1" fillId="0" borderId="0" xfId="0" applyFont="1">
      <alignment vertical="center"/>
    </xf>
    <xf numFmtId="41" fontId="139" fillId="0" borderId="4" xfId="493" applyFont="1" applyBorder="1">
      <alignment vertical="center"/>
    </xf>
    <xf numFmtId="41" fontId="7" fillId="0" borderId="0" xfId="493" applyFont="1">
      <alignment vertical="center"/>
    </xf>
    <xf numFmtId="41" fontId="0" fillId="0" borderId="7" xfId="493" applyFont="1" applyBorder="1">
      <alignment vertical="center"/>
    </xf>
    <xf numFmtId="41" fontId="0" fillId="0" borderId="131" xfId="493" applyFont="1" applyBorder="1">
      <alignment vertical="center"/>
    </xf>
    <xf numFmtId="41" fontId="3" fillId="0" borderId="131" xfId="493" applyFont="1" applyBorder="1">
      <alignment vertical="center"/>
    </xf>
    <xf numFmtId="41" fontId="0" fillId="19" borderId="7" xfId="493" applyFont="1" applyFill="1" applyBorder="1">
      <alignment vertical="center"/>
    </xf>
    <xf numFmtId="41" fontId="3" fillId="19" borderId="131" xfId="493" applyFont="1" applyFill="1" applyBorder="1">
      <alignment vertical="center"/>
    </xf>
    <xf numFmtId="41" fontId="0" fillId="19" borderId="131" xfId="493" applyFont="1" applyFill="1" applyBorder="1">
      <alignment vertical="center"/>
    </xf>
    <xf numFmtId="41" fontId="11" fillId="19" borderId="7" xfId="493" applyNumberFormat="1" applyFont="1" applyFill="1" applyBorder="1" applyAlignment="1">
      <alignment horizontal="center" vertical="center"/>
    </xf>
    <xf numFmtId="41" fontId="11" fillId="19" borderId="7" xfId="493" applyFont="1" applyFill="1" applyBorder="1">
      <alignment vertical="center"/>
    </xf>
    <xf numFmtId="41" fontId="12" fillId="19" borderId="131" xfId="493" applyNumberFormat="1" applyFont="1" applyFill="1" applyBorder="1" applyAlignment="1">
      <alignment horizontal="center" vertical="center"/>
    </xf>
    <xf numFmtId="41" fontId="12" fillId="19" borderId="131" xfId="493" applyNumberFormat="1" applyFont="1" applyFill="1" applyBorder="1">
      <alignment vertical="center"/>
    </xf>
    <xf numFmtId="41" fontId="12" fillId="19" borderId="131" xfId="493" applyFont="1" applyFill="1" applyBorder="1">
      <alignment vertical="center"/>
    </xf>
    <xf numFmtId="41" fontId="139" fillId="0" borderId="0" xfId="493" applyFont="1">
      <alignment vertical="center"/>
    </xf>
    <xf numFmtId="0" fontId="0" fillId="20" borderId="4" xfId="493" applyNumberFormat="1" applyFont="1" applyFill="1" applyBorder="1" applyAlignment="1">
      <alignment horizontal="center" vertical="center"/>
    </xf>
    <xf numFmtId="0" fontId="0" fillId="3" borderId="4" xfId="493" applyNumberFormat="1" applyFont="1" applyFill="1" applyBorder="1" applyAlignment="1">
      <alignment horizontal="center" vertical="center"/>
    </xf>
    <xf numFmtId="0" fontId="0" fillId="0" borderId="0" xfId="0">
      <alignment vertical="center"/>
    </xf>
    <xf numFmtId="3" fontId="26" fillId="0" borderId="0" xfId="11959" applyNumberFormat="1" applyFont="1" applyAlignment="1">
      <alignment horizontal="center" vertical="center"/>
    </xf>
    <xf numFmtId="3" fontId="29" fillId="0" borderId="115" xfId="11959" applyNumberFormat="1" applyFont="1" applyBorder="1" applyAlignment="1">
      <alignment horizontal="center" vertical="center"/>
    </xf>
    <xf numFmtId="0" fontId="32" fillId="0" borderId="0" xfId="11960"/>
    <xf numFmtId="3" fontId="29" fillId="0" borderId="132" xfId="11959" applyNumberFormat="1" applyFont="1" applyFill="1" applyBorder="1" applyAlignment="1">
      <alignment vertical="center"/>
    </xf>
    <xf numFmtId="3" fontId="29" fillId="0" borderId="0" xfId="11959" applyNumberFormat="1" applyFont="1" applyFill="1" applyBorder="1" applyAlignment="1">
      <alignment vertical="center"/>
    </xf>
    <xf numFmtId="0" fontId="140" fillId="0" borderId="0" xfId="13548" applyFont="1" applyAlignment="1">
      <alignment horizontal="left" vertical="center"/>
    </xf>
    <xf numFmtId="0" fontId="89" fillId="0" borderId="0" xfId="13548" applyFont="1"/>
    <xf numFmtId="0" fontId="141" fillId="6" borderId="133" xfId="13548" applyFont="1" applyFill="1" applyBorder="1" applyAlignment="1">
      <alignment horizontal="center" vertical="center"/>
    </xf>
    <xf numFmtId="0" fontId="121" fillId="0" borderId="133" xfId="13548" applyFont="1" applyBorder="1" applyAlignment="1">
      <alignment horizontal="left" vertical="center"/>
    </xf>
    <xf numFmtId="0" fontId="121" fillId="2" borderId="133" xfId="13548" applyFont="1" applyFill="1" applyBorder="1" applyAlignment="1">
      <alignment horizontal="left" vertical="center"/>
    </xf>
    <xf numFmtId="0" fontId="89" fillId="2" borderId="0" xfId="13548" applyFont="1" applyFill="1"/>
    <xf numFmtId="0" fontId="142" fillId="0" borderId="0" xfId="13548" applyFont="1" applyAlignment="1">
      <alignment horizontal="left" vertical="center"/>
    </xf>
    <xf numFmtId="0" fontId="0" fillId="0" borderId="0" xfId="0">
      <alignment vertical="center"/>
    </xf>
    <xf numFmtId="3" fontId="26" fillId="0" borderId="0" xfId="11959" applyNumberFormat="1" applyFont="1" applyAlignment="1">
      <alignment horizontal="center" vertical="center"/>
    </xf>
    <xf numFmtId="3" fontId="29" fillId="0" borderId="115" xfId="11959" applyNumberFormat="1" applyFont="1" applyBorder="1" applyAlignment="1">
      <alignment horizontal="center" vertical="center"/>
    </xf>
    <xf numFmtId="0" fontId="0" fillId="0" borderId="0" xfId="0">
      <alignment vertical="center"/>
    </xf>
    <xf numFmtId="3" fontId="29" fillId="2" borderId="115" xfId="11960" applyNumberFormat="1" applyFont="1" applyFill="1" applyBorder="1" applyAlignment="1">
      <alignment horizontal="center" vertical="center"/>
    </xf>
    <xf numFmtId="3" fontId="143" fillId="0" borderId="115" xfId="11959" applyNumberFormat="1" applyFont="1" applyBorder="1" applyAlignment="1">
      <alignment horizontal="center" vertical="center" wrapText="1" shrinkToFit="1"/>
    </xf>
    <xf numFmtId="3" fontId="144" fillId="0" borderId="115" xfId="11959" applyNumberFormat="1" applyFont="1" applyBorder="1" applyAlignment="1">
      <alignment vertical="center"/>
    </xf>
    <xf numFmtId="0" fontId="151" fillId="0" borderId="0" xfId="0" applyFont="1">
      <alignment vertical="center"/>
    </xf>
    <xf numFmtId="0" fontId="152" fillId="0" borderId="0" xfId="0" applyFont="1">
      <alignment vertical="center"/>
    </xf>
    <xf numFmtId="0" fontId="153" fillId="0" borderId="17" xfId="13549" applyFont="1" applyBorder="1" applyAlignment="1">
      <alignment vertical="center"/>
    </xf>
    <xf numFmtId="0" fontId="154" fillId="0" borderId="85" xfId="13549" applyFont="1" applyBorder="1" applyAlignment="1">
      <alignment vertical="center"/>
    </xf>
    <xf numFmtId="0" fontId="153" fillId="0" borderId="85" xfId="13549" applyFont="1" applyBorder="1" applyAlignment="1">
      <alignment vertical="center"/>
    </xf>
    <xf numFmtId="0" fontId="153" fillId="0" borderId="19" xfId="13549" applyFont="1" applyBorder="1" applyAlignment="1">
      <alignment vertical="center"/>
    </xf>
    <xf numFmtId="0" fontId="155" fillId="0" borderId="0" xfId="13549" applyFont="1" applyAlignment="1">
      <alignment vertical="center"/>
    </xf>
    <xf numFmtId="0" fontId="153" fillId="0" borderId="11" xfId="13549" applyFont="1" applyBorder="1" applyAlignment="1">
      <alignment vertical="center"/>
    </xf>
    <xf numFmtId="0" fontId="156" fillId="0" borderId="0" xfId="13549" applyFont="1" applyBorder="1" applyAlignment="1">
      <alignment horizontal="centerContinuous" vertical="center"/>
    </xf>
    <xf numFmtId="0" fontId="157" fillId="0" borderId="0" xfId="13549" applyFont="1" applyBorder="1" applyAlignment="1">
      <alignment horizontal="centerContinuous" vertical="center"/>
    </xf>
    <xf numFmtId="0" fontId="157" fillId="0" borderId="13" xfId="13549" applyFont="1" applyBorder="1" applyAlignment="1">
      <alignment horizontal="centerContinuous" vertical="center"/>
    </xf>
    <xf numFmtId="0" fontId="90" fillId="0" borderId="11" xfId="13549" applyFont="1" applyBorder="1" applyAlignment="1">
      <alignment vertical="center"/>
    </xf>
    <xf numFmtId="0" fontId="90" fillId="0" borderId="0" xfId="13549" applyFont="1" applyBorder="1" applyAlignment="1">
      <alignment vertical="center"/>
    </xf>
    <xf numFmtId="0" fontId="90" fillId="0" borderId="13" xfId="13549" applyFont="1" applyBorder="1" applyAlignment="1">
      <alignment vertical="center"/>
    </xf>
    <xf numFmtId="0" fontId="90" fillId="0" borderId="14" xfId="13549" applyFont="1" applyBorder="1" applyAlignment="1">
      <alignment vertical="center"/>
    </xf>
    <xf numFmtId="0" fontId="90" fillId="0" borderId="134" xfId="13549" applyFont="1" applyBorder="1" applyAlignment="1">
      <alignment vertical="center"/>
    </xf>
    <xf numFmtId="0" fontId="90" fillId="0" borderId="16" xfId="13549" applyFont="1" applyBorder="1" applyAlignment="1">
      <alignment vertical="center"/>
    </xf>
    <xf numFmtId="0" fontId="158" fillId="0" borderId="0" xfId="13549" applyFont="1" applyAlignment="1">
      <alignment vertical="center"/>
    </xf>
    <xf numFmtId="0" fontId="159" fillId="0" borderId="0" xfId="11977" applyFont="1"/>
    <xf numFmtId="0" fontId="160" fillId="0" borderId="11" xfId="11977" applyFont="1" applyBorder="1"/>
    <xf numFmtId="0" fontId="160" fillId="0" borderId="0" xfId="11977" applyFont="1" applyBorder="1"/>
    <xf numFmtId="0" fontId="160" fillId="0" borderId="13" xfId="11977" applyFont="1" applyBorder="1"/>
    <xf numFmtId="0" fontId="160" fillId="0" borderId="0" xfId="11977" applyFont="1" applyBorder="1" applyAlignment="1">
      <alignment horizontal="left" vertical="center"/>
    </xf>
    <xf numFmtId="0" fontId="160" fillId="0" borderId="0" xfId="11977" applyFont="1" applyBorder="1" applyAlignment="1">
      <alignment horizontal="center" vertical="center"/>
    </xf>
    <xf numFmtId="0" fontId="160" fillId="0" borderId="0" xfId="11977" applyFont="1" applyBorder="1" applyAlignment="1">
      <alignment vertical="center"/>
    </xf>
    <xf numFmtId="0" fontId="160" fillId="0" borderId="0" xfId="11977" quotePrefix="1" applyFont="1" applyBorder="1" applyAlignment="1">
      <alignment horizontal="right" vertical="center"/>
    </xf>
    <xf numFmtId="0" fontId="160" fillId="0" borderId="14" xfId="11977" applyFont="1" applyBorder="1"/>
    <xf numFmtId="0" fontId="160" fillId="0" borderId="134" xfId="11977" applyFont="1" applyBorder="1" applyAlignment="1">
      <alignment vertical="center"/>
    </xf>
    <xf numFmtId="0" fontId="160" fillId="0" borderId="134" xfId="11977" applyFont="1" applyBorder="1"/>
    <xf numFmtId="0" fontId="160" fillId="0" borderId="16" xfId="11977" applyFont="1" applyBorder="1"/>
    <xf numFmtId="0" fontId="160" fillId="12" borderId="0" xfId="11977" applyFont="1" applyFill="1" applyBorder="1" applyAlignment="1">
      <alignment horizontal="center" vertical="center"/>
    </xf>
    <xf numFmtId="0" fontId="161" fillId="0" borderId="0" xfId="11977" applyFont="1" applyBorder="1" applyAlignment="1">
      <alignment horizontal="center"/>
    </xf>
    <xf numFmtId="0" fontId="154" fillId="0" borderId="0" xfId="11977" applyFont="1" applyBorder="1" applyAlignment="1">
      <alignment horizontal="left" vertical="center"/>
    </xf>
    <xf numFmtId="0" fontId="0" fillId="0" borderId="0" xfId="0" applyAlignment="1">
      <alignment vertical="center"/>
    </xf>
    <xf numFmtId="0" fontId="93" fillId="0" borderId="2" xfId="13551" applyFont="1" applyBorder="1" applyAlignment="1">
      <alignment vertical="center"/>
    </xf>
    <xf numFmtId="0" fontId="151" fillId="0" borderId="0" xfId="0" applyFont="1" applyAlignment="1">
      <alignment vertical="center"/>
    </xf>
    <xf numFmtId="0" fontId="0" fillId="0" borderId="115" xfId="0" applyNumberFormat="1" applyBorder="1" applyAlignment="1">
      <alignment horizontal="center" vertical="center"/>
    </xf>
    <xf numFmtId="0" fontId="0" fillId="0" borderId="115" xfId="0" applyNumberFormat="1" applyBorder="1" applyAlignment="1">
      <alignment vertical="center"/>
    </xf>
    <xf numFmtId="0" fontId="0" fillId="0" borderId="115" xfId="0" applyNumberFormat="1" applyBorder="1" applyAlignment="1">
      <alignment vertical="center" wrapText="1"/>
    </xf>
    <xf numFmtId="0" fontId="0" fillId="0" borderId="115" xfId="0" applyNumberFormat="1" applyBorder="1" applyAlignment="1">
      <alignment horizontal="center" vertical="center" wrapText="1"/>
    </xf>
    <xf numFmtId="41" fontId="0" fillId="0" borderId="0" xfId="0" applyNumberFormat="1" applyAlignment="1">
      <alignment vertical="center"/>
    </xf>
    <xf numFmtId="41" fontId="0" fillId="0" borderId="115" xfId="0" applyNumberFormat="1" applyBorder="1" applyAlignment="1">
      <alignment vertical="center"/>
    </xf>
    <xf numFmtId="41" fontId="0" fillId="0" borderId="115" xfId="0" applyNumberFormat="1" applyBorder="1" applyAlignment="1">
      <alignment horizontal="center" vertical="center"/>
    </xf>
    <xf numFmtId="41" fontId="139" fillId="2" borderId="4" xfId="493" applyFont="1" applyFill="1" applyBorder="1">
      <alignment vertical="center"/>
    </xf>
    <xf numFmtId="41" fontId="6" fillId="2" borderId="4" xfId="493" applyFont="1" applyFill="1" applyBorder="1">
      <alignment vertical="center"/>
    </xf>
    <xf numFmtId="0" fontId="164" fillId="0" borderId="0" xfId="11977" quotePrefix="1" applyFont="1" applyBorder="1" applyAlignment="1">
      <alignment horizontal="right" vertical="center"/>
    </xf>
    <xf numFmtId="0" fontId="164" fillId="0" borderId="0" xfId="11977" applyFont="1" applyBorder="1" applyAlignment="1">
      <alignment vertical="center"/>
    </xf>
    <xf numFmtId="0" fontId="164" fillId="0" borderId="0" xfId="11977" applyFont="1" applyBorder="1"/>
    <xf numFmtId="3" fontId="26" fillId="0" borderId="0" xfId="11959" applyNumberFormat="1" applyFont="1" applyAlignment="1">
      <alignment horizontal="center" vertical="center"/>
    </xf>
    <xf numFmtId="3" fontId="167" fillId="0" borderId="0" xfId="11959" applyNumberFormat="1" applyFont="1" applyAlignment="1">
      <alignment vertical="center"/>
    </xf>
    <xf numFmtId="3" fontId="143" fillId="0" borderId="115" xfId="11960" applyNumberFormat="1" applyFont="1" applyBorder="1" applyAlignment="1">
      <alignment horizontal="center" vertical="center"/>
    </xf>
    <xf numFmtId="209" fontId="18" fillId="0" borderId="0" xfId="9455" applyNumberFormat="1"/>
    <xf numFmtId="0" fontId="24" fillId="0" borderId="0" xfId="9455" applyFont="1"/>
    <xf numFmtId="209" fontId="24" fillId="0" borderId="0" xfId="9455" applyNumberFormat="1" applyFont="1"/>
    <xf numFmtId="0" fontId="24" fillId="0" borderId="0" xfId="9455" applyFont="1" applyBorder="1"/>
    <xf numFmtId="0" fontId="18" fillId="0" borderId="0" xfId="9455" applyBorder="1"/>
    <xf numFmtId="0" fontId="24" fillId="21" borderId="0" xfId="9455" applyFont="1" applyFill="1" applyBorder="1"/>
    <xf numFmtId="0" fontId="18" fillId="0" borderId="11" xfId="9455" applyFont="1" applyBorder="1"/>
    <xf numFmtId="0" fontId="18" fillId="0" borderId="14" xfId="9455" applyFont="1" applyBorder="1"/>
    <xf numFmtId="0" fontId="18" fillId="0" borderId="0" xfId="9455" applyFont="1"/>
    <xf numFmtId="0" fontId="18" fillId="0" borderId="17" xfId="9455" applyFont="1" applyBorder="1"/>
    <xf numFmtId="0" fontId="18" fillId="21" borderId="11" xfId="9455" applyFont="1" applyFill="1" applyBorder="1"/>
    <xf numFmtId="0" fontId="168" fillId="0" borderId="11" xfId="9455" applyFont="1" applyBorder="1" applyAlignment="1">
      <alignment vertical="center"/>
    </xf>
    <xf numFmtId="0" fontId="17" fillId="0" borderId="0" xfId="0" applyFont="1">
      <alignment vertical="center"/>
    </xf>
    <xf numFmtId="41" fontId="172" fillId="0" borderId="0" xfId="493" applyFont="1">
      <alignment vertical="center"/>
    </xf>
    <xf numFmtId="41" fontId="14" fillId="19" borderId="144" xfId="493" applyFont="1" applyFill="1" applyBorder="1" applyAlignment="1">
      <alignment vertical="center"/>
    </xf>
    <xf numFmtId="41" fontId="14" fillId="19" borderId="144" xfId="493" applyFont="1" applyFill="1" applyBorder="1" applyAlignment="1">
      <alignment horizontal="center" vertical="center"/>
    </xf>
    <xf numFmtId="0" fontId="14" fillId="19" borderId="144" xfId="0" applyFont="1" applyFill="1" applyBorder="1" applyAlignment="1">
      <alignment vertical="center" wrapText="1"/>
    </xf>
    <xf numFmtId="0" fontId="14" fillId="19" borderId="144" xfId="493" applyNumberFormat="1" applyFont="1" applyFill="1" applyBorder="1" applyAlignment="1">
      <alignment horizontal="center" vertical="center"/>
    </xf>
    <xf numFmtId="289" fontId="14" fillId="19" borderId="144" xfId="493" applyNumberFormat="1" applyFont="1" applyFill="1" applyBorder="1" applyAlignment="1">
      <alignment horizontal="center" vertical="center"/>
    </xf>
    <xf numFmtId="347" fontId="14" fillId="19" borderId="144" xfId="493" applyNumberFormat="1" applyFont="1" applyFill="1" applyBorder="1" applyAlignment="1">
      <alignment horizontal="center" vertical="center"/>
    </xf>
    <xf numFmtId="305" fontId="14" fillId="19" borderId="144" xfId="493" applyNumberFormat="1" applyFont="1" applyFill="1" applyBorder="1" applyAlignment="1">
      <alignment horizontal="center" vertical="center"/>
    </xf>
    <xf numFmtId="41" fontId="14" fillId="19" borderId="144" xfId="493" applyNumberFormat="1" applyFont="1" applyFill="1" applyBorder="1" applyAlignment="1">
      <alignment horizontal="center" vertical="center"/>
    </xf>
    <xf numFmtId="0" fontId="173" fillId="0" borderId="0" xfId="0" applyFont="1">
      <alignment vertical="center"/>
    </xf>
    <xf numFmtId="41" fontId="173" fillId="0" borderId="0" xfId="493" applyFont="1">
      <alignment vertical="center"/>
    </xf>
    <xf numFmtId="41" fontId="17" fillId="0" borderId="0" xfId="493" applyFont="1">
      <alignment vertical="center"/>
    </xf>
    <xf numFmtId="0" fontId="0" fillId="20" borderId="144" xfId="493" applyNumberFormat="1" applyFont="1" applyFill="1" applyBorder="1" applyAlignment="1">
      <alignment horizontal="center" vertical="center"/>
    </xf>
    <xf numFmtId="41" fontId="0" fillId="19" borderId="144" xfId="493" applyFont="1" applyFill="1" applyBorder="1" applyAlignment="1">
      <alignment vertical="center"/>
    </xf>
    <xf numFmtId="41" fontId="0" fillId="19" borderId="144" xfId="493" applyFont="1" applyFill="1" applyBorder="1" applyAlignment="1">
      <alignment horizontal="center" vertical="center"/>
    </xf>
    <xf numFmtId="41" fontId="16" fillId="19" borderId="144" xfId="493" applyFont="1" applyFill="1" applyBorder="1">
      <alignment vertical="center"/>
    </xf>
    <xf numFmtId="41" fontId="6" fillId="0" borderId="144" xfId="493" applyFont="1" applyBorder="1">
      <alignment vertical="center"/>
    </xf>
    <xf numFmtId="41" fontId="173" fillId="0" borderId="144" xfId="493" applyFont="1" applyBorder="1">
      <alignment vertical="center"/>
    </xf>
    <xf numFmtId="0" fontId="17" fillId="3" borderId="144" xfId="493" applyNumberFormat="1" applyFont="1" applyFill="1" applyBorder="1" applyAlignment="1">
      <alignment horizontal="center" vertical="center"/>
    </xf>
    <xf numFmtId="41" fontId="17" fillId="0" borderId="144" xfId="493" applyFont="1" applyBorder="1" applyAlignment="1">
      <alignment vertical="center"/>
    </xf>
    <xf numFmtId="41" fontId="17" fillId="19" borderId="144" xfId="493" applyFont="1" applyFill="1" applyBorder="1" applyAlignment="1">
      <alignment vertical="center"/>
    </xf>
    <xf numFmtId="41" fontId="17" fillId="0" borderId="144" xfId="493" applyFont="1" applyBorder="1" applyAlignment="1">
      <alignment horizontal="center" vertical="center"/>
    </xf>
    <xf numFmtId="41" fontId="17" fillId="0" borderId="144" xfId="493" applyFont="1" applyBorder="1">
      <alignment vertical="center"/>
    </xf>
    <xf numFmtId="41" fontId="17" fillId="19" borderId="144" xfId="493" applyFont="1" applyFill="1" applyBorder="1" applyAlignment="1">
      <alignment horizontal="center" vertical="center"/>
    </xf>
    <xf numFmtId="41" fontId="17" fillId="19" borderId="144" xfId="493" applyFont="1" applyFill="1" applyBorder="1">
      <alignment vertical="center"/>
    </xf>
    <xf numFmtId="305" fontId="17" fillId="0" borderId="144" xfId="493" applyNumberFormat="1" applyFont="1" applyBorder="1">
      <alignment vertical="center"/>
    </xf>
    <xf numFmtId="0" fontId="0" fillId="3" borderId="0" xfId="0" applyFill="1" applyAlignment="1">
      <alignment vertical="center"/>
    </xf>
    <xf numFmtId="41" fontId="173" fillId="19" borderId="144" xfId="493" applyFont="1" applyFill="1" applyBorder="1" applyAlignment="1">
      <alignment vertical="center"/>
    </xf>
    <xf numFmtId="0" fontId="12" fillId="0" borderId="0" xfId="0" applyFont="1" applyAlignment="1">
      <alignment vertical="center"/>
    </xf>
    <xf numFmtId="0" fontId="17" fillId="19" borderId="144" xfId="0" applyFont="1" applyFill="1" applyBorder="1" applyAlignment="1">
      <alignment vertical="center"/>
    </xf>
    <xf numFmtId="0" fontId="12" fillId="4" borderId="0" xfId="0" applyFont="1" applyFill="1" applyAlignment="1">
      <alignment vertical="center"/>
    </xf>
    <xf numFmtId="41" fontId="12" fillId="4" borderId="0" xfId="0" applyNumberFormat="1" applyFont="1" applyFill="1" applyAlignment="1">
      <alignment vertical="center"/>
    </xf>
    <xf numFmtId="0" fontId="12" fillId="2" borderId="0" xfId="0" applyFont="1" applyFill="1" applyAlignment="1">
      <alignment vertical="center"/>
    </xf>
    <xf numFmtId="43" fontId="17" fillId="19" borderId="144" xfId="0" applyNumberFormat="1" applyFont="1" applyFill="1" applyBorder="1" applyAlignment="1">
      <alignment vertical="center"/>
    </xf>
    <xf numFmtId="43" fontId="12" fillId="0" borderId="0" xfId="0" applyNumberFormat="1" applyFont="1" applyAlignment="1">
      <alignment vertical="center"/>
    </xf>
    <xf numFmtId="0" fontId="173" fillId="19" borderId="144" xfId="0" applyFont="1" applyFill="1" applyBorder="1" applyAlignment="1">
      <alignment vertical="center"/>
    </xf>
    <xf numFmtId="43" fontId="12" fillId="4" borderId="0" xfId="0" applyNumberFormat="1" applyFont="1" applyFill="1" applyAlignment="1">
      <alignment vertical="center"/>
    </xf>
    <xf numFmtId="41" fontId="12" fillId="4" borderId="0" xfId="493" applyFont="1" applyFill="1" applyAlignment="1">
      <alignment vertical="center"/>
    </xf>
    <xf numFmtId="0" fontId="14" fillId="19" borderId="144" xfId="0" applyFont="1" applyFill="1" applyBorder="1" applyAlignment="1">
      <alignment vertical="center"/>
    </xf>
    <xf numFmtId="41" fontId="12" fillId="0" borderId="0" xfId="493" applyFont="1" applyAlignment="1">
      <alignment vertical="center"/>
    </xf>
    <xf numFmtId="41" fontId="14" fillId="19" borderId="144" xfId="493" applyNumberFormat="1" applyFont="1" applyFill="1" applyBorder="1" applyAlignment="1">
      <alignment vertical="center"/>
    </xf>
    <xf numFmtId="41" fontId="13" fillId="0" borderId="0" xfId="493" applyFont="1" applyAlignment="1">
      <alignment vertical="center"/>
    </xf>
    <xf numFmtId="0" fontId="14" fillId="3" borderId="144" xfId="493" applyNumberFormat="1" applyFont="1" applyFill="1" applyBorder="1" applyAlignment="1">
      <alignment horizontal="center" vertical="center"/>
    </xf>
    <xf numFmtId="41" fontId="14" fillId="0" borderId="144" xfId="493" applyFont="1" applyBorder="1">
      <alignment vertical="center"/>
    </xf>
    <xf numFmtId="41" fontId="15" fillId="0" borderId="144" xfId="493" applyFont="1" applyBorder="1">
      <alignment vertical="center"/>
    </xf>
    <xf numFmtId="0" fontId="14" fillId="0" borderId="144" xfId="0" quotePrefix="1" applyFont="1" applyFill="1" applyBorder="1" applyAlignment="1">
      <alignment vertical="center" wrapText="1"/>
    </xf>
    <xf numFmtId="0" fontId="176" fillId="0" borderId="144" xfId="0" quotePrefix="1" applyFont="1" applyFill="1" applyBorder="1" applyAlignment="1">
      <alignment vertical="center" wrapText="1"/>
    </xf>
    <xf numFmtId="41" fontId="172" fillId="0" borderId="144" xfId="493" applyFont="1" applyBorder="1" applyAlignment="1">
      <alignment vertical="center"/>
    </xf>
    <xf numFmtId="41" fontId="172" fillId="0" borderId="144" xfId="493" applyFont="1" applyBorder="1">
      <alignment vertical="center"/>
    </xf>
    <xf numFmtId="0" fontId="1" fillId="0" borderId="0" xfId="0" applyFont="1" applyAlignment="1">
      <alignment vertical="center"/>
    </xf>
    <xf numFmtId="0" fontId="8" fillId="0" borderId="115" xfId="0" applyFont="1" applyBorder="1" applyAlignment="1">
      <alignment vertical="center"/>
    </xf>
    <xf numFmtId="0" fontId="14" fillId="0" borderId="115" xfId="0" applyFont="1" applyBorder="1" applyAlignment="1">
      <alignment horizontal="center" vertical="center"/>
    </xf>
    <xf numFmtId="0" fontId="8" fillId="0" borderId="115" xfId="0" applyFont="1" applyBorder="1" applyAlignment="1">
      <alignment horizontal="center" vertical="center"/>
    </xf>
    <xf numFmtId="41" fontId="8" fillId="0" borderId="115" xfId="0" applyNumberFormat="1" applyFont="1" applyBorder="1" applyAlignment="1">
      <alignment vertical="center"/>
    </xf>
    <xf numFmtId="0" fontId="177" fillId="0" borderId="115" xfId="0" applyFont="1" applyBorder="1" applyAlignment="1">
      <alignment vertical="center"/>
    </xf>
    <xf numFmtId="41" fontId="177" fillId="0" borderId="115" xfId="0" applyNumberFormat="1" applyFont="1" applyBorder="1" applyAlignment="1">
      <alignment vertical="center"/>
    </xf>
    <xf numFmtId="0" fontId="178" fillId="0" borderId="0" xfId="13552" applyFont="1">
      <alignment vertical="center"/>
    </xf>
    <xf numFmtId="0" fontId="178" fillId="0" borderId="17" xfId="13552" applyFont="1" applyBorder="1">
      <alignment vertical="center"/>
    </xf>
    <xf numFmtId="0" fontId="178" fillId="0" borderId="11" xfId="13552" applyFont="1" applyBorder="1">
      <alignment vertical="center"/>
    </xf>
    <xf numFmtId="0" fontId="178" fillId="0" borderId="13" xfId="13552" applyFont="1" applyBorder="1" applyAlignment="1">
      <alignment horizontal="center" vertical="center"/>
    </xf>
    <xf numFmtId="377" fontId="178" fillId="19" borderId="170" xfId="13552" applyNumberFormat="1" applyFont="1" applyFill="1" applyBorder="1" applyAlignment="1">
      <alignment horizontal="right" vertical="center"/>
    </xf>
    <xf numFmtId="377" fontId="178" fillId="19" borderId="172" xfId="13552" applyNumberFormat="1" applyFont="1" applyFill="1" applyBorder="1" applyAlignment="1">
      <alignment horizontal="right" vertical="center"/>
    </xf>
    <xf numFmtId="377" fontId="178" fillId="19" borderId="171" xfId="13552" applyNumberFormat="1" applyFont="1" applyFill="1" applyBorder="1" applyAlignment="1">
      <alignment horizontal="right" vertical="center"/>
    </xf>
    <xf numFmtId="338" fontId="178" fillId="19" borderId="159" xfId="13552" applyNumberFormat="1" applyFont="1" applyFill="1" applyBorder="1" applyAlignment="1">
      <alignment horizontal="right"/>
    </xf>
    <xf numFmtId="338" fontId="178" fillId="19" borderId="160" xfId="13552" applyNumberFormat="1" applyFont="1" applyFill="1" applyBorder="1" applyAlignment="1">
      <alignment horizontal="right"/>
    </xf>
    <xf numFmtId="338" fontId="178" fillId="19" borderId="163" xfId="13552" applyNumberFormat="1" applyFont="1" applyFill="1" applyBorder="1" applyAlignment="1">
      <alignment horizontal="right"/>
    </xf>
    <xf numFmtId="377" fontId="178" fillId="19" borderId="162" xfId="13552" applyNumberFormat="1" applyFont="1" applyFill="1" applyBorder="1" applyAlignment="1">
      <alignment horizontal="right"/>
    </xf>
    <xf numFmtId="377" fontId="178" fillId="19" borderId="160" xfId="13552" applyNumberFormat="1" applyFont="1" applyFill="1" applyBorder="1" applyAlignment="1">
      <alignment horizontal="right"/>
    </xf>
    <xf numFmtId="377" fontId="178" fillId="19" borderId="161" xfId="13552" applyNumberFormat="1" applyFont="1" applyFill="1" applyBorder="1" applyAlignment="1">
      <alignment horizontal="right"/>
    </xf>
    <xf numFmtId="338" fontId="178" fillId="19" borderId="162" xfId="13552" applyNumberFormat="1" applyFont="1" applyFill="1" applyBorder="1" applyAlignment="1">
      <alignment horizontal="right"/>
    </xf>
    <xf numFmtId="338" fontId="178" fillId="19" borderId="161" xfId="13552" applyNumberFormat="1" applyFont="1" applyFill="1" applyBorder="1" applyAlignment="1">
      <alignment horizontal="right"/>
    </xf>
    <xf numFmtId="377" fontId="178" fillId="19" borderId="160" xfId="13554" applyNumberFormat="1" applyFont="1" applyFill="1" applyBorder="1" applyAlignment="1">
      <alignment horizontal="right"/>
    </xf>
    <xf numFmtId="377" fontId="178" fillId="19" borderId="161" xfId="13554" applyNumberFormat="1" applyFont="1" applyFill="1" applyBorder="1" applyAlignment="1">
      <alignment horizontal="right"/>
    </xf>
    <xf numFmtId="377" fontId="178" fillId="19" borderId="162" xfId="13554" applyNumberFormat="1" applyFont="1" applyFill="1" applyBorder="1" applyAlignment="1">
      <alignment horizontal="right"/>
    </xf>
    <xf numFmtId="338" fontId="178" fillId="19" borderId="169" xfId="13552" applyNumberFormat="1" applyFont="1" applyFill="1" applyBorder="1" applyAlignment="1">
      <alignment horizontal="right"/>
    </xf>
    <xf numFmtId="338" fontId="178" fillId="19" borderId="170" xfId="13552" applyNumberFormat="1" applyFont="1" applyFill="1" applyBorder="1" applyAlignment="1">
      <alignment horizontal="right"/>
    </xf>
    <xf numFmtId="338" fontId="178" fillId="19" borderId="173" xfId="13552" applyNumberFormat="1" applyFont="1" applyFill="1" applyBorder="1" applyAlignment="1">
      <alignment horizontal="right"/>
    </xf>
    <xf numFmtId="338" fontId="178" fillId="19" borderId="172" xfId="13552" applyNumberFormat="1" applyFont="1" applyFill="1" applyBorder="1" applyAlignment="1">
      <alignment horizontal="right"/>
    </xf>
    <xf numFmtId="338" fontId="178" fillId="19" borderId="171" xfId="13552" applyNumberFormat="1" applyFont="1" applyFill="1" applyBorder="1" applyAlignment="1">
      <alignment horizontal="right"/>
    </xf>
    <xf numFmtId="377" fontId="178" fillId="19" borderId="172" xfId="13552" applyNumberFormat="1" applyFont="1" applyFill="1" applyBorder="1" applyAlignment="1">
      <alignment horizontal="right"/>
    </xf>
    <xf numFmtId="377" fontId="178" fillId="19" borderId="170" xfId="13552" applyNumberFormat="1" applyFont="1" applyFill="1" applyBorder="1" applyAlignment="1">
      <alignment horizontal="right"/>
    </xf>
    <xf numFmtId="377" fontId="178" fillId="19" borderId="171" xfId="13552" applyNumberFormat="1" applyFont="1" applyFill="1" applyBorder="1" applyAlignment="1">
      <alignment horizontal="right"/>
    </xf>
    <xf numFmtId="377" fontId="178" fillId="19" borderId="172" xfId="13554" applyNumberFormat="1" applyFont="1" applyFill="1" applyBorder="1" applyAlignment="1">
      <alignment horizontal="right"/>
    </xf>
    <xf numFmtId="0" fontId="178" fillId="0" borderId="11" xfId="13552" applyFont="1" applyFill="1" applyBorder="1">
      <alignment vertical="center"/>
    </xf>
    <xf numFmtId="0" fontId="178" fillId="0" borderId="0" xfId="13552" applyFont="1" applyFill="1">
      <alignment vertical="center"/>
    </xf>
    <xf numFmtId="377" fontId="178" fillId="19" borderId="171" xfId="13554" applyNumberFormat="1" applyFont="1" applyFill="1" applyBorder="1" applyAlignment="1">
      <alignment horizontal="right"/>
    </xf>
    <xf numFmtId="377" fontId="178" fillId="0" borderId="181" xfId="13552" applyNumberFormat="1" applyFont="1" applyFill="1" applyBorder="1" applyAlignment="1">
      <alignment horizontal="right" vertical="center"/>
    </xf>
    <xf numFmtId="377" fontId="178" fillId="0" borderId="174" xfId="13552" applyNumberFormat="1" applyFont="1" applyFill="1" applyBorder="1" applyAlignment="1">
      <alignment horizontal="right" vertical="center"/>
    </xf>
    <xf numFmtId="377" fontId="178" fillId="0" borderId="175" xfId="13552" applyNumberFormat="1" applyFont="1" applyFill="1" applyBorder="1" applyAlignment="1">
      <alignment horizontal="right" vertical="center"/>
    </xf>
    <xf numFmtId="0" fontId="179" fillId="0" borderId="13" xfId="13552" applyFont="1" applyFill="1" applyBorder="1" applyAlignment="1">
      <alignment horizontal="center" vertical="center" wrapText="1"/>
    </xf>
    <xf numFmtId="377" fontId="178" fillId="0" borderId="169" xfId="13552" applyNumberFormat="1" applyFont="1" applyFill="1" applyBorder="1" applyAlignment="1">
      <alignment horizontal="right" vertical="center"/>
    </xf>
    <xf numFmtId="377" fontId="178" fillId="0" borderId="170" xfId="13552" applyNumberFormat="1" applyFont="1" applyFill="1" applyBorder="1" applyAlignment="1">
      <alignment horizontal="right" vertical="center"/>
    </xf>
    <xf numFmtId="377" fontId="178" fillId="0" borderId="173" xfId="13552" applyNumberFormat="1" applyFont="1" applyFill="1" applyBorder="1" applyAlignment="1">
      <alignment horizontal="right" vertical="center"/>
    </xf>
    <xf numFmtId="377" fontId="178" fillId="0" borderId="172" xfId="13552" applyNumberFormat="1" applyFont="1" applyFill="1" applyBorder="1" applyAlignment="1">
      <alignment horizontal="right" vertical="center"/>
    </xf>
    <xf numFmtId="377" fontId="178" fillId="0" borderId="171" xfId="13552" applyNumberFormat="1" applyFont="1" applyFill="1" applyBorder="1" applyAlignment="1">
      <alignment horizontal="right" vertical="center"/>
    </xf>
    <xf numFmtId="377" fontId="178" fillId="0" borderId="172" xfId="13554" applyNumberFormat="1" applyFont="1" applyBorder="1" applyAlignment="1">
      <alignment horizontal="right" vertical="center"/>
    </xf>
    <xf numFmtId="377" fontId="178" fillId="0" borderId="170" xfId="13554" applyNumberFormat="1" applyFont="1" applyBorder="1" applyAlignment="1">
      <alignment horizontal="right" vertical="center"/>
    </xf>
    <xf numFmtId="377" fontId="178" fillId="0" borderId="171" xfId="13554" applyNumberFormat="1" applyFont="1" applyBorder="1" applyAlignment="1">
      <alignment horizontal="right" vertical="center"/>
    </xf>
    <xf numFmtId="377" fontId="178" fillId="0" borderId="159" xfId="13552" applyNumberFormat="1" applyFont="1" applyFill="1" applyBorder="1" applyAlignment="1">
      <alignment horizontal="right" vertical="center"/>
    </xf>
    <xf numFmtId="377" fontId="178" fillId="0" borderId="160" xfId="13552" applyNumberFormat="1" applyFont="1" applyFill="1" applyBorder="1" applyAlignment="1">
      <alignment horizontal="right" vertical="center"/>
    </xf>
    <xf numFmtId="377" fontId="178" fillId="0" borderId="163" xfId="13552" applyNumberFormat="1" applyFont="1" applyFill="1" applyBorder="1" applyAlignment="1">
      <alignment horizontal="right" vertical="center"/>
    </xf>
    <xf numFmtId="377" fontId="178" fillId="0" borderId="162" xfId="13552" applyNumberFormat="1" applyFont="1" applyFill="1" applyBorder="1" applyAlignment="1">
      <alignment horizontal="right" vertical="center"/>
    </xf>
    <xf numFmtId="377" fontId="178" fillId="0" borderId="161" xfId="13552" applyNumberFormat="1" applyFont="1" applyFill="1" applyBorder="1" applyAlignment="1">
      <alignment horizontal="right" vertical="center"/>
    </xf>
    <xf numFmtId="377" fontId="178" fillId="0" borderId="162" xfId="13554" applyNumberFormat="1" applyFont="1" applyBorder="1" applyAlignment="1">
      <alignment horizontal="right" vertical="center"/>
    </xf>
    <xf numFmtId="377" fontId="178" fillId="0" borderId="160" xfId="13554" applyNumberFormat="1" applyFont="1" applyBorder="1" applyAlignment="1">
      <alignment horizontal="right" vertical="center"/>
    </xf>
    <xf numFmtId="377" fontId="178" fillId="0" borderId="161" xfId="13554" applyNumberFormat="1" applyFont="1" applyBorder="1" applyAlignment="1">
      <alignment horizontal="right" vertical="center"/>
    </xf>
    <xf numFmtId="377" fontId="178" fillId="0" borderId="173" xfId="13554" applyNumberFormat="1" applyFont="1" applyBorder="1" applyAlignment="1">
      <alignment horizontal="right" vertical="center"/>
    </xf>
    <xf numFmtId="41" fontId="178" fillId="0" borderId="159" xfId="13552" applyNumberFormat="1" applyFont="1" applyFill="1" applyBorder="1" applyAlignment="1">
      <alignment horizontal="right" vertical="center"/>
    </xf>
    <xf numFmtId="41" fontId="178" fillId="0" borderId="160" xfId="13552" applyNumberFormat="1" applyFont="1" applyFill="1" applyBorder="1" applyAlignment="1">
      <alignment horizontal="right" vertical="center"/>
    </xf>
    <xf numFmtId="41" fontId="178" fillId="0" borderId="163" xfId="13554" applyNumberFormat="1" applyFont="1" applyBorder="1" applyAlignment="1">
      <alignment horizontal="right" vertical="center"/>
    </xf>
    <xf numFmtId="41" fontId="178" fillId="0" borderId="162" xfId="13554" applyNumberFormat="1" applyFont="1" applyBorder="1" applyAlignment="1">
      <alignment horizontal="right" vertical="center"/>
    </xf>
    <xf numFmtId="41" fontId="178" fillId="0" borderId="160" xfId="13554" applyNumberFormat="1" applyFont="1" applyBorder="1" applyAlignment="1">
      <alignment horizontal="right" vertical="center"/>
    </xf>
    <xf numFmtId="41" fontId="178" fillId="0" borderId="161" xfId="13554" applyNumberFormat="1" applyFont="1" applyBorder="1" applyAlignment="1">
      <alignment horizontal="right" vertical="center"/>
    </xf>
    <xf numFmtId="41" fontId="178" fillId="0" borderId="164" xfId="13552" applyNumberFormat="1" applyFont="1" applyFill="1" applyBorder="1" applyAlignment="1">
      <alignment horizontal="right" vertical="center"/>
    </xf>
    <xf numFmtId="41" fontId="178" fillId="0" borderId="165" xfId="13552" applyNumberFormat="1" applyFont="1" applyFill="1" applyBorder="1" applyAlignment="1">
      <alignment horizontal="right" vertical="center"/>
    </xf>
    <xf numFmtId="41" fontId="178" fillId="0" borderId="168" xfId="13554" applyNumberFormat="1" applyFont="1" applyBorder="1" applyAlignment="1">
      <alignment horizontal="right" vertical="center"/>
    </xf>
    <xf numFmtId="41" fontId="178" fillId="0" borderId="167" xfId="13554" applyNumberFormat="1" applyFont="1" applyBorder="1" applyAlignment="1">
      <alignment horizontal="right" vertical="center"/>
    </xf>
    <xf numFmtId="41" fontId="178" fillId="0" borderId="165" xfId="13554" applyNumberFormat="1" applyFont="1" applyBorder="1" applyAlignment="1">
      <alignment horizontal="right" vertical="center"/>
    </xf>
    <xf numFmtId="41" fontId="178" fillId="0" borderId="166" xfId="13554" applyNumberFormat="1" applyFont="1" applyBorder="1" applyAlignment="1">
      <alignment horizontal="right" vertical="center"/>
    </xf>
    <xf numFmtId="0" fontId="178" fillId="0" borderId="0" xfId="13552" applyFont="1" applyAlignment="1">
      <alignment vertical="center"/>
    </xf>
    <xf numFmtId="0" fontId="182" fillId="0" borderId="17" xfId="13552" applyFont="1" applyBorder="1" applyAlignment="1">
      <alignment vertical="center"/>
    </xf>
    <xf numFmtId="0" fontId="182" fillId="0" borderId="19" xfId="13552" applyFont="1" applyBorder="1" applyAlignment="1">
      <alignment vertical="center"/>
    </xf>
    <xf numFmtId="0" fontId="182" fillId="0" borderId="85" xfId="13552" applyFont="1" applyBorder="1" applyAlignment="1">
      <alignment horizontal="center" vertical="center"/>
    </xf>
    <xf numFmtId="0" fontId="183" fillId="0" borderId="158" xfId="13553" applyFont="1" applyFill="1" applyBorder="1" applyAlignment="1">
      <alignment horizontal="center" vertical="center"/>
    </xf>
    <xf numFmtId="0" fontId="181" fillId="0" borderId="17" xfId="13552" applyFont="1" applyBorder="1" applyAlignment="1">
      <alignment vertical="center"/>
    </xf>
    <xf numFmtId="0" fontId="181" fillId="0" borderId="11" xfId="13552" applyFont="1" applyBorder="1" applyAlignment="1">
      <alignment vertical="center"/>
    </xf>
    <xf numFmtId="0" fontId="182" fillId="0" borderId="13" xfId="13552" applyFont="1" applyBorder="1" applyAlignment="1">
      <alignment vertical="center"/>
    </xf>
    <xf numFmtId="0" fontId="181" fillId="0" borderId="14" xfId="13552" applyFont="1" applyBorder="1" applyAlignment="1">
      <alignment vertical="center"/>
    </xf>
    <xf numFmtId="0" fontId="182" fillId="0" borderId="16" xfId="13552" applyFont="1" applyBorder="1" applyAlignment="1">
      <alignment horizontal="center" vertical="center"/>
    </xf>
    <xf numFmtId="0" fontId="182" fillId="0" borderId="148" xfId="13552" applyFont="1" applyBorder="1">
      <alignment vertical="center"/>
    </xf>
    <xf numFmtId="0" fontId="182" fillId="0" borderId="149" xfId="13552" applyFont="1" applyBorder="1">
      <alignment vertical="center"/>
    </xf>
    <xf numFmtId="0" fontId="182" fillId="0" borderId="152" xfId="13552" applyFont="1" applyBorder="1">
      <alignment vertical="center"/>
    </xf>
    <xf numFmtId="0" fontId="182" fillId="0" borderId="151" xfId="13552" applyFont="1" applyBorder="1">
      <alignment vertical="center"/>
    </xf>
    <xf numFmtId="0" fontId="182" fillId="0" borderId="150" xfId="13552" applyFont="1" applyBorder="1">
      <alignment vertical="center"/>
    </xf>
    <xf numFmtId="0" fontId="181" fillId="0" borderId="83" xfId="13552" applyFont="1" applyBorder="1" applyAlignment="1">
      <alignment horizontal="center" vertical="center" wrapText="1"/>
    </xf>
    <xf numFmtId="0" fontId="182" fillId="0" borderId="177" xfId="13552" applyFont="1" applyBorder="1" applyAlignment="1">
      <alignment horizontal="center" vertical="center" wrapText="1"/>
    </xf>
    <xf numFmtId="0" fontId="181" fillId="0" borderId="153" xfId="13552" applyFont="1" applyBorder="1">
      <alignment vertical="center"/>
    </xf>
    <xf numFmtId="0" fontId="181" fillId="0" borderId="154" xfId="13552" applyFont="1" applyBorder="1">
      <alignment vertical="center"/>
    </xf>
    <xf numFmtId="0" fontId="181" fillId="0" borderId="157" xfId="13552" applyFont="1" applyBorder="1">
      <alignment vertical="center"/>
    </xf>
    <xf numFmtId="0" fontId="181" fillId="0" borderId="156" xfId="13552" applyFont="1" applyBorder="1">
      <alignment vertical="center"/>
    </xf>
    <xf numFmtId="0" fontId="181" fillId="0" borderId="155" xfId="13552" applyFont="1" applyBorder="1">
      <alignment vertical="center"/>
    </xf>
    <xf numFmtId="0" fontId="182" fillId="0" borderId="156" xfId="13552" applyFont="1" applyBorder="1" applyAlignment="1">
      <alignment horizontal="left" vertical="center"/>
    </xf>
    <xf numFmtId="0" fontId="182" fillId="0" borderId="154" xfId="13552" applyFont="1" applyBorder="1" applyAlignment="1">
      <alignment horizontal="left" vertical="center"/>
    </xf>
    <xf numFmtId="0" fontId="182" fillId="0" borderId="155" xfId="13552" applyFont="1" applyBorder="1" applyAlignment="1">
      <alignment horizontal="left" vertical="center"/>
    </xf>
    <xf numFmtId="0" fontId="182" fillId="0" borderId="155" xfId="13552" applyFont="1" applyBorder="1">
      <alignment vertical="center"/>
    </xf>
    <xf numFmtId="0" fontId="181" fillId="0" borderId="186" xfId="13552" applyFont="1" applyBorder="1" applyAlignment="1">
      <alignment horizontal="center" vertical="center" wrapText="1"/>
    </xf>
    <xf numFmtId="0" fontId="181" fillId="0" borderId="187" xfId="13552" applyFont="1" applyBorder="1" applyAlignment="1">
      <alignment horizontal="center" vertical="center" wrapText="1"/>
    </xf>
    <xf numFmtId="0" fontId="181" fillId="0" borderId="188" xfId="13552" applyFont="1" applyBorder="1" applyAlignment="1">
      <alignment horizontal="center" vertical="center" wrapText="1"/>
    </xf>
    <xf numFmtId="0" fontId="181" fillId="0" borderId="187" xfId="13552" applyFont="1" applyBorder="1" applyAlignment="1">
      <alignment horizontal="center" vertical="center" wrapText="1"/>
    </xf>
    <xf numFmtId="0" fontId="149" fillId="0" borderId="0" xfId="0" applyFont="1">
      <alignment vertical="center"/>
    </xf>
    <xf numFmtId="0" fontId="10" fillId="0" borderId="0" xfId="0" applyFont="1">
      <alignment vertical="center"/>
    </xf>
    <xf numFmtId="0" fontId="147" fillId="0" borderId="0" xfId="0" applyFont="1" applyAlignment="1">
      <alignment horizontal="center" vertical="center"/>
    </xf>
    <xf numFmtId="0" fontId="148" fillId="0" borderId="0" xfId="0" applyFont="1" applyAlignment="1">
      <alignment horizontal="center" vertical="center"/>
    </xf>
    <xf numFmtId="0" fontId="150" fillId="0" borderId="0" xfId="0" applyFont="1" applyAlignment="1">
      <alignment horizontal="center" vertical="center"/>
    </xf>
    <xf numFmtId="0" fontId="160" fillId="12" borderId="9" xfId="11977" applyFont="1" applyFill="1" applyBorder="1" applyAlignment="1">
      <alignment horizontal="center" vertical="center" wrapText="1"/>
    </xf>
    <xf numFmtId="0" fontId="160" fillId="12" borderId="23" xfId="11977" applyFont="1" applyFill="1" applyBorder="1" applyAlignment="1">
      <alignment horizontal="center" vertical="center" wrapText="1"/>
    </xf>
    <xf numFmtId="0" fontId="160" fillId="12" borderId="9" xfId="11977" applyFont="1" applyFill="1" applyBorder="1" applyAlignment="1">
      <alignment horizontal="center" vertical="center"/>
    </xf>
    <xf numFmtId="0" fontId="160" fillId="12" borderId="87" xfId="11977" applyFont="1" applyFill="1" applyBorder="1" applyAlignment="1">
      <alignment horizontal="center" vertical="center"/>
    </xf>
    <xf numFmtId="0" fontId="160" fillId="12" borderId="10" xfId="11977" applyFont="1" applyFill="1" applyBorder="1" applyAlignment="1">
      <alignment horizontal="center" vertical="center"/>
    </xf>
    <xf numFmtId="0" fontId="160" fillId="0" borderId="23" xfId="11977" applyFont="1" applyBorder="1" applyAlignment="1">
      <alignment horizontal="center" vertical="center"/>
    </xf>
    <xf numFmtId="0" fontId="160" fillId="0" borderId="140" xfId="11977" applyFont="1" applyBorder="1" applyAlignment="1">
      <alignment horizontal="center" vertical="center"/>
    </xf>
    <xf numFmtId="0" fontId="160" fillId="0" borderId="24" xfId="11977" applyFont="1" applyBorder="1" applyAlignment="1">
      <alignment horizontal="center" vertical="center"/>
    </xf>
    <xf numFmtId="0" fontId="160" fillId="12" borderId="8" xfId="11977" applyFont="1" applyFill="1" applyBorder="1" applyAlignment="1">
      <alignment horizontal="center" vertical="center"/>
    </xf>
    <xf numFmtId="0" fontId="160" fillId="12" borderId="22" xfId="11977" applyFont="1" applyFill="1" applyBorder="1" applyAlignment="1">
      <alignment horizontal="center" vertical="center"/>
    </xf>
    <xf numFmtId="0" fontId="160" fillId="12" borderId="23" xfId="11977" applyFont="1" applyFill="1" applyBorder="1" applyAlignment="1">
      <alignment horizontal="center" vertical="center"/>
    </xf>
    <xf numFmtId="0" fontId="160" fillId="0" borderId="9" xfId="11977" applyFont="1" applyBorder="1" applyAlignment="1">
      <alignment horizontal="center" vertical="center"/>
    </xf>
    <xf numFmtId="0" fontId="164" fillId="12" borderId="87" xfId="11977" applyFont="1" applyFill="1" applyBorder="1" applyAlignment="1">
      <alignment horizontal="center" vertical="center"/>
    </xf>
    <xf numFmtId="0" fontId="164" fillId="12" borderId="88" xfId="11977" applyFont="1" applyFill="1" applyBorder="1" applyAlignment="1">
      <alignment horizontal="center" vertical="center"/>
    </xf>
    <xf numFmtId="0" fontId="164" fillId="12" borderId="135" xfId="11977" applyFont="1" applyFill="1" applyBorder="1" applyAlignment="1">
      <alignment horizontal="center" vertical="center"/>
    </xf>
    <xf numFmtId="0" fontId="160" fillId="0" borderId="0" xfId="11977" quotePrefix="1" applyFont="1" applyBorder="1" applyAlignment="1">
      <alignment horizontal="center" vertical="center"/>
    </xf>
    <xf numFmtId="0" fontId="164" fillId="0" borderId="0" xfId="11977" quotePrefix="1" applyFont="1" applyBorder="1" applyAlignment="1">
      <alignment horizontal="center" vertical="center"/>
    </xf>
    <xf numFmtId="0" fontId="160" fillId="12" borderId="91" xfId="11977" applyFont="1" applyFill="1" applyBorder="1" applyAlignment="1">
      <alignment horizontal="center" vertical="center"/>
    </xf>
    <xf numFmtId="0" fontId="160" fillId="12" borderId="138" xfId="11977" applyFont="1" applyFill="1" applyBorder="1" applyAlignment="1">
      <alignment horizontal="center" vertical="center"/>
    </xf>
    <xf numFmtId="0" fontId="160" fillId="12" borderId="139" xfId="11977" applyFont="1" applyFill="1" applyBorder="1" applyAlignment="1">
      <alignment horizontal="center" vertical="center"/>
    </xf>
    <xf numFmtId="0" fontId="163" fillId="0" borderId="0" xfId="11977" applyFont="1" applyBorder="1" applyAlignment="1">
      <alignment horizontal="center"/>
    </xf>
    <xf numFmtId="0" fontId="160" fillId="12" borderId="137" xfId="11977" applyFont="1" applyFill="1" applyBorder="1" applyAlignment="1">
      <alignment horizontal="center" vertical="center"/>
    </xf>
    <xf numFmtId="0" fontId="160" fillId="12" borderId="88" xfId="11977" applyFont="1" applyFill="1" applyBorder="1" applyAlignment="1">
      <alignment horizontal="center" vertical="center"/>
    </xf>
    <xf numFmtId="0" fontId="160" fillId="12" borderId="135" xfId="11977" applyFont="1" applyFill="1" applyBorder="1" applyAlignment="1">
      <alignment horizontal="center" vertical="center"/>
    </xf>
    <xf numFmtId="0" fontId="160" fillId="12" borderId="89" xfId="11977" applyFont="1" applyFill="1" applyBorder="1" applyAlignment="1">
      <alignment horizontal="center" vertical="center"/>
    </xf>
    <xf numFmtId="0" fontId="160" fillId="0" borderId="122" xfId="11977" applyFont="1" applyBorder="1" applyAlignment="1">
      <alignment horizontal="center" vertical="center"/>
    </xf>
    <xf numFmtId="0" fontId="160" fillId="0" borderId="136" xfId="11977" applyFont="1" applyBorder="1" applyAlignment="1">
      <alignment horizontal="center" vertical="center"/>
    </xf>
    <xf numFmtId="0" fontId="160" fillId="12" borderId="142" xfId="11977" applyFont="1" applyFill="1" applyBorder="1" applyAlignment="1">
      <alignment horizontal="center" vertical="center" textRotation="255"/>
    </xf>
    <xf numFmtId="0" fontId="160" fillId="12" borderId="143" xfId="11977" applyFont="1" applyFill="1" applyBorder="1" applyAlignment="1">
      <alignment horizontal="center" vertical="center" textRotation="255"/>
    </xf>
    <xf numFmtId="0" fontId="160" fillId="12" borderId="11" xfId="11977" applyFont="1" applyFill="1" applyBorder="1" applyAlignment="1">
      <alignment horizontal="center" vertical="center" textRotation="255"/>
    </xf>
    <xf numFmtId="0" fontId="160" fillId="12" borderId="0" xfId="11977" applyFont="1" applyFill="1" applyBorder="1" applyAlignment="1">
      <alignment horizontal="center" vertical="center" textRotation="255"/>
    </xf>
    <xf numFmtId="0" fontId="160" fillId="12" borderId="14" xfId="11977" applyFont="1" applyFill="1" applyBorder="1" applyAlignment="1">
      <alignment horizontal="center" vertical="center" textRotation="255"/>
    </xf>
    <xf numFmtId="0" fontId="160" fillId="12" borderId="134" xfId="11977" applyFont="1" applyFill="1" applyBorder="1" applyAlignment="1">
      <alignment horizontal="center" vertical="center" textRotation="255"/>
    </xf>
    <xf numFmtId="0" fontId="160" fillId="12" borderId="122" xfId="11977" applyFont="1" applyFill="1" applyBorder="1" applyAlignment="1">
      <alignment horizontal="center" vertical="center"/>
    </xf>
    <xf numFmtId="0" fontId="160" fillId="12" borderId="136" xfId="11977" applyFont="1" applyFill="1" applyBorder="1" applyAlignment="1">
      <alignment horizontal="center" vertical="center"/>
    </xf>
    <xf numFmtId="0" fontId="160" fillId="0" borderId="102" xfId="11977" applyFont="1" applyBorder="1" applyAlignment="1">
      <alignment horizontal="center" vertical="center"/>
    </xf>
    <xf numFmtId="0" fontId="160" fillId="12" borderId="140" xfId="11977" applyFont="1" applyFill="1" applyBorder="1" applyAlignment="1">
      <alignment horizontal="center" vertical="center"/>
    </xf>
    <xf numFmtId="0" fontId="160" fillId="12" borderId="101" xfId="11977" applyFont="1" applyFill="1" applyBorder="1" applyAlignment="1">
      <alignment horizontal="center" vertical="center"/>
    </xf>
    <xf numFmtId="0" fontId="160" fillId="12" borderId="141" xfId="11977" applyFont="1" applyFill="1" applyBorder="1" applyAlignment="1">
      <alignment horizontal="center" vertical="center"/>
    </xf>
    <xf numFmtId="41" fontId="165" fillId="0" borderId="140" xfId="11977" applyNumberFormat="1" applyFont="1" applyBorder="1" applyAlignment="1">
      <alignment horizontal="center" vertical="center"/>
    </xf>
    <xf numFmtId="41" fontId="165" fillId="0" borderId="101" xfId="11977" applyNumberFormat="1" applyFont="1" applyBorder="1" applyAlignment="1">
      <alignment horizontal="center" vertical="center"/>
    </xf>
    <xf numFmtId="41" fontId="165" fillId="0" borderId="122" xfId="11977" applyNumberFormat="1" applyFont="1" applyBorder="1" applyAlignment="1">
      <alignment horizontal="center" vertical="center"/>
    </xf>
    <xf numFmtId="41" fontId="165" fillId="0" borderId="138" xfId="11977" applyNumberFormat="1" applyFont="1" applyBorder="1" applyAlignment="1">
      <alignment horizontal="center" vertical="center"/>
    </xf>
    <xf numFmtId="41" fontId="165" fillId="0" borderId="141" xfId="11977" applyNumberFormat="1" applyFont="1" applyBorder="1" applyAlignment="1">
      <alignment horizontal="center" vertical="center"/>
    </xf>
    <xf numFmtId="41" fontId="165" fillId="0" borderId="139" xfId="11977" applyNumberFormat="1" applyFont="1" applyBorder="1" applyAlignment="1">
      <alignment horizontal="center" vertical="center"/>
    </xf>
    <xf numFmtId="41" fontId="172" fillId="0" borderId="144" xfId="493" applyFont="1" applyBorder="1" applyAlignment="1">
      <alignment horizontal="center" vertical="center" textRotation="255"/>
    </xf>
    <xf numFmtId="41" fontId="172" fillId="0" borderId="144" xfId="493" applyFont="1" applyBorder="1" applyAlignment="1">
      <alignment horizontal="center" vertical="center"/>
    </xf>
    <xf numFmtId="0" fontId="170" fillId="0" borderId="0" xfId="0" applyFont="1" applyAlignment="1">
      <alignment horizontal="center" vertical="center"/>
    </xf>
    <xf numFmtId="0" fontId="171" fillId="0" borderId="0" xfId="0" applyFont="1" applyAlignment="1">
      <alignment horizontal="center" vertical="center"/>
    </xf>
    <xf numFmtId="0" fontId="17" fillId="3" borderId="144" xfId="493" applyNumberFormat="1" applyFont="1" applyFill="1" applyBorder="1" applyAlignment="1">
      <alignment horizontal="center" vertical="center" wrapText="1" shrinkToFit="1"/>
    </xf>
    <xf numFmtId="0" fontId="17" fillId="3" borderId="144" xfId="493" applyNumberFormat="1" applyFont="1" applyFill="1" applyBorder="1" applyAlignment="1">
      <alignment horizontal="center" vertical="center"/>
    </xf>
    <xf numFmtId="0" fontId="174" fillId="0" borderId="0" xfId="0" applyFont="1" applyAlignment="1">
      <alignment horizontal="center" vertical="center"/>
    </xf>
    <xf numFmtId="0" fontId="175" fillId="0" borderId="0" xfId="0" applyFont="1" applyAlignment="1">
      <alignment horizontal="center" vertical="center"/>
    </xf>
    <xf numFmtId="0" fontId="173" fillId="0" borderId="0" xfId="0" applyFont="1">
      <alignment vertical="center"/>
    </xf>
    <xf numFmtId="41" fontId="14" fillId="0" borderId="144" xfId="493" applyFont="1" applyBorder="1" applyAlignment="1">
      <alignment vertical="center" textRotation="255"/>
    </xf>
    <xf numFmtId="41" fontId="14" fillId="0" borderId="144" xfId="493" applyFont="1" applyBorder="1" applyAlignment="1">
      <alignment horizontal="center" vertical="center" textRotation="255"/>
    </xf>
    <xf numFmtId="0" fontId="172" fillId="0" borderId="0" xfId="0" applyFont="1">
      <alignment vertical="center"/>
    </xf>
    <xf numFmtId="0" fontId="14" fillId="3" borderId="144" xfId="493" applyNumberFormat="1" applyFont="1" applyFill="1" applyBorder="1" applyAlignment="1">
      <alignment horizontal="center" vertical="center"/>
    </xf>
    <xf numFmtId="41" fontId="15" fillId="0" borderId="144" xfId="493" applyFont="1" applyBorder="1" applyAlignment="1">
      <alignment horizontal="center" vertical="center"/>
    </xf>
    <xf numFmtId="41" fontId="14" fillId="0" borderId="144" xfId="493" applyFont="1" applyBorder="1">
      <alignment vertical="center"/>
    </xf>
    <xf numFmtId="41" fontId="15" fillId="0" borderId="144" xfId="493" applyFont="1" applyBorder="1">
      <alignment vertical="center"/>
    </xf>
    <xf numFmtId="0" fontId="6" fillId="0" borderId="2" xfId="0" applyFont="1" applyBorder="1" applyAlignment="1">
      <alignment horizontal="left" vertical="center"/>
    </xf>
    <xf numFmtId="0" fontId="14" fillId="19" borderId="144" xfId="0" applyNumberFormat="1" applyFont="1" applyFill="1" applyBorder="1" applyAlignment="1">
      <alignment horizontal="center" vertical="center"/>
    </xf>
    <xf numFmtId="0" fontId="14" fillId="19" borderId="144" xfId="493" applyNumberFormat="1" applyFont="1" applyFill="1" applyBorder="1" applyAlignment="1">
      <alignment horizontal="center" vertical="center"/>
    </xf>
    <xf numFmtId="0" fontId="19" fillId="19" borderId="144" xfId="493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4" fillId="3" borderId="144" xfId="493" applyNumberFormat="1" applyFont="1" applyFill="1" applyBorder="1" applyAlignment="1">
      <alignment horizontal="center" vertical="center"/>
    </xf>
    <xf numFmtId="0" fontId="6" fillId="0" borderId="0" xfId="0" applyFont="1">
      <alignment vertical="center"/>
    </xf>
    <xf numFmtId="0" fontId="5" fillId="0" borderId="0" xfId="0" applyFont="1">
      <alignment vertical="center"/>
    </xf>
    <xf numFmtId="0" fontId="6" fillId="3" borderId="144" xfId="493" applyNumberFormat="1" applyFont="1" applyFill="1" applyBorder="1" applyAlignment="1">
      <alignment horizontal="center" vertical="center"/>
    </xf>
    <xf numFmtId="0" fontId="173" fillId="3" borderId="144" xfId="493" applyNumberFormat="1" applyFont="1" applyFill="1" applyBorder="1" applyAlignment="1">
      <alignment horizontal="center" vertical="center"/>
    </xf>
    <xf numFmtId="41" fontId="4" fillId="0" borderId="144" xfId="493" applyFont="1" applyBorder="1">
      <alignment vertical="center"/>
    </xf>
    <xf numFmtId="41" fontId="4" fillId="0" borderId="144" xfId="493" applyFont="1" applyBorder="1" applyAlignment="1">
      <alignment vertical="center" textRotation="255"/>
    </xf>
    <xf numFmtId="41" fontId="4" fillId="0" borderId="144" xfId="493" applyFont="1" applyBorder="1" applyAlignment="1">
      <alignment vertical="center" textRotation="255" shrinkToFit="1"/>
    </xf>
    <xf numFmtId="41" fontId="8" fillId="0" borderId="144" xfId="493" applyFont="1" applyBorder="1" applyAlignment="1">
      <alignment vertical="center" textRotation="255" shrinkToFit="1"/>
    </xf>
    <xf numFmtId="0" fontId="0" fillId="0" borderId="0" xfId="0">
      <alignment vertical="center"/>
    </xf>
    <xf numFmtId="0" fontId="0" fillId="20" borderId="144" xfId="493" applyNumberFormat="1" applyFont="1" applyFill="1" applyBorder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16" fillId="3" borderId="144" xfId="493" applyNumberFormat="1" applyFont="1" applyFill="1" applyBorder="1" applyAlignment="1">
      <alignment horizontal="center" vertical="center"/>
    </xf>
    <xf numFmtId="0" fontId="0" fillId="3" borderId="129" xfId="0" applyFill="1" applyBorder="1" applyAlignment="1">
      <alignment horizontal="center" vertical="center"/>
    </xf>
    <xf numFmtId="0" fontId="180" fillId="0" borderId="182" xfId="13552" applyFont="1" applyBorder="1" applyAlignment="1">
      <alignment horizontal="center" vertical="center" wrapText="1"/>
    </xf>
    <xf numFmtId="0" fontId="180" fillId="0" borderId="183" xfId="13552" applyFont="1" applyBorder="1" applyAlignment="1">
      <alignment horizontal="center" vertical="center" wrapText="1"/>
    </xf>
    <xf numFmtId="0" fontId="180" fillId="0" borderId="184" xfId="13552" applyFont="1" applyBorder="1" applyAlignment="1">
      <alignment horizontal="center" vertical="center" wrapText="1"/>
    </xf>
    <xf numFmtId="0" fontId="180" fillId="0" borderId="185" xfId="13552" applyFont="1" applyBorder="1" applyAlignment="1">
      <alignment horizontal="center" vertical="center" wrapText="1"/>
    </xf>
    <xf numFmtId="0" fontId="184" fillId="0" borderId="0" xfId="13552" applyFont="1" applyBorder="1" applyAlignment="1">
      <alignment horizontal="center" vertical="center"/>
    </xf>
    <xf numFmtId="0" fontId="182" fillId="0" borderId="88" xfId="13552" applyFont="1" applyBorder="1" applyAlignment="1">
      <alignment horizontal="center" vertical="center"/>
    </xf>
    <xf numFmtId="0" fontId="182" fillId="0" borderId="146" xfId="13552" applyFont="1" applyBorder="1" applyAlignment="1">
      <alignment horizontal="center" vertical="center"/>
    </xf>
    <xf numFmtId="0" fontId="182" fillId="0" borderId="93" xfId="13552" applyFont="1" applyBorder="1" applyAlignment="1">
      <alignment horizontal="center" vertical="center"/>
    </xf>
    <xf numFmtId="0" fontId="182" fillId="0" borderId="55" xfId="13552" applyFont="1" applyBorder="1" applyAlignment="1">
      <alignment horizontal="center" vertical="center"/>
    </xf>
    <xf numFmtId="0" fontId="182" fillId="0" borderId="54" xfId="13552" applyFont="1" applyBorder="1" applyAlignment="1">
      <alignment horizontal="center" vertical="center"/>
    </xf>
    <xf numFmtId="0" fontId="182" fillId="0" borderId="147" xfId="13552" applyFont="1" applyBorder="1" applyAlignment="1">
      <alignment horizontal="center" vertical="center"/>
    </xf>
    <xf numFmtId="0" fontId="182" fillId="0" borderId="180" xfId="13552" applyFont="1" applyBorder="1" applyAlignment="1">
      <alignment horizontal="center" vertical="center" wrapText="1"/>
    </xf>
    <xf numFmtId="0" fontId="182" fillId="0" borderId="178" xfId="13552" applyFont="1" applyBorder="1" applyAlignment="1">
      <alignment horizontal="center" vertical="center" wrapText="1"/>
    </xf>
    <xf numFmtId="0" fontId="182" fillId="0" borderId="179" xfId="13552" applyFont="1" applyBorder="1" applyAlignment="1">
      <alignment horizontal="center" vertical="center" wrapText="1"/>
    </xf>
    <xf numFmtId="0" fontId="179" fillId="0" borderId="176" xfId="13552" applyFont="1" applyBorder="1" applyAlignment="1">
      <alignment horizontal="center" vertical="center" textRotation="255" wrapText="1"/>
    </xf>
    <xf numFmtId="0" fontId="180" fillId="0" borderId="142" xfId="13552" applyFont="1" applyBorder="1" applyAlignment="1">
      <alignment horizontal="center" vertical="center" wrapText="1"/>
    </xf>
    <xf numFmtId="0" fontId="180" fillId="0" borderId="145" xfId="13552" applyFont="1" applyBorder="1" applyAlignment="1">
      <alignment horizontal="center" vertical="center" wrapText="1"/>
    </xf>
    <xf numFmtId="0" fontId="180" fillId="0" borderId="11" xfId="13552" applyFont="1" applyBorder="1" applyAlignment="1">
      <alignment horizontal="center" vertical="center" wrapText="1"/>
    </xf>
    <xf numFmtId="0" fontId="180" fillId="0" borderId="32" xfId="13552" applyFont="1" applyBorder="1" applyAlignment="1">
      <alignment horizontal="center" vertical="center" wrapText="1"/>
    </xf>
    <xf numFmtId="0" fontId="180" fillId="0" borderId="90" xfId="13552" applyFont="1" applyBorder="1" applyAlignment="1">
      <alignment horizontal="center" vertical="center" wrapText="1"/>
    </xf>
    <xf numFmtId="0" fontId="180" fillId="0" borderId="36" xfId="13552" applyFont="1" applyBorder="1" applyAlignment="1">
      <alignment horizontal="center" vertical="center" wrapText="1"/>
    </xf>
    <xf numFmtId="0" fontId="180" fillId="0" borderId="17" xfId="13552" applyFont="1" applyBorder="1" applyAlignment="1">
      <alignment horizontal="center" vertical="center" wrapText="1"/>
    </xf>
    <xf numFmtId="0" fontId="180" fillId="0" borderId="86" xfId="13552" applyFont="1" applyBorder="1" applyAlignment="1">
      <alignment horizontal="center" vertical="center" wrapText="1"/>
    </xf>
    <xf numFmtId="41" fontId="4" fillId="0" borderId="4" xfId="493" applyFont="1" applyBorder="1">
      <alignment vertical="center"/>
    </xf>
    <xf numFmtId="0" fontId="4" fillId="3" borderId="4" xfId="493" applyNumberFormat="1" applyFont="1" applyFill="1" applyBorder="1" applyAlignment="1">
      <alignment horizontal="center" vertical="center"/>
    </xf>
    <xf numFmtId="0" fontId="139" fillId="3" borderId="4" xfId="493" applyNumberFormat="1" applyFont="1" applyFill="1" applyBorder="1" applyAlignment="1">
      <alignment horizontal="center" vertical="center"/>
    </xf>
    <xf numFmtId="0" fontId="4" fillId="3" borderId="6" xfId="493" applyNumberFormat="1" applyFont="1" applyFill="1" applyBorder="1" applyAlignment="1">
      <alignment horizontal="center" vertical="center"/>
    </xf>
    <xf numFmtId="0" fontId="4" fillId="3" borderId="1" xfId="493" applyNumberFormat="1" applyFont="1" applyFill="1" applyBorder="1" applyAlignment="1">
      <alignment horizontal="center" vertical="center"/>
    </xf>
    <xf numFmtId="0" fontId="6" fillId="3" borderId="6" xfId="493" applyNumberFormat="1" applyFont="1" applyFill="1" applyBorder="1" applyAlignment="1">
      <alignment horizontal="center" vertical="center"/>
    </xf>
    <xf numFmtId="0" fontId="6" fillId="3" borderId="1" xfId="493" applyNumberFormat="1" applyFont="1" applyFill="1" applyBorder="1" applyAlignment="1">
      <alignment horizontal="center" vertical="center"/>
    </xf>
    <xf numFmtId="41" fontId="4" fillId="0" borderId="4" xfId="493" applyFont="1" applyBorder="1" applyAlignment="1">
      <alignment vertical="center" textRotation="255"/>
    </xf>
    <xf numFmtId="41" fontId="4" fillId="0" borderId="4" xfId="493" applyFont="1" applyBorder="1" applyAlignment="1">
      <alignment vertical="center" textRotation="255" shrinkToFit="1"/>
    </xf>
    <xf numFmtId="41" fontId="8" fillId="0" borderId="4" xfId="493" applyFont="1" applyBorder="1" applyAlignment="1">
      <alignment vertical="center" textRotation="255" shrinkToFit="1"/>
    </xf>
    <xf numFmtId="41" fontId="0" fillId="19" borderId="6" xfId="493" applyFont="1" applyFill="1" applyBorder="1" applyAlignment="1">
      <alignment horizontal="center" vertical="center"/>
    </xf>
    <xf numFmtId="41" fontId="0" fillId="19" borderId="1" xfId="493" applyFont="1" applyFill="1" applyBorder="1" applyAlignment="1">
      <alignment horizontal="center" vertical="center"/>
    </xf>
    <xf numFmtId="41" fontId="0" fillId="19" borderId="117" xfId="493" applyFont="1" applyFill="1" applyBorder="1" applyAlignment="1">
      <alignment vertical="center"/>
    </xf>
    <xf numFmtId="41" fontId="0" fillId="19" borderId="130" xfId="493" applyFont="1" applyFill="1" applyBorder="1" applyAlignment="1">
      <alignment vertical="center"/>
    </xf>
    <xf numFmtId="41" fontId="0" fillId="19" borderId="33" xfId="493" applyFont="1" applyFill="1" applyBorder="1" applyAlignment="1">
      <alignment vertical="center"/>
    </xf>
    <xf numFmtId="41" fontId="0" fillId="19" borderId="36" xfId="493" applyFont="1" applyFill="1" applyBorder="1" applyAlignment="1">
      <alignment vertical="center"/>
    </xf>
    <xf numFmtId="41" fontId="0" fillId="19" borderId="6" xfId="493" applyFont="1" applyFill="1" applyBorder="1" applyAlignment="1">
      <alignment vertical="center"/>
    </xf>
    <xf numFmtId="41" fontId="0" fillId="19" borderId="1" xfId="493" applyFont="1" applyFill="1" applyBorder="1" applyAlignment="1">
      <alignment vertical="center"/>
    </xf>
    <xf numFmtId="0" fontId="0" fillId="20" borderId="4" xfId="493" applyNumberFormat="1" applyFont="1" applyFill="1" applyBorder="1" applyAlignment="1">
      <alignment horizontal="center" vertical="center"/>
    </xf>
    <xf numFmtId="0" fontId="0" fillId="20" borderId="6" xfId="493" applyNumberFormat="1" applyFont="1" applyFill="1" applyBorder="1" applyAlignment="1">
      <alignment horizontal="center" vertical="center"/>
    </xf>
    <xf numFmtId="0" fontId="0" fillId="20" borderId="1" xfId="493" applyNumberFormat="1" applyFont="1" applyFill="1" applyBorder="1" applyAlignment="1">
      <alignment horizontal="center" vertical="center"/>
    </xf>
    <xf numFmtId="41" fontId="0" fillId="0" borderId="6" xfId="493" applyFont="1" applyBorder="1" applyAlignment="1">
      <alignment horizontal="center" vertical="center"/>
    </xf>
    <xf numFmtId="41" fontId="0" fillId="0" borderId="1" xfId="493" applyFont="1" applyBorder="1" applyAlignment="1">
      <alignment horizontal="center" vertical="center"/>
    </xf>
    <xf numFmtId="41" fontId="0" fillId="0" borderId="6" xfId="493" applyFont="1" applyBorder="1" applyAlignment="1">
      <alignment vertical="center"/>
    </xf>
    <xf numFmtId="41" fontId="0" fillId="0" borderId="1" xfId="493" applyFont="1" applyBorder="1" applyAlignment="1">
      <alignment vertical="center"/>
    </xf>
    <xf numFmtId="41" fontId="17" fillId="19" borderId="6" xfId="493" applyFont="1" applyFill="1" applyBorder="1">
      <alignment vertical="center"/>
    </xf>
    <xf numFmtId="41" fontId="17" fillId="19" borderId="1" xfId="493" applyFont="1" applyFill="1" applyBorder="1">
      <alignment vertical="center"/>
    </xf>
    <xf numFmtId="41" fontId="17" fillId="19" borderId="6" xfId="493" applyFont="1" applyFill="1" applyBorder="1" applyAlignment="1">
      <alignment horizontal="center" vertical="center"/>
    </xf>
    <xf numFmtId="41" fontId="17" fillId="19" borderId="1" xfId="493" applyFont="1" applyFill="1" applyBorder="1" applyAlignment="1">
      <alignment horizontal="center" vertical="center"/>
    </xf>
    <xf numFmtId="0" fontId="0" fillId="3" borderId="4" xfId="493" applyNumberFormat="1" applyFont="1" applyFill="1" applyBorder="1" applyAlignment="1">
      <alignment horizontal="center" vertical="center"/>
    </xf>
    <xf numFmtId="0" fontId="0" fillId="3" borderId="6" xfId="493" applyNumberFormat="1" applyFont="1" applyFill="1" applyBorder="1" applyAlignment="1">
      <alignment horizontal="center" vertical="center"/>
    </xf>
    <xf numFmtId="0" fontId="0" fillId="3" borderId="1" xfId="493" applyNumberFormat="1" applyFont="1" applyFill="1" applyBorder="1" applyAlignment="1">
      <alignment horizontal="center" vertical="center"/>
    </xf>
    <xf numFmtId="0" fontId="145" fillId="0" borderId="0" xfId="0" applyFont="1" applyAlignment="1">
      <alignment horizontal="center" vertical="center"/>
    </xf>
    <xf numFmtId="0" fontId="146" fillId="0" borderId="0" xfId="0" applyFont="1" applyAlignment="1">
      <alignment horizontal="center" vertical="center"/>
    </xf>
    <xf numFmtId="0" fontId="0" fillId="0" borderId="115" xfId="0" applyNumberFormat="1" applyBorder="1" applyAlignment="1">
      <alignment horizontal="center" vertical="center"/>
    </xf>
    <xf numFmtId="0" fontId="0" fillId="0" borderId="115" xfId="0" applyNumberFormat="1" applyBorder="1" applyAlignment="1">
      <alignment horizontal="center" vertical="center" wrapText="1"/>
    </xf>
    <xf numFmtId="3" fontId="26" fillId="0" borderId="0" xfId="11959" applyNumberFormat="1" applyFont="1" applyAlignment="1">
      <alignment horizontal="center" vertical="center"/>
    </xf>
    <xf numFmtId="0" fontId="85" fillId="11" borderId="47" xfId="11965" applyFont="1" applyFill="1" applyBorder="1" applyAlignment="1">
      <alignment horizontal="center" vertical="center" shrinkToFit="1"/>
    </xf>
    <xf numFmtId="364" fontId="83" fillId="0" borderId="47" xfId="11965" applyNumberFormat="1" applyFont="1" applyBorder="1" applyAlignment="1">
      <alignment horizontal="center" vertical="center"/>
    </xf>
    <xf numFmtId="0" fontId="85" fillId="11" borderId="47" xfId="11965" applyFont="1" applyFill="1" applyBorder="1" applyAlignment="1">
      <alignment horizontal="center" vertical="center"/>
    </xf>
    <xf numFmtId="365" fontId="85" fillId="11" borderId="47" xfId="11968" applyNumberFormat="1" applyFont="1" applyFill="1" applyBorder="1" applyAlignment="1">
      <alignment horizontal="center" vertical="center"/>
    </xf>
    <xf numFmtId="366" fontId="85" fillId="11" borderId="47" xfId="11965" applyNumberFormat="1" applyFont="1" applyFill="1" applyBorder="1" applyAlignment="1">
      <alignment horizontal="center" vertical="center"/>
    </xf>
    <xf numFmtId="41" fontId="85" fillId="11" borderId="47" xfId="11968" applyFont="1" applyFill="1" applyBorder="1" applyAlignment="1">
      <alignment horizontal="center" vertical="center"/>
    </xf>
    <xf numFmtId="0" fontId="82" fillId="0" borderId="100" xfId="11977" applyNumberFormat="1" applyFont="1" applyBorder="1" applyAlignment="1">
      <alignment horizontal="right" vertical="center" indent="1"/>
    </xf>
    <xf numFmtId="0" fontId="82" fillId="0" borderId="101" xfId="11977" applyNumberFormat="1" applyFont="1" applyBorder="1" applyAlignment="1">
      <alignment horizontal="right" vertical="center" indent="1"/>
    </xf>
    <xf numFmtId="0" fontId="82" fillId="0" borderId="102" xfId="11977" applyNumberFormat="1" applyFont="1" applyBorder="1" applyAlignment="1">
      <alignment horizontal="right" vertical="center" indent="1"/>
    </xf>
    <xf numFmtId="0" fontId="80" fillId="0" borderId="25" xfId="11965" applyFont="1" applyFill="1" applyBorder="1" applyAlignment="1">
      <alignment horizontal="center" vertical="center"/>
    </xf>
    <xf numFmtId="0" fontId="80" fillId="0" borderId="27" xfId="11965" applyFont="1" applyFill="1" applyBorder="1" applyAlignment="1">
      <alignment horizontal="center" vertical="center"/>
    </xf>
    <xf numFmtId="0" fontId="80" fillId="0" borderId="26" xfId="11965" applyFont="1" applyFill="1" applyBorder="1" applyAlignment="1">
      <alignment horizontal="center" vertical="center"/>
    </xf>
    <xf numFmtId="41" fontId="80" fillId="0" borderId="25" xfId="11965" applyNumberFormat="1" applyFont="1" applyFill="1" applyBorder="1" applyAlignment="1">
      <alignment horizontal="center" vertical="center"/>
    </xf>
    <xf numFmtId="41" fontId="80" fillId="0" borderId="26" xfId="11965" applyNumberFormat="1" applyFont="1" applyFill="1" applyBorder="1" applyAlignment="1">
      <alignment horizontal="center" vertical="center"/>
    </xf>
    <xf numFmtId="41" fontId="80" fillId="0" borderId="97" xfId="11965" applyNumberFormat="1" applyFont="1" applyFill="1" applyBorder="1" applyAlignment="1">
      <alignment horizontal="center" vertical="center"/>
    </xf>
    <xf numFmtId="0" fontId="79" fillId="0" borderId="25" xfId="11965" applyFont="1" applyFill="1" applyBorder="1" applyAlignment="1">
      <alignment horizontal="center" vertical="center"/>
    </xf>
    <xf numFmtId="0" fontId="79" fillId="0" borderId="27" xfId="11965" applyFont="1" applyFill="1" applyBorder="1" applyAlignment="1">
      <alignment horizontal="center" vertical="center"/>
    </xf>
    <xf numFmtId="0" fontId="79" fillId="0" borderId="47" xfId="11965" applyFont="1" applyFill="1" applyBorder="1" applyAlignment="1">
      <alignment horizontal="center" vertical="center"/>
    </xf>
    <xf numFmtId="41" fontId="79" fillId="0" borderId="47" xfId="11965" applyNumberFormat="1" applyFont="1" applyFill="1" applyBorder="1" applyAlignment="1">
      <alignment horizontal="center" vertical="center"/>
    </xf>
    <xf numFmtId="41" fontId="79" fillId="0" borderId="96" xfId="11965" applyNumberFormat="1" applyFont="1" applyFill="1" applyBorder="1" applyAlignment="1">
      <alignment horizontal="center" vertical="center"/>
    </xf>
    <xf numFmtId="0" fontId="81" fillId="0" borderId="47" xfId="11965" applyFont="1" applyFill="1" applyBorder="1" applyAlignment="1">
      <alignment horizontal="center" vertical="center"/>
    </xf>
    <xf numFmtId="41" fontId="81" fillId="0" borderId="47" xfId="11965" applyNumberFormat="1" applyFont="1" applyFill="1" applyBorder="1" applyAlignment="1">
      <alignment horizontal="center" vertical="center"/>
    </xf>
    <xf numFmtId="41" fontId="81" fillId="0" borderId="96" xfId="11965" applyNumberFormat="1" applyFont="1" applyFill="1" applyBorder="1" applyAlignment="1">
      <alignment horizontal="center" vertical="center"/>
    </xf>
    <xf numFmtId="0" fontId="79" fillId="0" borderId="52" xfId="11965" applyFont="1" applyFill="1" applyBorder="1" applyAlignment="1">
      <alignment horizontal="center" vertical="center"/>
    </xf>
    <xf numFmtId="41" fontId="80" fillId="0" borderId="52" xfId="11965" applyNumberFormat="1" applyFont="1" applyFill="1" applyBorder="1" applyAlignment="1">
      <alignment horizontal="center" vertical="center"/>
    </xf>
    <xf numFmtId="41" fontId="80" fillId="0" borderId="99" xfId="11965" applyNumberFormat="1" applyFont="1" applyFill="1" applyBorder="1" applyAlignment="1">
      <alignment horizontal="center" vertical="center"/>
    </xf>
    <xf numFmtId="0" fontId="79" fillId="0" borderId="47" xfId="11965" applyFont="1" applyFill="1" applyBorder="1" applyAlignment="1">
      <alignment horizontal="left" vertical="center"/>
    </xf>
    <xf numFmtId="0" fontId="78" fillId="0" borderId="93" xfId="11965" applyFont="1" applyFill="1" applyBorder="1" applyAlignment="1">
      <alignment horizontal="center" vertical="center"/>
    </xf>
    <xf numFmtId="0" fontId="78" fillId="0" borderId="94" xfId="11965" applyFont="1" applyFill="1" applyBorder="1" applyAlignment="1">
      <alignment horizontal="center" vertical="center"/>
    </xf>
    <xf numFmtId="0" fontId="73" fillId="0" borderId="115" xfId="11965" applyFont="1" applyFill="1" applyBorder="1" applyAlignment="1">
      <alignment horizontal="center" vertical="center"/>
    </xf>
    <xf numFmtId="0" fontId="73" fillId="0" borderId="21" xfId="11965" applyFont="1" applyFill="1" applyBorder="1" applyAlignment="1">
      <alignment horizontal="center" vertical="center"/>
    </xf>
    <xf numFmtId="0" fontId="73" fillId="0" borderId="122" xfId="11965" applyFont="1" applyFill="1" applyBorder="1" applyAlignment="1">
      <alignment horizontal="center" vertical="center"/>
    </xf>
    <xf numFmtId="0" fontId="73" fillId="0" borderId="121" xfId="11965" applyFont="1" applyFill="1" applyBorder="1" applyAlignment="1">
      <alignment horizontal="center" vertical="center"/>
    </xf>
    <xf numFmtId="0" fontId="73" fillId="0" borderId="125" xfId="11965" applyFont="1" applyFill="1" applyBorder="1" applyAlignment="1">
      <alignment horizontal="center" vertical="center"/>
    </xf>
    <xf numFmtId="0" fontId="76" fillId="0" borderId="122" xfId="11965" applyFont="1" applyFill="1" applyBorder="1" applyAlignment="1">
      <alignment horizontal="center" vertical="center" shrinkToFit="1"/>
    </xf>
    <xf numFmtId="0" fontId="76" fillId="0" borderId="121" xfId="11965" applyFont="1" applyFill="1" applyBorder="1" applyAlignment="1">
      <alignment horizontal="center" vertical="center" shrinkToFit="1"/>
    </xf>
    <xf numFmtId="0" fontId="76" fillId="0" borderId="125" xfId="11965" applyFont="1" applyFill="1" applyBorder="1" applyAlignment="1">
      <alignment horizontal="center" vertical="center" shrinkToFit="1"/>
    </xf>
    <xf numFmtId="0" fontId="75" fillId="0" borderId="91" xfId="11965" applyFont="1" applyFill="1" applyBorder="1" applyAlignment="1">
      <alignment horizontal="center" vertical="center"/>
    </xf>
    <xf numFmtId="0" fontId="75" fillId="0" borderId="121" xfId="11965" applyFont="1" applyFill="1" applyBorder="1" applyAlignment="1">
      <alignment horizontal="center" vertical="center"/>
    </xf>
    <xf numFmtId="0" fontId="75" fillId="0" borderId="121" xfId="11965" applyFont="1" applyFill="1" applyBorder="1" applyAlignment="1">
      <alignment horizontal="left" vertical="center" shrinkToFit="1"/>
    </xf>
    <xf numFmtId="0" fontId="73" fillId="0" borderId="121" xfId="11965" applyFont="1" applyFill="1" applyBorder="1" applyAlignment="1">
      <alignment shrinkToFit="1"/>
    </xf>
    <xf numFmtId="0" fontId="73" fillId="0" borderId="125" xfId="11965" applyFont="1" applyFill="1" applyBorder="1" applyAlignment="1">
      <alignment shrinkToFit="1"/>
    </xf>
    <xf numFmtId="0" fontId="75" fillId="0" borderId="90" xfId="11965" applyFont="1" applyFill="1" applyBorder="1" applyAlignment="1">
      <alignment horizontal="center" vertical="center"/>
    </xf>
    <xf numFmtId="0" fontId="75" fillId="0" borderId="2" xfId="11965" applyFont="1" applyFill="1" applyBorder="1" applyAlignment="1">
      <alignment horizontal="center" vertical="center"/>
    </xf>
    <xf numFmtId="0" fontId="75" fillId="0" borderId="121" xfId="11965" applyNumberFormat="1" applyFont="1" applyFill="1" applyBorder="1" applyAlignment="1">
      <alignment horizontal="left" vertical="center"/>
    </xf>
    <xf numFmtId="363" fontId="77" fillId="0" borderId="121" xfId="11965" applyNumberFormat="1" applyFont="1" applyFill="1" applyBorder="1" applyAlignment="1">
      <alignment horizontal="left" vertical="center"/>
    </xf>
    <xf numFmtId="363" fontId="77" fillId="0" borderId="125" xfId="11965" applyNumberFormat="1" applyFont="1" applyFill="1" applyBorder="1" applyAlignment="1">
      <alignment horizontal="left" vertical="center"/>
    </xf>
    <xf numFmtId="0" fontId="69" fillId="0" borderId="0" xfId="11969" applyFont="1" applyBorder="1" applyAlignment="1">
      <alignment horizontal="left" vertical="center" indent="2"/>
    </xf>
    <xf numFmtId="0" fontId="71" fillId="0" borderId="0" xfId="11965" applyFont="1" applyAlignment="1">
      <alignment horizontal="center" vertical="center"/>
    </xf>
    <xf numFmtId="0" fontId="73" fillId="0" borderId="0" xfId="11965" applyFont="1" applyFill="1" applyBorder="1" applyAlignment="1">
      <alignment horizontal="right" vertical="center"/>
    </xf>
    <xf numFmtId="0" fontId="73" fillId="0" borderId="17" xfId="11965" applyFont="1" applyFill="1" applyBorder="1" applyAlignment="1">
      <alignment horizontal="center" vertical="center" wrapText="1"/>
    </xf>
    <xf numFmtId="0" fontId="73" fillId="0" borderId="85" xfId="11965" applyFont="1" applyFill="1" applyBorder="1" applyAlignment="1">
      <alignment horizontal="center" vertical="center" wrapText="1"/>
    </xf>
    <xf numFmtId="0" fontId="73" fillId="0" borderId="86" xfId="11965" applyFont="1" applyFill="1" applyBorder="1" applyAlignment="1">
      <alignment horizontal="center" vertical="center" wrapText="1"/>
    </xf>
    <xf numFmtId="0" fontId="73" fillId="0" borderId="11" xfId="11965" applyFont="1" applyFill="1" applyBorder="1" applyAlignment="1">
      <alignment horizontal="center" vertical="center" wrapText="1"/>
    </xf>
    <xf numFmtId="0" fontId="73" fillId="0" borderId="0" xfId="11965" applyFont="1" applyFill="1" applyBorder="1" applyAlignment="1">
      <alignment horizontal="center" vertical="center" wrapText="1"/>
    </xf>
    <xf numFmtId="0" fontId="73" fillId="0" borderId="32" xfId="11965" applyFont="1" applyFill="1" applyBorder="1" applyAlignment="1">
      <alignment horizontal="center" vertical="center" wrapText="1"/>
    </xf>
    <xf numFmtId="0" fontId="73" fillId="0" borderId="90" xfId="11965" applyFont="1" applyFill="1" applyBorder="1" applyAlignment="1">
      <alignment horizontal="center" vertical="center" wrapText="1"/>
    </xf>
    <xf numFmtId="0" fontId="73" fillId="0" borderId="2" xfId="11965" applyFont="1" applyFill="1" applyBorder="1" applyAlignment="1">
      <alignment horizontal="center" vertical="center" wrapText="1"/>
    </xf>
    <xf numFmtId="0" fontId="73" fillId="0" borderId="36" xfId="11965" applyFont="1" applyFill="1" applyBorder="1" applyAlignment="1">
      <alignment horizontal="center" vertical="center" wrapText="1"/>
    </xf>
    <xf numFmtId="0" fontId="75" fillId="0" borderId="87" xfId="11965" applyFont="1" applyFill="1" applyBorder="1" applyAlignment="1">
      <alignment horizontal="left" vertical="center"/>
    </xf>
    <xf numFmtId="0" fontId="75" fillId="0" borderId="88" xfId="11965" applyFont="1" applyFill="1" applyBorder="1" applyAlignment="1">
      <alignment horizontal="left" vertical="center"/>
    </xf>
    <xf numFmtId="0" fontId="75" fillId="0" borderId="89" xfId="11965" applyFont="1" applyFill="1" applyBorder="1" applyAlignment="1">
      <alignment horizontal="left" vertical="center"/>
    </xf>
    <xf numFmtId="0" fontId="73" fillId="0" borderId="122" xfId="11965" applyFont="1" applyFill="1" applyBorder="1" applyAlignment="1">
      <alignment horizontal="center" vertical="center" shrinkToFit="1"/>
    </xf>
    <xf numFmtId="0" fontId="73" fillId="0" borderId="121" xfId="11965" applyFont="1" applyFill="1" applyBorder="1" applyAlignment="1">
      <alignment horizontal="center" vertical="center" shrinkToFit="1"/>
    </xf>
    <xf numFmtId="0" fontId="73" fillId="0" borderId="125" xfId="11965" applyFont="1" applyFill="1" applyBorder="1" applyAlignment="1">
      <alignment horizontal="center" vertical="center" shrinkToFit="1"/>
    </xf>
    <xf numFmtId="0" fontId="42" fillId="0" borderId="68" xfId="11970" applyFont="1" applyBorder="1" applyAlignment="1">
      <alignment horizontal="center" vertical="center"/>
    </xf>
    <xf numFmtId="0" fontId="42" fillId="0" borderId="69" xfId="11970" applyFont="1" applyBorder="1" applyAlignment="1">
      <alignment horizontal="center" vertical="center"/>
    </xf>
    <xf numFmtId="0" fontId="42" fillId="0" borderId="70" xfId="11970" applyFont="1" applyBorder="1" applyAlignment="1">
      <alignment horizontal="center" vertical="center"/>
    </xf>
    <xf numFmtId="31" fontId="42" fillId="0" borderId="70" xfId="11971" applyNumberFormat="1" applyFont="1" applyBorder="1" applyAlignment="1">
      <alignment horizontal="center" vertical="center"/>
    </xf>
    <xf numFmtId="31" fontId="42" fillId="0" borderId="71" xfId="11971" applyNumberFormat="1" applyFont="1" applyBorder="1" applyAlignment="1">
      <alignment horizontal="center" vertical="center"/>
    </xf>
    <xf numFmtId="0" fontId="42" fillId="0" borderId="122" xfId="11970" applyFont="1" applyBorder="1" applyAlignment="1">
      <alignment horizontal="center" vertical="center" shrinkToFit="1"/>
    </xf>
    <xf numFmtId="0" fontId="42" fillId="0" borderId="114" xfId="11970" applyFont="1" applyBorder="1" applyAlignment="1">
      <alignment horizontal="center" vertical="center" shrinkToFit="1"/>
    </xf>
    <xf numFmtId="0" fontId="42" fillId="0" borderId="123" xfId="11970" applyFont="1" applyBorder="1" applyAlignment="1">
      <alignment horizontal="center" vertical="center"/>
    </xf>
    <xf numFmtId="0" fontId="42" fillId="0" borderId="124" xfId="11970" applyFont="1" applyBorder="1" applyAlignment="1">
      <alignment horizontal="center" vertical="center"/>
    </xf>
    <xf numFmtId="362" fontId="42" fillId="0" borderId="75" xfId="11973" applyNumberFormat="1" applyFont="1" applyBorder="1" applyAlignment="1">
      <alignment horizontal="left" vertical="center" wrapText="1" indent="1" shrinkToFit="1"/>
    </xf>
    <xf numFmtId="362" fontId="42" fillId="0" borderId="76" xfId="11973" applyNumberFormat="1" applyFont="1" applyBorder="1" applyAlignment="1">
      <alignment horizontal="left" vertical="center" indent="1" shrinkToFit="1"/>
    </xf>
    <xf numFmtId="362" fontId="42" fillId="0" borderId="77" xfId="11973" applyNumberFormat="1" applyFont="1" applyBorder="1" applyAlignment="1">
      <alignment horizontal="left" vertical="center" indent="1" shrinkToFit="1"/>
    </xf>
    <xf numFmtId="0" fontId="41" fillId="0" borderId="43" xfId="11961" quotePrefix="1" applyFont="1" applyBorder="1" applyAlignment="1">
      <alignment horizontal="center" vertical="center" wrapText="1"/>
    </xf>
    <xf numFmtId="0" fontId="41" fillId="0" borderId="44" xfId="11961" quotePrefix="1" applyFont="1" applyBorder="1" applyAlignment="1">
      <alignment horizontal="center" vertical="center" wrapText="1"/>
    </xf>
    <xf numFmtId="0" fontId="43" fillId="0" borderId="25" xfId="11961" applyFont="1" applyBorder="1" applyAlignment="1">
      <alignment horizontal="left" vertical="center" indent="1"/>
    </xf>
    <xf numFmtId="0" fontId="41" fillId="0" borderId="26" xfId="11961" applyFont="1" applyBorder="1" applyAlignment="1">
      <alignment horizontal="left" vertical="center" indent="1"/>
    </xf>
    <xf numFmtId="0" fontId="41" fillId="0" borderId="42" xfId="11961" applyFont="1" applyBorder="1" applyAlignment="1">
      <alignment horizontal="left" vertical="center" indent="1"/>
    </xf>
    <xf numFmtId="0" fontId="40" fillId="0" borderId="46" xfId="11961" quotePrefix="1" applyFont="1" applyBorder="1" applyAlignment="1">
      <alignment horizontal="center" vertical="center"/>
    </xf>
    <xf numFmtId="0" fontId="40" fillId="0" borderId="39" xfId="11961" applyFont="1" applyBorder="1" applyAlignment="1">
      <alignment horizontal="center" vertical="center"/>
    </xf>
    <xf numFmtId="0" fontId="40" fillId="0" borderId="40" xfId="11961" applyFont="1" applyBorder="1" applyAlignment="1">
      <alignment horizontal="center" vertical="center"/>
    </xf>
    <xf numFmtId="0" fontId="41" fillId="0" borderId="55" xfId="11961" applyFont="1" applyBorder="1" applyAlignment="1">
      <alignment horizontal="left" vertical="center" indent="1"/>
    </xf>
    <xf numFmtId="0" fontId="41" fillId="0" borderId="121" xfId="11961" applyFont="1" applyBorder="1" applyAlignment="1">
      <alignment horizontal="left" vertical="center" indent="1"/>
    </xf>
    <xf numFmtId="0" fontId="41" fillId="0" borderId="114" xfId="11961" applyFont="1" applyBorder="1" applyAlignment="1">
      <alignment horizontal="left" vertical="center" indent="1"/>
    </xf>
    <xf numFmtId="0" fontId="66" fillId="0" borderId="0" xfId="11969" applyFont="1" applyBorder="1" applyAlignment="1">
      <alignment horizontal="center" vertical="center"/>
    </xf>
    <xf numFmtId="0" fontId="41" fillId="0" borderId="59" xfId="11970" applyFont="1" applyBorder="1" applyAlignment="1">
      <alignment horizontal="center" vertical="center"/>
    </xf>
    <xf numFmtId="0" fontId="41" fillId="0" borderId="57" xfId="11970" applyFont="1" applyBorder="1" applyAlignment="1">
      <alignment horizontal="center" vertical="center"/>
    </xf>
    <xf numFmtId="0" fontId="41" fillId="0" borderId="60" xfId="11970" applyFont="1" applyBorder="1" applyAlignment="1">
      <alignment horizontal="center" vertical="center"/>
    </xf>
    <xf numFmtId="0" fontId="68" fillId="0" borderId="61" xfId="11970" applyFont="1" applyBorder="1" applyAlignment="1">
      <alignment horizontal="right" vertical="center" indent="1"/>
    </xf>
    <xf numFmtId="0" fontId="68" fillId="0" borderId="62" xfId="11970" applyFont="1" applyBorder="1" applyAlignment="1">
      <alignment horizontal="right" vertical="center" indent="1"/>
    </xf>
    <xf numFmtId="0" fontId="40" fillId="0" borderId="62" xfId="11970" applyFont="1" applyBorder="1" applyAlignment="1">
      <alignment horizontal="left" vertical="center"/>
    </xf>
    <xf numFmtId="0" fontId="39" fillId="0" borderId="63" xfId="11970" applyFont="1" applyBorder="1" applyAlignment="1">
      <alignment horizontal="left"/>
    </xf>
    <xf numFmtId="0" fontId="39" fillId="0" borderId="65" xfId="11970" applyFont="1" applyBorder="1" applyAlignment="1">
      <alignment horizontal="left"/>
    </xf>
    <xf numFmtId="0" fontId="39" fillId="0" borderId="66" xfId="11970" applyFont="1" applyBorder="1" applyAlignment="1">
      <alignment horizontal="left"/>
    </xf>
    <xf numFmtId="0" fontId="42" fillId="0" borderId="64" xfId="11971" applyFont="1" applyBorder="1" applyAlignment="1">
      <alignment horizontal="center" vertical="center"/>
    </xf>
    <xf numFmtId="0" fontId="42" fillId="0" borderId="65" xfId="11971" applyFont="1" applyBorder="1" applyAlignment="1">
      <alignment horizontal="center" vertical="center"/>
    </xf>
    <xf numFmtId="353" fontId="41" fillId="0" borderId="2" xfId="11961" applyNumberFormat="1" applyFont="1" applyBorder="1" applyAlignment="1">
      <alignment horizontal="left" vertical="center" indent="1"/>
    </xf>
    <xf numFmtId="353" fontId="41" fillId="0" borderId="34" xfId="11961" applyNumberFormat="1" applyFont="1" applyBorder="1" applyAlignment="1">
      <alignment horizontal="left" vertical="center" indent="1"/>
    </xf>
    <xf numFmtId="0" fontId="41" fillId="0" borderId="35" xfId="11961" applyFont="1" applyBorder="1" applyAlignment="1">
      <alignment horizontal="left" vertical="center" indent="1"/>
    </xf>
    <xf numFmtId="0" fontId="41" fillId="0" borderId="2" xfId="11961" applyFont="1" applyBorder="1" applyAlignment="1">
      <alignment horizontal="left" vertical="center" indent="1"/>
    </xf>
    <xf numFmtId="0" fontId="41" fillId="0" borderId="36" xfId="11961" applyFont="1" applyBorder="1" applyAlignment="1">
      <alignment horizontal="left" vertical="center" indent="1"/>
    </xf>
    <xf numFmtId="0" fontId="41" fillId="0" borderId="38" xfId="11961" applyFont="1" applyBorder="1" applyAlignment="1">
      <alignment horizontal="left" vertical="center" indent="1"/>
    </xf>
    <xf numFmtId="0" fontId="41" fillId="0" borderId="39" xfId="11961" applyFont="1" applyBorder="1" applyAlignment="1">
      <alignment horizontal="left" vertical="center" indent="1"/>
    </xf>
    <xf numFmtId="0" fontId="41" fillId="0" borderId="40" xfId="11961" applyFont="1" applyBorder="1" applyAlignment="1">
      <alignment horizontal="left" vertical="center" indent="1"/>
    </xf>
    <xf numFmtId="0" fontId="42" fillId="0" borderId="25" xfId="11961" applyNumberFormat="1" applyFont="1" applyBorder="1" applyAlignment="1">
      <alignment horizontal="center" vertical="center"/>
    </xf>
    <xf numFmtId="0" fontId="42" fillId="0" borderId="26" xfId="11961" applyNumberFormat="1" applyFont="1" applyBorder="1" applyAlignment="1">
      <alignment horizontal="center" vertical="center"/>
    </xf>
    <xf numFmtId="354" fontId="42" fillId="0" borderId="26" xfId="11961" applyNumberFormat="1" applyFont="1" applyBorder="1" applyAlignment="1">
      <alignment horizontal="center" vertical="center"/>
    </xf>
    <xf numFmtId="354" fontId="42" fillId="0" borderId="42" xfId="11961" applyNumberFormat="1" applyFont="1" applyBorder="1" applyAlignment="1">
      <alignment horizontal="center" vertical="center"/>
    </xf>
    <xf numFmtId="0" fontId="41" fillId="0" borderId="43" xfId="11961" applyFont="1" applyBorder="1" applyAlignment="1">
      <alignment horizontal="center" vertical="center"/>
    </xf>
    <xf numFmtId="0" fontId="41" fillId="0" borderId="44" xfId="11961" applyFont="1" applyBorder="1" applyAlignment="1">
      <alignment horizontal="center" vertical="center"/>
    </xf>
    <xf numFmtId="0" fontId="41" fillId="0" borderId="45" xfId="11961" applyFont="1" applyBorder="1" applyAlignment="1">
      <alignment horizontal="center" vertical="center"/>
    </xf>
    <xf numFmtId="0" fontId="41" fillId="0" borderId="25" xfId="11961" quotePrefix="1" applyFont="1" applyBorder="1" applyAlignment="1">
      <alignment horizontal="left" vertical="center" indent="1"/>
    </xf>
    <xf numFmtId="0" fontId="41" fillId="0" borderId="26" xfId="11961" quotePrefix="1" applyFont="1" applyBorder="1" applyAlignment="1">
      <alignment horizontal="left" vertical="center" indent="1"/>
    </xf>
    <xf numFmtId="0" fontId="41" fillId="0" borderId="42" xfId="11961" quotePrefix="1" applyFont="1" applyBorder="1" applyAlignment="1">
      <alignment horizontal="left" vertical="center" indent="1"/>
    </xf>
    <xf numFmtId="361" fontId="65" fillId="0" borderId="116" xfId="11968" applyNumberFormat="1" applyFont="1" applyFill="1" applyBorder="1" applyAlignment="1">
      <alignment horizontal="center"/>
    </xf>
    <xf numFmtId="0" fontId="37" fillId="6" borderId="25" xfId="11961" quotePrefix="1" applyFont="1" applyFill="1" applyBorder="1" applyAlignment="1">
      <alignment horizontal="center" vertical="center"/>
    </xf>
    <xf numFmtId="0" fontId="37" fillId="6" borderId="26" xfId="11961" applyFont="1" applyFill="1" applyBorder="1" applyAlignment="1">
      <alignment horizontal="center" vertical="center"/>
    </xf>
    <xf numFmtId="0" fontId="37" fillId="6" borderId="27" xfId="11961" applyFont="1" applyFill="1" applyBorder="1" applyAlignment="1">
      <alignment horizontal="center" vertical="center"/>
    </xf>
    <xf numFmtId="0" fontId="39" fillId="0" borderId="2" xfId="11961" applyFont="1" applyBorder="1" applyAlignment="1">
      <alignment horizontal="right" vertical="center"/>
    </xf>
    <xf numFmtId="0" fontId="40" fillId="0" borderId="117" xfId="11961" applyFont="1" applyBorder="1" applyAlignment="1">
      <alignment horizontal="center" vertical="center"/>
    </xf>
    <xf numFmtId="0" fontId="40" fillId="0" borderId="116" xfId="11961" applyFont="1" applyBorder="1" applyAlignment="1">
      <alignment horizontal="center" vertical="center"/>
    </xf>
    <xf numFmtId="0" fontId="40" fillId="0" borderId="118" xfId="11961" applyFont="1" applyBorder="1" applyAlignment="1">
      <alignment horizontal="center" vertical="center"/>
    </xf>
    <xf numFmtId="0" fontId="38" fillId="0" borderId="119" xfId="11961" applyFont="1" applyBorder="1" applyAlignment="1">
      <alignment horizontal="left" vertical="center" indent="1"/>
    </xf>
    <xf numFmtId="0" fontId="38" fillId="0" borderId="116" xfId="11961" applyFont="1" applyBorder="1" applyAlignment="1">
      <alignment horizontal="left" vertical="center" indent="1"/>
    </xf>
    <xf numFmtId="0" fontId="38" fillId="0" borderId="120" xfId="11961" applyFont="1" applyBorder="1" applyAlignment="1">
      <alignment horizontal="left" vertical="center" indent="1"/>
    </xf>
    <xf numFmtId="49" fontId="41" fillId="0" borderId="0" xfId="11961" applyNumberFormat="1" applyFont="1" applyBorder="1" applyAlignment="1">
      <alignment horizontal="left" vertical="center" indent="1"/>
    </xf>
    <xf numFmtId="49" fontId="41" fillId="0" borderId="30" xfId="11961" applyNumberFormat="1" applyFont="1" applyBorder="1" applyAlignment="1">
      <alignment horizontal="left" vertical="center" indent="1"/>
    </xf>
    <xf numFmtId="0" fontId="41" fillId="0" borderId="31" xfId="11961" quotePrefix="1" applyFont="1" applyBorder="1" applyAlignment="1">
      <alignment horizontal="left" vertical="center" indent="1"/>
    </xf>
    <xf numFmtId="0" fontId="41" fillId="0" borderId="0" xfId="11961" applyFont="1" applyBorder="1" applyAlignment="1">
      <alignment horizontal="left" vertical="center" indent="1"/>
    </xf>
    <xf numFmtId="0" fontId="41" fillId="0" borderId="32" xfId="11961" applyFont="1" applyBorder="1" applyAlignment="1">
      <alignment horizontal="left" vertical="center" indent="1"/>
    </xf>
    <xf numFmtId="353" fontId="41" fillId="0" borderId="0" xfId="11961" applyNumberFormat="1" applyFont="1" applyBorder="1" applyAlignment="1">
      <alignment horizontal="left" vertical="center" indent="1"/>
    </xf>
    <xf numFmtId="353" fontId="41" fillId="0" borderId="30" xfId="11961" applyNumberFormat="1" applyFont="1" applyBorder="1" applyAlignment="1">
      <alignment horizontal="left" vertical="center" indent="1"/>
    </xf>
    <xf numFmtId="0" fontId="41" fillId="0" borderId="31" xfId="11961" applyFont="1" applyBorder="1" applyAlignment="1">
      <alignment horizontal="left" vertical="center" indent="1"/>
    </xf>
    <xf numFmtId="0" fontId="54" fillId="7" borderId="122" xfId="11966" applyFont="1" applyFill="1" applyBorder="1" applyAlignment="1">
      <alignment horizontal="center" vertical="center"/>
    </xf>
    <xf numFmtId="0" fontId="54" fillId="7" borderId="114" xfId="11966" applyFont="1" applyFill="1" applyBorder="1" applyAlignment="1">
      <alignment horizontal="center" vertical="center"/>
    </xf>
    <xf numFmtId="358" fontId="54" fillId="6" borderId="122" xfId="11965" applyNumberFormat="1" applyFont="1" applyFill="1" applyBorder="1" applyAlignment="1">
      <alignment horizontal="center" vertical="center"/>
    </xf>
    <xf numFmtId="358" fontId="54" fillId="6" borderId="114" xfId="11965" applyNumberFormat="1" applyFont="1" applyFill="1" applyBorder="1" applyAlignment="1">
      <alignment horizontal="center" vertical="center"/>
    </xf>
    <xf numFmtId="0" fontId="59" fillId="0" borderId="122" xfId="11965" applyFont="1" applyFill="1" applyBorder="1" applyAlignment="1">
      <alignment horizontal="center" vertical="center" wrapText="1"/>
    </xf>
    <xf numFmtId="0" fontId="59" fillId="0" borderId="121" xfId="11965" applyFont="1" applyFill="1" applyBorder="1" applyAlignment="1">
      <alignment horizontal="center" vertical="center" wrapText="1"/>
    </xf>
    <xf numFmtId="359" fontId="61" fillId="0" borderId="121" xfId="11967" applyNumberFormat="1" applyFont="1" applyFill="1" applyBorder="1" applyAlignment="1">
      <alignment horizontal="right" vertical="center"/>
    </xf>
    <xf numFmtId="0" fontId="45" fillId="0" borderId="121" xfId="11965" applyFont="1" applyBorder="1" applyAlignment="1">
      <alignment horizontal="right"/>
    </xf>
    <xf numFmtId="0" fontId="45" fillId="0" borderId="114" xfId="11965" applyFont="1" applyBorder="1" applyAlignment="1">
      <alignment horizontal="right"/>
    </xf>
    <xf numFmtId="42" fontId="48" fillId="7" borderId="57" xfId="11967" applyFont="1" applyFill="1" applyBorder="1" applyAlignment="1">
      <alignment horizontal="center" vertical="center"/>
    </xf>
    <xf numFmtId="42" fontId="48" fillId="7" borderId="58" xfId="11967" applyFont="1" applyFill="1" applyBorder="1" applyAlignment="1">
      <alignment horizontal="center" vertical="center"/>
    </xf>
    <xf numFmtId="3" fontId="29" fillId="0" borderId="115" xfId="11959" applyNumberFormat="1" applyFont="1" applyBorder="1" applyAlignment="1">
      <alignment horizontal="left" vertical="center"/>
    </xf>
    <xf numFmtId="3" fontId="29" fillId="0" borderId="115" xfId="11959" applyNumberFormat="1" applyFont="1" applyBorder="1" applyAlignment="1">
      <alignment horizontal="center" vertical="center"/>
    </xf>
  </cellXfs>
  <cellStyles count="13556">
    <cellStyle name="_x0001_" xfId="2"/>
    <cellStyle name="_x0002__x0002__x0007__x0010__x0001__x0001__x0007_" xfId="6903"/>
    <cellStyle name="_x0004_" xfId="11979"/>
    <cellStyle name="" xfId="11980"/>
    <cellStyle name=" " xfId="3120"/>
    <cellStyle name="' '" xfId="596"/>
    <cellStyle name="          _x000d__x000a_386grabber=vga.3gr_x000d__x000a_" xfId="3121"/>
    <cellStyle name="' ' 2" xfId="9456"/>
    <cellStyle name=" _97연말" xfId="3122"/>
    <cellStyle name=" _97연말1" xfId="3123"/>
    <cellStyle name=" _Book1" xfId="3124"/>
    <cellStyle name=" 1" xfId="11981"/>
    <cellStyle name=" 10" xfId="11982"/>
    <cellStyle name=" 100" xfId="11983"/>
    <cellStyle name=" 101" xfId="11984"/>
    <cellStyle name=" 102" xfId="11985"/>
    <cellStyle name=" 103" xfId="11986"/>
    <cellStyle name=" 104" xfId="11987"/>
    <cellStyle name=" 105" xfId="11988"/>
    <cellStyle name=" 106" xfId="11989"/>
    <cellStyle name=" 107" xfId="11990"/>
    <cellStyle name=" 108" xfId="11991"/>
    <cellStyle name=" 109" xfId="11992"/>
    <cellStyle name=" 11" xfId="11993"/>
    <cellStyle name=" 110" xfId="11994"/>
    <cellStyle name=" 111" xfId="11995"/>
    <cellStyle name=" 112" xfId="11996"/>
    <cellStyle name=" 113" xfId="11997"/>
    <cellStyle name=" 114" xfId="11998"/>
    <cellStyle name=" 115" xfId="11999"/>
    <cellStyle name=" 116" xfId="12000"/>
    <cellStyle name=" 117" xfId="12001"/>
    <cellStyle name=" 118" xfId="12002"/>
    <cellStyle name=" 119" xfId="12003"/>
    <cellStyle name=" 12" xfId="12004"/>
    <cellStyle name=" 120" xfId="12005"/>
    <cellStyle name=" 121" xfId="12006"/>
    <cellStyle name=" 122" xfId="12007"/>
    <cellStyle name=" 123" xfId="12008"/>
    <cellStyle name=" 124" xfId="12009"/>
    <cellStyle name=" 125" xfId="12010"/>
    <cellStyle name=" 126" xfId="12011"/>
    <cellStyle name=" 127" xfId="12012"/>
    <cellStyle name=" 128" xfId="12013"/>
    <cellStyle name=" 129" xfId="12014"/>
    <cellStyle name=" 13" xfId="12015"/>
    <cellStyle name=" 130" xfId="12016"/>
    <cellStyle name=" 131" xfId="12017"/>
    <cellStyle name=" 132" xfId="12018"/>
    <cellStyle name=" 133" xfId="12019"/>
    <cellStyle name=" 134" xfId="12020"/>
    <cellStyle name=" 135" xfId="12021"/>
    <cellStyle name=" 136" xfId="12022"/>
    <cellStyle name=" 137" xfId="12023"/>
    <cellStyle name=" 138" xfId="12024"/>
    <cellStyle name=" 139" xfId="12025"/>
    <cellStyle name=" 14" xfId="12026"/>
    <cellStyle name=" 140" xfId="12027"/>
    <cellStyle name=" 141" xfId="12028"/>
    <cellStyle name=" 142" xfId="12029"/>
    <cellStyle name=" 143" xfId="12030"/>
    <cellStyle name=" 144" xfId="12031"/>
    <cellStyle name=" 145" xfId="12032"/>
    <cellStyle name=" 146" xfId="12033"/>
    <cellStyle name=" 147" xfId="12034"/>
    <cellStyle name=" 148" xfId="12035"/>
    <cellStyle name=" 149" xfId="12036"/>
    <cellStyle name=" 15" xfId="12037"/>
    <cellStyle name=" 150" xfId="12038"/>
    <cellStyle name=" 151" xfId="12039"/>
    <cellStyle name=" 152" xfId="12040"/>
    <cellStyle name=" 153" xfId="12041"/>
    <cellStyle name=" 154" xfId="12042"/>
    <cellStyle name=" 155" xfId="12043"/>
    <cellStyle name=" 156" xfId="12044"/>
    <cellStyle name=" 157" xfId="12045"/>
    <cellStyle name=" 158" xfId="12046"/>
    <cellStyle name=" 159" xfId="12047"/>
    <cellStyle name=" 16" xfId="12048"/>
    <cellStyle name=" 160" xfId="12049"/>
    <cellStyle name=" 161" xfId="12050"/>
    <cellStyle name=" 162" xfId="12051"/>
    <cellStyle name=" 163" xfId="12052"/>
    <cellStyle name=" 164" xfId="12053"/>
    <cellStyle name=" 165" xfId="12054"/>
    <cellStyle name=" 166" xfId="12055"/>
    <cellStyle name=" 167" xfId="12056"/>
    <cellStyle name=" 168" xfId="12057"/>
    <cellStyle name=" 169" xfId="12058"/>
    <cellStyle name=" 17" xfId="12059"/>
    <cellStyle name=" 170" xfId="12060"/>
    <cellStyle name=" 171" xfId="12061"/>
    <cellStyle name=" 172" xfId="12062"/>
    <cellStyle name=" 173" xfId="12063"/>
    <cellStyle name=" 174" xfId="12064"/>
    <cellStyle name=" 175" xfId="12065"/>
    <cellStyle name=" 176" xfId="12066"/>
    <cellStyle name=" 177" xfId="12067"/>
    <cellStyle name=" 178" xfId="12068"/>
    <cellStyle name=" 179" xfId="12069"/>
    <cellStyle name=" 18" xfId="12070"/>
    <cellStyle name=" 180" xfId="12071"/>
    <cellStyle name=" 181" xfId="12072"/>
    <cellStyle name=" 182" xfId="12073"/>
    <cellStyle name=" 183" xfId="12074"/>
    <cellStyle name=" 184" xfId="12075"/>
    <cellStyle name=" 185" xfId="12076"/>
    <cellStyle name=" 186" xfId="12077"/>
    <cellStyle name=" 187" xfId="12078"/>
    <cellStyle name=" 188" xfId="12079"/>
    <cellStyle name=" 189" xfId="12080"/>
    <cellStyle name=" 19" xfId="12081"/>
    <cellStyle name=" 190" xfId="12082"/>
    <cellStyle name=" 191" xfId="12083"/>
    <cellStyle name=" 192" xfId="12084"/>
    <cellStyle name=" 193" xfId="12085"/>
    <cellStyle name=" 194" xfId="12086"/>
    <cellStyle name=" 195" xfId="12087"/>
    <cellStyle name=" 196" xfId="12088"/>
    <cellStyle name=" 197" xfId="12089"/>
    <cellStyle name=" 198" xfId="12090"/>
    <cellStyle name=" 199" xfId="12091"/>
    <cellStyle name=" 2" xfId="12092"/>
    <cellStyle name="_x0001_ 2" xfId="3125"/>
    <cellStyle name="_x0002__x0002__x0007__x0010__x0001__x0001__x0007_ 2" xfId="9457"/>
    <cellStyle name=" 20" xfId="12093"/>
    <cellStyle name=" 200" xfId="12094"/>
    <cellStyle name=" 201" xfId="12095"/>
    <cellStyle name=" 202" xfId="12096"/>
    <cellStyle name=" 203" xfId="12097"/>
    <cellStyle name=" 204" xfId="12098"/>
    <cellStyle name=" 205" xfId="12099"/>
    <cellStyle name=" 206" xfId="12100"/>
    <cellStyle name=" 207" xfId="12101"/>
    <cellStyle name=" 208" xfId="12102"/>
    <cellStyle name=" 209" xfId="12103"/>
    <cellStyle name=" 21" xfId="12104"/>
    <cellStyle name=" 210" xfId="12105"/>
    <cellStyle name=" 211" xfId="12106"/>
    <cellStyle name=" 212" xfId="12107"/>
    <cellStyle name=" 213" xfId="12108"/>
    <cellStyle name=" 214" xfId="12109"/>
    <cellStyle name=" 215" xfId="12110"/>
    <cellStyle name=" 216" xfId="12111"/>
    <cellStyle name=" 217" xfId="12112"/>
    <cellStyle name=" 218" xfId="12113"/>
    <cellStyle name=" 219" xfId="12114"/>
    <cellStyle name=" 22" xfId="12115"/>
    <cellStyle name=" 220" xfId="12116"/>
    <cellStyle name=" 221" xfId="12117"/>
    <cellStyle name=" 222" xfId="12118"/>
    <cellStyle name=" 223" xfId="12119"/>
    <cellStyle name=" 224" xfId="12120"/>
    <cellStyle name=" 225" xfId="12121"/>
    <cellStyle name=" 226" xfId="12122"/>
    <cellStyle name=" 227" xfId="12123"/>
    <cellStyle name=" 228" xfId="12124"/>
    <cellStyle name=" 229" xfId="12125"/>
    <cellStyle name=" 23" xfId="12126"/>
    <cellStyle name=" 230" xfId="12127"/>
    <cellStyle name=" 231" xfId="12128"/>
    <cellStyle name=" 232" xfId="12129"/>
    <cellStyle name=" 233" xfId="12130"/>
    <cellStyle name=" 234" xfId="12131"/>
    <cellStyle name=" 235" xfId="12132"/>
    <cellStyle name=" 236" xfId="12133"/>
    <cellStyle name=" 237" xfId="12134"/>
    <cellStyle name=" 238" xfId="12135"/>
    <cellStyle name=" 239" xfId="12136"/>
    <cellStyle name=" 24" xfId="12137"/>
    <cellStyle name=" 240" xfId="12138"/>
    <cellStyle name=" 241" xfId="12139"/>
    <cellStyle name=" 242" xfId="12140"/>
    <cellStyle name=" 243" xfId="12141"/>
    <cellStyle name=" 244" xfId="12142"/>
    <cellStyle name=" 245" xfId="12143"/>
    <cellStyle name=" 246" xfId="12144"/>
    <cellStyle name=" 247" xfId="12145"/>
    <cellStyle name=" 248" xfId="12146"/>
    <cellStyle name=" 249" xfId="12147"/>
    <cellStyle name=" 25" xfId="12148"/>
    <cellStyle name=" 250" xfId="12149"/>
    <cellStyle name=" 251" xfId="12150"/>
    <cellStyle name=" 252" xfId="12151"/>
    <cellStyle name=" 253" xfId="12152"/>
    <cellStyle name=" 254" xfId="12153"/>
    <cellStyle name=" 255" xfId="12154"/>
    <cellStyle name=" 26" xfId="12155"/>
    <cellStyle name=" 27" xfId="12156"/>
    <cellStyle name=" 28" xfId="12157"/>
    <cellStyle name=" 29" xfId="12158"/>
    <cellStyle name=" 3" xfId="12159"/>
    <cellStyle name="_x0001_ 3" xfId="6904"/>
    <cellStyle name=" 30" xfId="12160"/>
    <cellStyle name=" 31" xfId="12161"/>
    <cellStyle name=" 32" xfId="12162"/>
    <cellStyle name=" 33" xfId="12163"/>
    <cellStyle name=" 34" xfId="12164"/>
    <cellStyle name=" 35" xfId="12165"/>
    <cellStyle name=" 36" xfId="12166"/>
    <cellStyle name=" 37" xfId="12167"/>
    <cellStyle name=" 38" xfId="12168"/>
    <cellStyle name=" 39" xfId="12169"/>
    <cellStyle name=" 4" xfId="12170"/>
    <cellStyle name="_x0001_ 4" xfId="7047"/>
    <cellStyle name=" 40" xfId="12171"/>
    <cellStyle name=" 41" xfId="12172"/>
    <cellStyle name=" 42" xfId="12173"/>
    <cellStyle name=" 43" xfId="12174"/>
    <cellStyle name=" 44" xfId="12175"/>
    <cellStyle name=" 45" xfId="12176"/>
    <cellStyle name=" 46" xfId="12177"/>
    <cellStyle name=" 47" xfId="12178"/>
    <cellStyle name=" 48" xfId="12179"/>
    <cellStyle name=" 49" xfId="12180"/>
    <cellStyle name=" 5" xfId="12181"/>
    <cellStyle name="_x0001_ 5" xfId="9408"/>
    <cellStyle name=" 50" xfId="12182"/>
    <cellStyle name=" 51" xfId="12183"/>
    <cellStyle name=" 52" xfId="12184"/>
    <cellStyle name=" 53" xfId="12185"/>
    <cellStyle name=" 54" xfId="12186"/>
    <cellStyle name=" 55" xfId="12187"/>
    <cellStyle name=" 56" xfId="12188"/>
    <cellStyle name=" 57" xfId="12189"/>
    <cellStyle name=" 58" xfId="12190"/>
    <cellStyle name=" 59" xfId="12191"/>
    <cellStyle name=" 6" xfId="12192"/>
    <cellStyle name="_x0001_ 6" xfId="9196"/>
    <cellStyle name=" 60" xfId="12193"/>
    <cellStyle name=" 61" xfId="12194"/>
    <cellStyle name=" 62" xfId="12195"/>
    <cellStyle name=" 63" xfId="12196"/>
    <cellStyle name=" 64" xfId="12197"/>
    <cellStyle name=" 65" xfId="12198"/>
    <cellStyle name=" 66" xfId="12199"/>
    <cellStyle name=" 67" xfId="12200"/>
    <cellStyle name=" 68" xfId="12201"/>
    <cellStyle name=" 69" xfId="12202"/>
    <cellStyle name=" 7" xfId="12203"/>
    <cellStyle name="_x0001_ 7" xfId="9458"/>
    <cellStyle name=" 70" xfId="12204"/>
    <cellStyle name=" 71" xfId="12205"/>
    <cellStyle name=" 72" xfId="12206"/>
    <cellStyle name=" 73" xfId="12207"/>
    <cellStyle name=" 74" xfId="12208"/>
    <cellStyle name=" 75" xfId="12209"/>
    <cellStyle name=" 76" xfId="12210"/>
    <cellStyle name=" 77" xfId="12211"/>
    <cellStyle name=" 78" xfId="12212"/>
    <cellStyle name=" 79" xfId="12213"/>
    <cellStyle name=" 8" xfId="12214"/>
    <cellStyle name=" 80" xfId="12215"/>
    <cellStyle name=" 81" xfId="12216"/>
    <cellStyle name=" 82" xfId="12217"/>
    <cellStyle name=" 83" xfId="12218"/>
    <cellStyle name=" 84" xfId="12219"/>
    <cellStyle name=" 85" xfId="12220"/>
    <cellStyle name=" 86" xfId="12221"/>
    <cellStyle name=" 87" xfId="12222"/>
    <cellStyle name=" 88" xfId="12223"/>
    <cellStyle name=" 89" xfId="12224"/>
    <cellStyle name=" 9" xfId="12225"/>
    <cellStyle name=" 90" xfId="12226"/>
    <cellStyle name=" 91" xfId="12227"/>
    <cellStyle name=" 92" xfId="12228"/>
    <cellStyle name=" 93" xfId="12229"/>
    <cellStyle name=" 94" xfId="12230"/>
    <cellStyle name=" 95" xfId="12231"/>
    <cellStyle name=" 96" xfId="12232"/>
    <cellStyle name=" 97" xfId="12233"/>
    <cellStyle name=" 98" xfId="12234"/>
    <cellStyle name=" 99" xfId="12235"/>
    <cellStyle name=" bolted_'98지하철1,2호선 구조물균열누수보수공사" xfId="9066"/>
    <cellStyle name="Ი_x000b_" xfId="12236"/>
    <cellStyle name="_x000d_$" xfId="9065"/>
    <cellStyle name="_x000d_$ 2" xfId="9459"/>
    <cellStyle name="_x000d_;&amp;?;" xfId="9064"/>
    <cellStyle name="_x000d_;&amp;?; 2" xfId="9460"/>
    <cellStyle name="&quot;" xfId="3126"/>
    <cellStyle name="#" xfId="12237"/>
    <cellStyle name="#,##0" xfId="597"/>
    <cellStyle name="#,##0 2" xfId="7003"/>
    <cellStyle name="#,##0 3" xfId="9461"/>
    <cellStyle name="#,##0.0" xfId="12238"/>
    <cellStyle name="#,##0.00" xfId="12239"/>
    <cellStyle name="#,##0.000" xfId="12240"/>
    <cellStyle name="#,##0_디자인체험관 교육프로그램개발(투여인원10명)" xfId="12241"/>
    <cellStyle name="#_7.서대문형무소역사관(익스코)" xfId="12242"/>
    <cellStyle name="#_cost9702 (2)_계통도 (2)_계통도 " xfId="3127"/>
    <cellStyle name="#_cost9702 (2)_공사비예산서 (2)_계통도 " xfId="3128"/>
    <cellStyle name="#_cost9702 (2)_공사비예산서_계통도 " xfId="3129"/>
    <cellStyle name="#_cost9702 (2)_예정공정표 (2)_계통도 " xfId="3130"/>
    <cellStyle name="#_cost9702 (2)_주요자재_계통도 " xfId="3131"/>
    <cellStyle name="#_ppi~11" xfId="12243"/>
    <cellStyle name="#_공사부문" xfId="12244"/>
    <cellStyle name="#_내역(복정동4호공영주차장.준공1011)" xfId="12245"/>
    <cellStyle name="#_매립방호책설치" xfId="12246"/>
    <cellStyle name="#_목차 " xfId="12247"/>
    <cellStyle name="#_보고서(진해)" xfId="12248"/>
    <cellStyle name="#_예정공정표_계통도 " xfId="3132"/>
    <cellStyle name="#_음식물수거차(1)-한국경제조사연구원" xfId="12249"/>
    <cellStyle name="#_제조부문" xfId="12250"/>
    <cellStyle name="#_제주박물관(제4전시실 설치,제작)" xfId="12251"/>
    <cellStyle name="#_조형겸용설치원가" xfId="12252"/>
    <cellStyle name="#_최저임금" xfId="12253"/>
    <cellStyle name="#_품셈 " xfId="3133"/>
    <cellStyle name="#_품셈_계통도 " xfId="3134"/>
    <cellStyle name="$" xfId="6900"/>
    <cellStyle name="_x0004__x0004__x0019__x001b__x0004_$_x0010__x0010__x0008__x0001_" xfId="3135"/>
    <cellStyle name="$ 2" xfId="9462"/>
    <cellStyle name="$_±a¾Æ" xfId="12254"/>
    <cellStyle name="$_°ßAu2" xfId="12255"/>
    <cellStyle name="$_dbAøEi" xfId="12256"/>
    <cellStyle name="$_db진흥" xfId="6899"/>
    <cellStyle name="$_db진흥 2" xfId="9463"/>
    <cellStyle name="$_SE40" xfId="6898"/>
    <cellStyle name="$_SE40 2" xfId="9464"/>
    <cellStyle name="$_강릉재료집계" xfId="7002"/>
    <cellStyle name="$_강릉재료집계 2" xfId="9465"/>
    <cellStyle name="$_견적2" xfId="6897"/>
    <cellStyle name="$_견적2 2" xfId="9466"/>
    <cellStyle name="$_기아" xfId="6896"/>
    <cellStyle name="$_기아 2" xfId="9467"/>
    <cellStyle name="$_낙성사업비" xfId="6895"/>
    <cellStyle name="$_낙성사업비 2" xfId="9468"/>
    <cellStyle name="$_단암양수장재료계산" xfId="6894"/>
    <cellStyle name="$_단암양수장재료계산 2" xfId="9469"/>
    <cellStyle name="$_단암토적계산" xfId="6893"/>
    <cellStyle name="$_단암토적계산 2" xfId="9470"/>
    <cellStyle name="$_수원공제계산서" xfId="6702"/>
    <cellStyle name="$_수원공제계산서 2" xfId="9471"/>
    <cellStyle name="$_수지예산서" xfId="9063"/>
    <cellStyle name="$_수지예산서 2" xfId="9472"/>
    <cellStyle name="$_자재조서" xfId="6892"/>
    <cellStyle name="$_자재조서 2" xfId="9473"/>
    <cellStyle name="$_재료계산서" xfId="9062"/>
    <cellStyle name="$_재료계산서 2" xfId="9474"/>
    <cellStyle name="$_재료집계표(전곡보)" xfId="9061"/>
    <cellStyle name="$_재료집계표(전곡보) 2" xfId="9475"/>
    <cellStyle name="$_추풍지재료집계" xfId="6907"/>
    <cellStyle name="$_추풍지재료집계 2" xfId="9476"/>
    <cellStyle name="$_폐기물" xfId="6912"/>
    <cellStyle name="$_폐기물 2" xfId="9477"/>
    <cellStyle name="&amp;A" xfId="12257"/>
    <cellStyle name="(##.00)" xfId="598"/>
    <cellStyle name="(△콤마)" xfId="3"/>
    <cellStyle name="(1)" xfId="3136"/>
    <cellStyle name="(1) 2" xfId="9478"/>
    <cellStyle name="(백분율)" xfId="4"/>
    <cellStyle name="(콤마)" xfId="5"/>
    <cellStyle name="(표준)" xfId="3137"/>
    <cellStyle name=")" xfId="6891"/>
    <cellStyle name=") 2" xfId="9479"/>
    <cellStyle name=";;;" xfId="3138"/>
    <cellStyle name="??" xfId="12258"/>
    <cellStyle name="??_x000c_둄_x001b__x000d_|?_x0001_?_x0003__x0014__x0007__x0001__x0001_" xfId="599"/>
    <cellStyle name="??&amp;5_x0007_?._x0007_9_x0008_??_x0007__x0001__x0001_" xfId="600"/>
    <cellStyle name="??&amp;6_x0007_?/_x0007_9_x0008_??_x0007__x0001__x0001_" xfId="601"/>
    <cellStyle name="??&amp;O?&amp;H?_x0008__x000f__x0007_?_x0007__x0001__x0001_" xfId="6"/>
    <cellStyle name="??&amp;O?&amp;H?_x0008__x000f__x0007_?_x0007__x0001__x0001_ 2" xfId="9480"/>
    <cellStyle name="??&amp;O?&amp;H?_x0008_??_x0007__x0001__x0001_" xfId="7"/>
    <cellStyle name="??&amp;O?&amp;H?_x0008_??_x0007__x0001__x0001_ 2" xfId="9481"/>
    <cellStyle name="??&amp;O?&amp;H?_x0008__x000f__x0007_?_x0007__x0001__x0001__이식" xfId="603"/>
    <cellStyle name="??&amp;멅?둃9_x0008_??_x0007__x0001__x0001_" xfId="602"/>
    <cellStyle name="??&amp;쏗?뷐9_x0008__x0011__x0007_?_x0007__x0001__x0001_" xfId="3139"/>
    <cellStyle name="???­ [0]_±??¸" xfId="604"/>
    <cellStyle name="?_x001d_??%U©÷u&amp;H©÷9_x0008_? s_x000a__x0007__x0001__x0001_" xfId="12259"/>
    <cellStyle name="_x0008_????" xfId="12260"/>
    <cellStyle name="???? [0.00]_PRODUCT DETAIL Q1" xfId="12261"/>
    <cellStyle name="???????????　?" xfId="12262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12263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12264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12265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12266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12267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12268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12269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퀀?" xfId="12270"/>
    <cellStyle name="_x0001_?_x0001_?_x0001_?_x0001_?_x0001_?_x0001_?_x0001_?_x0001_?_x0001_?_x0001_?_x0001_?_x0001_?_x0001_?_x0001_?_x0001_퀀?" xfId="12271"/>
    <cellStyle name="????_PRODUCT DETAIL Q1" xfId="12272"/>
    <cellStyle name="???[0]_?? DI" xfId="12273"/>
    <cellStyle name="???_?? DI" xfId="12274"/>
    <cellStyle name="???­_±??¸" xfId="605"/>
    <cellStyle name="???Ø_??°???(2¿?) " xfId="606"/>
    <cellStyle name="??[0]_MATL COST ANALYSIS" xfId="12275"/>
    <cellStyle name="??_(????)??????" xfId="12276"/>
    <cellStyle name="??A? [0]_laroux_1_¢¬???¢â? " xfId="12277"/>
    <cellStyle name="??A_x000f_??A_x000f_??A_x000f_??A" xfId="12278"/>
    <cellStyle name="??A_x000f_??A6??A_x000f_??A" xfId="12279"/>
    <cellStyle name="??A?_laroux_1_¢¬???¢â? " xfId="12280"/>
    <cellStyle name="?¡±¢¥?_?¨ù??¢´¢¥_¢¬???¢â? " xfId="12281"/>
    <cellStyle name="?ðÇ%U?&amp;H?_x0008_?s_x000a__x0007__x0001__x0001_" xfId="12282"/>
    <cellStyle name="?Þ¸¶ [0]_±??¸" xfId="607"/>
    <cellStyle name="?Þ¸¶_??º?¼?·???°? " xfId="3140"/>
    <cellStyle name="?W?_laroux" xfId="501"/>
    <cellStyle name="?曹%U?&amp;H?_x0008_?s_x000a__x0007__x0001__x0001_" xfId="12283"/>
    <cellStyle name="_x0001_?_x0001_퀀?" xfId="12284"/>
    <cellStyle name="?화_자재" xfId="12285"/>
    <cellStyle name="]_Sheet1_FY96" xfId="3141"/>
    <cellStyle name="]_Sheet1_PRODUCT DETAIL_x0013_Comma [0]_Sheet1_Q1" xfId="3142"/>
    <cellStyle name="_(11-6)2001중장기계획(총괄)1" xfId="8"/>
    <cellStyle name="_(11-6)2001중장기계획(총괄)1_(설)관망정비기본계획(고령+)" xfId="9"/>
    <cellStyle name="_(11-6)2001중장기계획(총괄)1_Book2" xfId="10"/>
    <cellStyle name="_(11-6)2001중장기계획(총괄)1_관망정비기본계획(1차)" xfId="11"/>
    <cellStyle name="_(11-6)2001중장기계획(총괄)1_전기설비유지보수공사" xfId="12"/>
    <cellStyle name="_(11-6)2001중장기계획(총괄)1_전기설비유지보수공사_(설)관망정비기본계획(고령+)" xfId="13"/>
    <cellStyle name="_(11-6)2001중장기계획(총괄)1_전기설비유지보수공사_Book2" xfId="14"/>
    <cellStyle name="_(11-6)2001중장기계획(총괄)1_전기설비유지보수공사_관망정비기본계획(1차)" xfId="15"/>
    <cellStyle name="_(11-6)2001중장기계획(총괄)1_참조(정한상)" xfId="16"/>
    <cellStyle name="_(11-6)2001중장기계획(총괄)1_참조(정한상)_(설)관망정비기본계획(고령+)" xfId="17"/>
    <cellStyle name="_(11-6)2001중장기계획(총괄)1_참조(정한상)_Book2" xfId="18"/>
    <cellStyle name="_(11-6)2001중장기계획(총괄)1_참조(정한상)_관망정비기본계획(1차)" xfId="19"/>
    <cellStyle name="_(꿈나무)원가0604" xfId="3143"/>
    <cellStyle name="_(변경내역서)" xfId="3144"/>
    <cellStyle name="_(설)관망정비기본계획(고령+)" xfId="20"/>
    <cellStyle name="_@파쇄기(관악구)-rev8" xfId="6890"/>
    <cellStyle name="_@파쇄기(관악구)-rev8 2" xfId="9482"/>
    <cellStyle name="_~MF2110" xfId="21"/>
    <cellStyle name="_~MF2110_(설)관망정비기본계획(고령+)" xfId="22"/>
    <cellStyle name="_~MF2110_Book2" xfId="23"/>
    <cellStyle name="_~MF2110_관망정비기본계획(1차)" xfId="24"/>
    <cellStyle name="_~MF2110_전기설비유지보수공사" xfId="25"/>
    <cellStyle name="_~MF2110_전기설비유지보수공사_(설)관망정비기본계획(고령+)" xfId="26"/>
    <cellStyle name="_~MF2110_전기설비유지보수공사_Book2" xfId="27"/>
    <cellStyle name="_~MF2110_전기설비유지보수공사_관망정비기본계획(1차)" xfId="28"/>
    <cellStyle name="_~MF2110_참조(정한상)" xfId="29"/>
    <cellStyle name="_~MF2110_참조(정한상)_(설)관망정비기본계획(고령+)" xfId="30"/>
    <cellStyle name="_~MF2110_참조(정한상)_Book2" xfId="31"/>
    <cellStyle name="_~MF2110_참조(정한상)_관망정비기본계획(1차)" xfId="32"/>
    <cellStyle name="_~MF373C" xfId="33"/>
    <cellStyle name="_~MF373C_(설)관망정비기본계획(고령+)" xfId="34"/>
    <cellStyle name="_~MF373C_Book2" xfId="35"/>
    <cellStyle name="_~MF373C_관망정비기본계획(1차)" xfId="36"/>
    <cellStyle name="_~MF373C_전기설비유지보수공사" xfId="37"/>
    <cellStyle name="_~MF373C_전기설비유지보수공사_(설)관망정비기본계획(고령+)" xfId="38"/>
    <cellStyle name="_~MF373C_전기설비유지보수공사_Book2" xfId="39"/>
    <cellStyle name="_~MF373C_전기설비유지보수공사_관망정비기본계획(1차)" xfId="40"/>
    <cellStyle name="_~MF373C_참조(정한상)" xfId="41"/>
    <cellStyle name="_~MF373C_참조(정한상)_(설)관망정비기본계획(고령+)" xfId="42"/>
    <cellStyle name="_~MF373C_참조(정한상)_Book2" xfId="43"/>
    <cellStyle name="_~MF373C_참조(정한상)_관망정비기본계획(1차)" xfId="44"/>
    <cellStyle name="_00 굽은다리총괄집계표" xfId="12286"/>
    <cellStyle name="_00.(FCR)상수도 (D600mm)이설05" xfId="3145"/>
    <cellStyle name="_00둔촌총괄자재집계표" xfId="12287"/>
    <cellStyle name="_00둔촌총괄자재집계표_03 ES" xfId="12288"/>
    <cellStyle name="_00둔촌총괄자재집계표_03 구조물공" xfId="12289"/>
    <cellStyle name="_00둔촌총괄자재집계표_03둔촌구조물공" xfId="12290"/>
    <cellStyle name="_00둔촌총괄자재집계표_03둔촌구조물공_03 ES" xfId="12291"/>
    <cellStyle name="_00둔촌총괄자재집계표_03둔촌구조물공_03 구조물공" xfId="12292"/>
    <cellStyle name="_00둔촌총괄집계표" xfId="12293"/>
    <cellStyle name="_00둔촌총괄집계표_03 ES" xfId="12294"/>
    <cellStyle name="_00둔촌총괄집계표_03 구조물공" xfId="12295"/>
    <cellStyle name="_00둔촌총괄집계표_03둔촌구조물공" xfId="12296"/>
    <cellStyle name="_00둔촌총괄집계표_03둔촌구조물공_03 ES" xfId="12297"/>
    <cellStyle name="_00둔촌총괄집계표_03둔촌구조물공_03 구조물공" xfId="12298"/>
    <cellStyle name="_01.설변(제1회)단가산출(총체)" xfId="3146"/>
    <cellStyle name="_01.제2차1회 단가산출서" xfId="3147"/>
    <cellStyle name="_02. 설흥지구 수량산출" xfId="6889"/>
    <cellStyle name="_02. 설흥지구 수량산출 2" xfId="9483"/>
    <cellStyle name="_02. 수량산출서(만리배수지1,2지)" xfId="6888"/>
    <cellStyle name="_02. 수량산출서(만리배수지1,2지) 2" xfId="9484"/>
    <cellStyle name="_02. 수량산출서(만리배수지1,2지)-보관만" xfId="6887"/>
    <cellStyle name="_02. 수량산출서(만리배수지1,2지)-보관만 2" xfId="9485"/>
    <cellStyle name="_02.배관상세도(1000mm)" xfId="3148"/>
    <cellStyle name="_02.배관상세도(한남동070916)" xfId="3149"/>
    <cellStyle name="_02-원가계산보고서-일산정수장" xfId="12299"/>
    <cellStyle name="_02-원가계산보고서-일산정수장_가평군신천하수종말처리시설설치공사" xfId="12300"/>
    <cellStyle name="_02-원가계산보고서-일산정수장_정부통합전산센타" xfId="12301"/>
    <cellStyle name="_03 ES" xfId="12302"/>
    <cellStyle name="_03 구조물공" xfId="12303"/>
    <cellStyle name="_03.토공부설부대공집계" xfId="3150"/>
    <cellStyle name="_03-3. 일위대가(리폼 477호)" xfId="6886"/>
    <cellStyle name="_03-3. 일위대가(리폼 477호) 2" xfId="9486"/>
    <cellStyle name="_03-원가계산보고서-수정" xfId="12304"/>
    <cellStyle name="_03-원가계산보고서-수정_가평군신천하수종말처리시설설치공사" xfId="12305"/>
    <cellStyle name="_03-원가계산보고서-수정_정부통합전산센타" xfId="12306"/>
    <cellStyle name="_04.배관상세도(600,300mm-20070701)" xfId="3151"/>
    <cellStyle name="_05 굽은다리도로복구공" xfId="12307"/>
    <cellStyle name="_05 굽은다리도로복구공_03 ES" xfId="12308"/>
    <cellStyle name="_05 굽은다리도로복구공_03 구조물공" xfId="12309"/>
    <cellStyle name="_05.05.07 경량철골 자재 발주서" xfId="608"/>
    <cellStyle name="_0706보령토목비용최종(명기)" xfId="45"/>
    <cellStyle name="_0706보령토목비용최종(명기)_(설)관망정비기본계획(고령+)" xfId="46"/>
    <cellStyle name="_0706보령토목비용최종(명기)_Book2" xfId="47"/>
    <cellStyle name="_0706보령토목비용최종(명기)_관망정비기본계획(1차)" xfId="48"/>
    <cellStyle name="_09. 예정공정표" xfId="6885"/>
    <cellStyle name="_09. 예정공정표 2" xfId="9487"/>
    <cellStyle name="_1.갑지(통합운영)" xfId="12310"/>
    <cellStyle name="_103-04, 05 관리문서 - 전도금 정산서(06.08.09)" xfId="609"/>
    <cellStyle name="_18.삼성에스피(가로등 10외 1품목)" xfId="12311"/>
    <cellStyle name="_1차검토내역(4.10)" xfId="6884"/>
    <cellStyle name="_1차검토내역(4.10) 2" xfId="9488"/>
    <cellStyle name="_1-토공" xfId="12312"/>
    <cellStyle name="_1-토공(양양)" xfId="3152"/>
    <cellStyle name="_2.10횡배수관" xfId="3153"/>
    <cellStyle name="_2.10횡배수관_5.06가드레일(변경)권영구" xfId="3154"/>
    <cellStyle name="_2.10횡배수관_방음벽수량산출(변경))" xfId="3155"/>
    <cellStyle name="_2.10횡배수관_부대공집계" xfId="3156"/>
    <cellStyle name="_2.10횡배수관_실정보고" xfId="3157"/>
    <cellStyle name="_2.10횡배수관_실정보고(설계과장)" xfId="3158"/>
    <cellStyle name="_2.10횡배수관_여건보고" xfId="3159"/>
    <cellStyle name="_2.10횡배수관_여건보고(04.03)" xfId="3160"/>
    <cellStyle name="_2.10횡배수관_영업소변경(변경)" xfId="3161"/>
    <cellStyle name="_2.10횡배수관_지산교A1보강토(여건보고)" xfId="3162"/>
    <cellStyle name="_2.3 관로부설공" xfId="6883"/>
    <cellStyle name="_2.3 관로부설공 2" xfId="9489"/>
    <cellStyle name="_2.8구조물공" xfId="3163"/>
    <cellStyle name="_2.배수공(03전체)" xfId="3164"/>
    <cellStyle name="_2.전기내역서(고령군공원)(변경1116)" xfId="3165"/>
    <cellStyle name="_2001년 발주계획" xfId="3166"/>
    <cellStyle name="_2001년만" xfId="49"/>
    <cellStyle name="_2001년만_(11-6)2001중장기계획(총괄)1" xfId="50"/>
    <cellStyle name="_2001년만_(11-6)2001중장기계획(총괄)1_(설)관망정비기본계획(고령+)" xfId="51"/>
    <cellStyle name="_2001년만_(11-6)2001중장기계획(총괄)1_Book2" xfId="52"/>
    <cellStyle name="_2001년만_(11-6)2001중장기계획(총괄)1_관망정비기본계획(1차)" xfId="53"/>
    <cellStyle name="_2001년만_(11-6)2001중장기계획(총괄)1_전기설비유지보수공사" xfId="54"/>
    <cellStyle name="_2001년만_(11-6)2001중장기계획(총괄)1_전기설비유지보수공사_(설)관망정비기본계획(고령+)" xfId="55"/>
    <cellStyle name="_2001년만_(11-6)2001중장기계획(총괄)1_전기설비유지보수공사_Book2" xfId="56"/>
    <cellStyle name="_2001년만_(11-6)2001중장기계획(총괄)1_전기설비유지보수공사_관망정비기본계획(1차)" xfId="57"/>
    <cellStyle name="_2001년만_(11-6)2001중장기계획(총괄)1_참조(정한상)" xfId="58"/>
    <cellStyle name="_2001년만_(11-6)2001중장기계획(총괄)1_참조(정한상)_(설)관망정비기본계획(고령+)" xfId="59"/>
    <cellStyle name="_2001년만_(11-6)2001중장기계획(총괄)1_참조(정한상)_Book2" xfId="60"/>
    <cellStyle name="_2001년만_(11-6)2001중장기계획(총괄)1_참조(정한상)_관망정비기본계획(1차)" xfId="61"/>
    <cellStyle name="_2001년만_(설)관망정비기본계획(고령+)" xfId="62"/>
    <cellStyle name="_2001년만_~MF1128" xfId="63"/>
    <cellStyle name="_2001년만_~MF1128_(11-6)2001중장기계획(총괄)1" xfId="64"/>
    <cellStyle name="_2001년만_~MF1128_(11-6)2001중장기계획(총괄)1_(설)관망정비기본계획(고령+)" xfId="65"/>
    <cellStyle name="_2001년만_~MF1128_(11-6)2001중장기계획(총괄)1_Book2" xfId="66"/>
    <cellStyle name="_2001년만_~MF1128_(11-6)2001중장기계획(총괄)1_관망정비기본계획(1차)" xfId="67"/>
    <cellStyle name="_2001년만_~MF1128_(11-6)2001중장기계획(총괄)1_전기설비유지보수공사" xfId="68"/>
    <cellStyle name="_2001년만_~MF1128_(11-6)2001중장기계획(총괄)1_전기설비유지보수공사_(설)관망정비기본계획(고령+)" xfId="69"/>
    <cellStyle name="_2001년만_~MF1128_(11-6)2001중장기계획(총괄)1_전기설비유지보수공사_Book2" xfId="70"/>
    <cellStyle name="_2001년만_~MF1128_(11-6)2001중장기계획(총괄)1_전기설비유지보수공사_관망정비기본계획(1차)" xfId="71"/>
    <cellStyle name="_2001년만_~MF1128_(11-6)2001중장기계획(총괄)1_참조(정한상)" xfId="72"/>
    <cellStyle name="_2001년만_~MF1128_(11-6)2001중장기계획(총괄)1_참조(정한상)_(설)관망정비기본계획(고령+)" xfId="73"/>
    <cellStyle name="_2001년만_~MF1128_(11-6)2001중장기계획(총괄)1_참조(정한상)_Book2" xfId="74"/>
    <cellStyle name="_2001년만_~MF1128_(11-6)2001중장기계획(총괄)1_참조(정한상)_관망정비기본계획(1차)" xfId="75"/>
    <cellStyle name="_2001년만_~MF1128_(설)관망정비기본계획(고령+)" xfId="76"/>
    <cellStyle name="_2001년만_~MF1128_~MF2110" xfId="77"/>
    <cellStyle name="_2001년만_~MF1128_~MF2110_(설)관망정비기본계획(고령+)" xfId="78"/>
    <cellStyle name="_2001년만_~MF1128_~MF2110_Book2" xfId="79"/>
    <cellStyle name="_2001년만_~MF1128_~MF2110_관망정비기본계획(1차)" xfId="80"/>
    <cellStyle name="_2001년만_~MF1128_~MF2110_전기설비유지보수공사" xfId="81"/>
    <cellStyle name="_2001년만_~MF1128_~MF2110_전기설비유지보수공사_(설)관망정비기본계획(고령+)" xfId="82"/>
    <cellStyle name="_2001년만_~MF1128_~MF2110_전기설비유지보수공사_Book2" xfId="83"/>
    <cellStyle name="_2001년만_~MF1128_~MF2110_전기설비유지보수공사_관망정비기본계획(1차)" xfId="84"/>
    <cellStyle name="_2001년만_~MF1128_~MF2110_참조(정한상)" xfId="85"/>
    <cellStyle name="_2001년만_~MF1128_~MF2110_참조(정한상)_(설)관망정비기본계획(고령+)" xfId="86"/>
    <cellStyle name="_2001년만_~MF1128_~MF2110_참조(정한상)_Book2" xfId="87"/>
    <cellStyle name="_2001년만_~MF1128_~MF2110_참조(정한상)_관망정비기본계획(1차)" xfId="88"/>
    <cellStyle name="_2001년만_~MF1128_~MF373C" xfId="89"/>
    <cellStyle name="_2001년만_~MF1128_~MF373C_(설)관망정비기본계획(고령+)" xfId="90"/>
    <cellStyle name="_2001년만_~MF1128_~MF373C_Book2" xfId="91"/>
    <cellStyle name="_2001년만_~MF1128_~MF373C_관망정비기본계획(1차)" xfId="92"/>
    <cellStyle name="_2001년만_~MF1128_~MF373C_전기설비유지보수공사" xfId="93"/>
    <cellStyle name="_2001년만_~MF1128_~MF373C_전기설비유지보수공사_(설)관망정비기본계획(고령+)" xfId="94"/>
    <cellStyle name="_2001년만_~MF1128_~MF373C_전기설비유지보수공사_Book2" xfId="95"/>
    <cellStyle name="_2001년만_~MF1128_~MF373C_전기설비유지보수공사_관망정비기본계획(1차)" xfId="96"/>
    <cellStyle name="_2001년만_~MF1128_~MF373C_참조(정한상)" xfId="97"/>
    <cellStyle name="_2001년만_~MF1128_~MF373C_참조(정한상)_(설)관망정비기본계획(고령+)" xfId="98"/>
    <cellStyle name="_2001년만_~MF1128_~MF373C_참조(정한상)_Book2" xfId="99"/>
    <cellStyle name="_2001년만_~MF1128_~MF373C_참조(정한상)_관망정비기본계획(1차)" xfId="100"/>
    <cellStyle name="_2001년만_~MF1128_2001예산배정액 및 내역2" xfId="101"/>
    <cellStyle name="_2001년만_~MF1128_2001예산배정액 및 내역2_(설)관망정비기본계획(고령+)" xfId="102"/>
    <cellStyle name="_2001년만_~MF1128_2001예산배정액 및 내역2_Book2" xfId="103"/>
    <cellStyle name="_2001년만_~MF1128_2001예산배정액 및 내역2_관망정비기본계획(1차)" xfId="104"/>
    <cellStyle name="_2001년만_~MF1128_2001예산배정액 및 내역2_전기설비유지보수공사" xfId="105"/>
    <cellStyle name="_2001년만_~MF1128_2001예산배정액 및 내역2_전기설비유지보수공사_(설)관망정비기본계획(고령+)" xfId="106"/>
    <cellStyle name="_2001년만_~MF1128_2001예산배정액 및 내역2_전기설비유지보수공사_Book2" xfId="107"/>
    <cellStyle name="_2001년만_~MF1128_2001예산배정액 및 내역2_전기설비유지보수공사_관망정비기본계획(1차)" xfId="108"/>
    <cellStyle name="_2001년만_~MF1128_2001예산배정액 및 내역2_참조(정한상)" xfId="109"/>
    <cellStyle name="_2001년만_~MF1128_2001예산배정액 및 내역2_참조(정한상)_(설)관망정비기본계획(고령+)" xfId="110"/>
    <cellStyle name="_2001년만_~MF1128_2001예산배정액 및 내역2_참조(정한상)_Book2" xfId="111"/>
    <cellStyle name="_2001년만_~MF1128_2001예산배정액 및 내역2_참조(정한상)_관망정비기본계획(1차)" xfId="112"/>
    <cellStyle name="_2001년만_~MF1128_Book2" xfId="113"/>
    <cellStyle name="_2001년만_~MF1128_관망정비기본계획(1차)" xfId="114"/>
    <cellStyle name="_2001년만_~MF1128_전기설비유지보수공사" xfId="115"/>
    <cellStyle name="_2001년만_~MF1128_전기설비유지보수공사_(설)관망정비기본계획(고령+)" xfId="116"/>
    <cellStyle name="_2001년만_~MF1128_전기설비유지보수공사_Book2" xfId="117"/>
    <cellStyle name="_2001년만_~MF1128_전기설비유지보수공사_관망정비기본계획(1차)" xfId="118"/>
    <cellStyle name="_2001년만_~MF1128_참조(정한상)" xfId="119"/>
    <cellStyle name="_2001년만_~MF1128_참조(정한상)_(설)관망정비기본계획(고령+)" xfId="120"/>
    <cellStyle name="_2001년만_~MF1128_참조(정한상)_Book2" xfId="121"/>
    <cellStyle name="_2001년만_~MF1128_참조(정한상)_관망정비기본계획(1차)" xfId="122"/>
    <cellStyle name="_2001년만_~MF2110" xfId="123"/>
    <cellStyle name="_2001년만_~MF2110_(설)관망정비기본계획(고령+)" xfId="124"/>
    <cellStyle name="_2001년만_~MF2110_Book2" xfId="125"/>
    <cellStyle name="_2001년만_~MF2110_관망정비기본계획(1차)" xfId="126"/>
    <cellStyle name="_2001년만_~MF2110_전기설비유지보수공사" xfId="127"/>
    <cellStyle name="_2001년만_~MF2110_전기설비유지보수공사_(설)관망정비기본계획(고령+)" xfId="128"/>
    <cellStyle name="_2001년만_~MF2110_전기설비유지보수공사_Book2" xfId="129"/>
    <cellStyle name="_2001년만_~MF2110_전기설비유지보수공사_관망정비기본계획(1차)" xfId="130"/>
    <cellStyle name="_2001년만_~MF2110_참조(정한상)" xfId="131"/>
    <cellStyle name="_2001년만_~MF2110_참조(정한상)_(설)관망정비기본계획(고령+)" xfId="132"/>
    <cellStyle name="_2001년만_~MF2110_참조(정한상)_Book2" xfId="133"/>
    <cellStyle name="_2001년만_~MF2110_참조(정한상)_관망정비기본계획(1차)" xfId="134"/>
    <cellStyle name="_2001년만_~MF373C" xfId="135"/>
    <cellStyle name="_2001년만_~MF373C_(설)관망정비기본계획(고령+)" xfId="136"/>
    <cellStyle name="_2001년만_~MF373C_Book2" xfId="137"/>
    <cellStyle name="_2001년만_~MF373C_관망정비기본계획(1차)" xfId="138"/>
    <cellStyle name="_2001년만_~MF373C_전기설비유지보수공사" xfId="139"/>
    <cellStyle name="_2001년만_~MF373C_전기설비유지보수공사_(설)관망정비기본계획(고령+)" xfId="140"/>
    <cellStyle name="_2001년만_~MF373C_전기설비유지보수공사_Book2" xfId="141"/>
    <cellStyle name="_2001년만_~MF373C_전기설비유지보수공사_관망정비기본계획(1차)" xfId="142"/>
    <cellStyle name="_2001년만_~MF373C_참조(정한상)" xfId="143"/>
    <cellStyle name="_2001년만_~MF373C_참조(정한상)_(설)관망정비기본계획(고령+)" xfId="144"/>
    <cellStyle name="_2001년만_~MF373C_참조(정한상)_Book2" xfId="145"/>
    <cellStyle name="_2001년만_~MF373C_참조(정한상)_관망정비기본계획(1차)" xfId="146"/>
    <cellStyle name="_2001년만_2001예산배정액 및 내역2" xfId="147"/>
    <cellStyle name="_2001년만_2001예산배정액 및 내역2_(설)관망정비기본계획(고령+)" xfId="148"/>
    <cellStyle name="_2001년만_2001예산배정액 및 내역2_Book2" xfId="149"/>
    <cellStyle name="_2001년만_2001예산배정액 및 내역2_관망정비기본계획(1차)" xfId="150"/>
    <cellStyle name="_2001년만_2001예산배정액 및 내역2_전기설비유지보수공사" xfId="151"/>
    <cellStyle name="_2001년만_2001예산배정액 및 내역2_전기설비유지보수공사_(설)관망정비기본계획(고령+)" xfId="152"/>
    <cellStyle name="_2001년만_2001예산배정액 및 내역2_전기설비유지보수공사_Book2" xfId="153"/>
    <cellStyle name="_2001년만_2001예산배정액 및 내역2_전기설비유지보수공사_관망정비기본계획(1차)" xfId="154"/>
    <cellStyle name="_2001년만_2001예산배정액 및 내역2_참조(정한상)" xfId="155"/>
    <cellStyle name="_2001년만_2001예산배정액 및 내역2_참조(정한상)_(설)관망정비기본계획(고령+)" xfId="156"/>
    <cellStyle name="_2001년만_2001예산배정액 및 내역2_참조(정한상)_Book2" xfId="157"/>
    <cellStyle name="_2001년만_2001예산배정액 및 내역2_참조(정한상)_관망정비기본계획(1차)" xfId="158"/>
    <cellStyle name="_2001년만_Book2" xfId="159"/>
    <cellStyle name="_2001년만_관망정비기본계획(1차)" xfId="160"/>
    <cellStyle name="_2001년만_전기설비유지보수공사" xfId="161"/>
    <cellStyle name="_2001년만_전기설비유지보수공사_(설)관망정비기본계획(고령+)" xfId="162"/>
    <cellStyle name="_2001년만_전기설비유지보수공사_Book2" xfId="163"/>
    <cellStyle name="_2001년만_전기설비유지보수공사_관망정비기본계획(1차)" xfId="164"/>
    <cellStyle name="_2001년만_참조(정한상)" xfId="165"/>
    <cellStyle name="_2001년만_참조(정한상)_(설)관망정비기본계획(고령+)" xfId="166"/>
    <cellStyle name="_2001년만_참조(정한상)_Book2" xfId="167"/>
    <cellStyle name="_2001년만_참조(정한상)_관망정비기본계획(1차)" xfId="168"/>
    <cellStyle name="_2001예산배정액 및 내역" xfId="169"/>
    <cellStyle name="_2001예산배정액 및 내역_(설)관망정비기본계획(고령+)" xfId="170"/>
    <cellStyle name="_2001예산배정액 및 내역_Book2" xfId="171"/>
    <cellStyle name="_2001예산배정액 및 내역_관망정비기본계획(1차)" xfId="172"/>
    <cellStyle name="_2001예산배정액 및 내역_전기설비유지보수공사" xfId="173"/>
    <cellStyle name="_2001예산배정액 및 내역_전기설비유지보수공사_(설)관망정비기본계획(고령+)" xfId="174"/>
    <cellStyle name="_2001예산배정액 및 내역_전기설비유지보수공사_Book2" xfId="175"/>
    <cellStyle name="_2001예산배정액 및 내역_전기설비유지보수공사_관망정비기본계획(1차)" xfId="176"/>
    <cellStyle name="_2001예산배정액 및 내역_참조(정한상)" xfId="177"/>
    <cellStyle name="_2001예산배정액 및 내역_참조(정한상)_(설)관망정비기본계획(고령+)" xfId="178"/>
    <cellStyle name="_2001예산배정액 및 내역_참조(정한상)_Book2" xfId="179"/>
    <cellStyle name="_2001예산배정액 및 내역_참조(정한상)_관망정비기본계획(1차)" xfId="180"/>
    <cellStyle name="_2001예산배정액 및 내역2" xfId="181"/>
    <cellStyle name="_2001예산배정액 및 내역2_(설)관망정비기본계획(고령+)" xfId="182"/>
    <cellStyle name="_2001예산배정액 및 내역2_Book2" xfId="183"/>
    <cellStyle name="_2001예산배정액 및 내역2_관망정비기본계획(1차)" xfId="184"/>
    <cellStyle name="_2001예산배정액 및 내역2_전기설비유지보수공사" xfId="185"/>
    <cellStyle name="_2001예산배정액 및 내역2_전기설비유지보수공사_(설)관망정비기본계획(고령+)" xfId="186"/>
    <cellStyle name="_2001예산배정액 및 내역2_전기설비유지보수공사_Book2" xfId="187"/>
    <cellStyle name="_2001예산배정액 및 내역2_전기설비유지보수공사_관망정비기본계획(1차)" xfId="188"/>
    <cellStyle name="_2001예산배정액 및 내역2_참조(정한상)" xfId="189"/>
    <cellStyle name="_2001예산배정액 및 내역2_참조(정한상)_(설)관망정비기본계획(고령+)" xfId="190"/>
    <cellStyle name="_2001예산배정액 및 내역2_참조(정한상)_Book2" xfId="191"/>
    <cellStyle name="_2001예산배정액 및 내역2_참조(정한상)_관망정비기본계획(1차)" xfId="192"/>
    <cellStyle name="_2003굴착복구대장부" xfId="12313"/>
    <cellStyle name="_2004년 배급수관정비공사설계서(발주설계서)" xfId="3167"/>
    <cellStyle name="_2004년발주설계단가" xfId="12314"/>
    <cellStyle name="_2005년도 시설물계약의뢰(최종)" xfId="6882"/>
    <cellStyle name="_2005년도 시설물계약의뢰(최종) 2" xfId="9490"/>
    <cellStyle name="_2005상수도통계" xfId="193"/>
    <cellStyle name="_2006일반고가보수공사(1차설계변경)(1)" xfId="6881"/>
    <cellStyle name="_2006일반고가보수공사(1차설계변경)(1) 2" xfId="9491"/>
    <cellStyle name="_2006일반고가보수공사(1차설계변경)(1)(1)" xfId="6880"/>
    <cellStyle name="_2006일반고가보수공사(1차설계변경)(1)(1) 2" xfId="9492"/>
    <cellStyle name="_2007 명륜3가동외 4개동 상수도공사(단가계약)-심사요청1" xfId="12315"/>
    <cellStyle name="_2007년도공통일위대가(07_01_29)" xfId="3168"/>
    <cellStyle name="_2k4_1124외곽보안분야 공사내역서" xfId="12316"/>
    <cellStyle name="_2-배수공(신녹산)" xfId="3169"/>
    <cellStyle name="_2설명판넬부문" xfId="12317"/>
    <cellStyle name="_2-우수공(남양주)" xfId="3170"/>
    <cellStyle name="_2-우수공(하갈리)" xfId="3171"/>
    <cellStyle name="_2-우수공-1집계(용평프라다지아)" xfId="3172"/>
    <cellStyle name="_2-우수공-4암거공및비상여수로(용평프라다지아)" xfId="3173"/>
    <cellStyle name="_2-우수공-5시설물(용평프라다지아)" xfId="3174"/>
    <cellStyle name="_2차설계변경내역서" xfId="12318"/>
    <cellStyle name="_2차설계변경내역서(수정분)" xfId="12319"/>
    <cellStyle name="_2호선교각줄파기누락(수정최종)" xfId="3175"/>
    <cellStyle name="_3. 탄천1교보수공사" xfId="6879"/>
    <cellStyle name="_3. 탄천1교보수공사 2" xfId="9493"/>
    <cellStyle name="_3.1.1 TYPE-A1" xfId="12320"/>
    <cellStyle name="_3.1.1 TYPE-A1_1.1.2TYPE-B" xfId="12321"/>
    <cellStyle name="_3.1.1 TYPE-A1_1.1.2TYPE-B_MKS 1BOX(FH4.5)" xfId="12322"/>
    <cellStyle name="_3.1.1 TYPE-A1_1.1.2TYPE-B_MKS SUB U-TYPE(ENT)SAPV7" xfId="12323"/>
    <cellStyle name="_3.1.1 TYPE-A1_1.1.8U1-Type" xfId="12324"/>
    <cellStyle name="_3.1.1 TYPE-A1_1.1.8U1-Type_MKS 1BOX(FH4.5)" xfId="12325"/>
    <cellStyle name="_3.1.1 TYPE-A1_1.1.8U1-Type_MKS SUB U-TYPE(ENT)SAPV7" xfId="12326"/>
    <cellStyle name="_3.1.1 TYPE-A1_1.1.9U2-type" xfId="12327"/>
    <cellStyle name="_3.1.1 TYPE-A1_1.1.9U2-type_MKS 1BOX(FH4.5)" xfId="12328"/>
    <cellStyle name="_3.1.1 TYPE-A1_1.1.9U2-type_MKS SUB U-TYPE(ENT)SAPV7" xfId="12329"/>
    <cellStyle name="_3.1.1 TYPE-A1_1.1.9U2-type-1" xfId="12330"/>
    <cellStyle name="_3.1.1 TYPE-A1_1.1.9U2-type-1_MKS 1BOX(FH4.5)" xfId="12331"/>
    <cellStyle name="_3.1.1 TYPE-A1_1.1.9U2-type-1_MKS SUB U-TYPE(ENT)SAPV7" xfId="12332"/>
    <cellStyle name="_3.1.1 TYPE-A1_MKS 1BOX(FH4.5)" xfId="12333"/>
    <cellStyle name="_3.1.1 TYPE-A1_MKS SUB U-TYPE(ENT)SAPV7" xfId="12334"/>
    <cellStyle name="_3.1.1 TYPE-A1_TYPE-A(계획지반고)" xfId="12335"/>
    <cellStyle name="_3.1.1 TYPE-A1_TYPE-A(계획지반고)_MKS 1BOX(FH4.5)" xfId="12336"/>
    <cellStyle name="_3.1.1 TYPE-A1_TYPE-A(계획지반고)_MKS SUB U-TYPE(ENT)SAPV7" xfId="12337"/>
    <cellStyle name="_3.1.1 TYPE-A1_U-Type1" xfId="12338"/>
    <cellStyle name="_3.1.1 TYPE-A1_U-Type1_MKS 1BOX(FH4.5)" xfId="12339"/>
    <cellStyle name="_3.1.1 TYPE-A1_U-Type1_MKS SUB U-TYPE(ENT)SAPV7" xfId="12340"/>
    <cellStyle name="_3.1.1 TYPE-A1_U-Type1_U-Type3" xfId="12341"/>
    <cellStyle name="_3.1.1 TYPE-A1_U-Type1_U-Type3_1.1.13 U9-Type" xfId="12342"/>
    <cellStyle name="_3.1.1 TYPE-A1_U-Type1_U-Type3_1.1.13 U9-Type_MKS 1BOX(FH4.5)" xfId="12343"/>
    <cellStyle name="_3.1.1 TYPE-A1_U-Type1_U-Type3_1.1.13 U9-Type_MKS SUB U-TYPE(ENT)SAPV7" xfId="12344"/>
    <cellStyle name="_3.1.1 TYPE-A1_U-Type1_U-Type3_MKS 1BOX(FH4.5)" xfId="12345"/>
    <cellStyle name="_3.1.1 TYPE-A1_U-Type1_U-Type3_MKS SUB U-TYPE(ENT)SAPV7" xfId="12346"/>
    <cellStyle name="_3.1.1 TYPE-A1_U-Type1_U-Type3_U10-BOX Type" xfId="12347"/>
    <cellStyle name="_3.1.1 TYPE-A1_U-Type1_U-Type3_U10-BOX Type_MKS 1BOX(FH4.5)" xfId="12348"/>
    <cellStyle name="_3.1.1 TYPE-A1_U-Type1_U-Type3_U10-BOX Type_MKS SUB U-TYPE(ENT)SAPV7" xfId="12349"/>
    <cellStyle name="_3.1.1 TYPE-A1_U-Type1_U-Type3_U8-BOX Type" xfId="12350"/>
    <cellStyle name="_3.1.1 TYPE-A1_U-Type1_U-Type3_U8-BOX Type_MKS 1BOX(FH4.5)" xfId="12351"/>
    <cellStyle name="_3.1.1 TYPE-A1_U-Type1_U-Type3_U8-BOX Type_MKS SUB U-TYPE(ENT)SAPV7" xfId="12352"/>
    <cellStyle name="_3.1.1 TYPE-A1_U-Type1_U-Type7" xfId="12353"/>
    <cellStyle name="_3.1.1 TYPE-A1_U-Type1_U-Type7_MKS 1BOX(FH4.5)" xfId="12354"/>
    <cellStyle name="_3.1.1 TYPE-A1_U-Type1_U-Type7_MKS SUB U-TYPE(ENT)SAPV7" xfId="12355"/>
    <cellStyle name="_3.1.1 TYPE-A1_U-Type1_U-Type7_U8-BOX Type" xfId="12356"/>
    <cellStyle name="_3.1.1 TYPE-A1_U-Type1_U-Type7_U8-BOX Type_MKS 1BOX(FH4.5)" xfId="12357"/>
    <cellStyle name="_3.1.1 TYPE-A1_U-Type1_U-Type7_U8-BOX Type_MKS SUB U-TYPE(ENT)SAPV7" xfId="12358"/>
    <cellStyle name="_3.1.1 TYPE-A1_U-Type1_U-Type9" xfId="12359"/>
    <cellStyle name="_3.1.1 TYPE-A1_U-Type1_U-Type9_1.1.13 U9-Type" xfId="12360"/>
    <cellStyle name="_3.1.1 TYPE-A1_U-Type1_U-Type9_1.1.13 U9-Type_MKS 1BOX(FH4.5)" xfId="12361"/>
    <cellStyle name="_3.1.1 TYPE-A1_U-Type1_U-Type9_1.1.13 U9-Type_MKS SUB U-TYPE(ENT)SAPV7" xfId="12362"/>
    <cellStyle name="_3.1.1 TYPE-A1_U-Type1_U-Type9_MKS 1BOX(FH4.5)" xfId="12363"/>
    <cellStyle name="_3.1.1 TYPE-A1_U-Type1_U-Type9_MKS SUB U-TYPE(ENT)SAPV7" xfId="12364"/>
    <cellStyle name="_3.1.1 TYPE-A1_U-Type1_U-Type9_U10-BOX Type" xfId="12365"/>
    <cellStyle name="_3.1.1 TYPE-A1_U-Type1_U-Type9_U10-BOX Type_MKS 1BOX(FH4.5)" xfId="12366"/>
    <cellStyle name="_3.1.1 TYPE-A1_U-Type1_U-Type9_U10-BOX Type_MKS SUB U-TYPE(ENT)SAPV7" xfId="12367"/>
    <cellStyle name="_3.1.1 TYPE-A1_U-Type1_U-Type9_U8-BOX Type" xfId="12368"/>
    <cellStyle name="_3.1.1 TYPE-A1_U-Type1_U-Type9_U8-BOX Type_MKS 1BOX(FH4.5)" xfId="12369"/>
    <cellStyle name="_3.1.1 TYPE-A1_U-Type1_U-Type9_U8-BOX Type_MKS SUB U-TYPE(ENT)SAPV7" xfId="12370"/>
    <cellStyle name="_3.1.1 TYPE-A1_U-Type1-new" xfId="12371"/>
    <cellStyle name="_3.1.1 TYPE-A1_U-Type1-new_MKS 1BOX(FH4.5)" xfId="12372"/>
    <cellStyle name="_3.1.1 TYPE-A1_U-Type1-new_MKS SUB U-TYPE(ENT)SAPV7" xfId="12373"/>
    <cellStyle name="_3.1.1 TYPE-A1_U-Type1-new_U-Type3" xfId="12374"/>
    <cellStyle name="_3.1.1 TYPE-A1_U-Type1-new_U-Type3_1.1.13 U9-Type" xfId="12375"/>
    <cellStyle name="_3.1.1 TYPE-A1_U-Type1-new_U-Type3_1.1.13 U9-Type_MKS 1BOX(FH4.5)" xfId="12376"/>
    <cellStyle name="_3.1.1 TYPE-A1_U-Type1-new_U-Type3_1.1.13 U9-Type_MKS SUB U-TYPE(ENT)SAPV7" xfId="12377"/>
    <cellStyle name="_3.1.1 TYPE-A1_U-Type1-new_U-Type3_MKS 1BOX(FH4.5)" xfId="12378"/>
    <cellStyle name="_3.1.1 TYPE-A1_U-Type1-new_U-Type3_MKS SUB U-TYPE(ENT)SAPV7" xfId="12379"/>
    <cellStyle name="_3.1.1 TYPE-A1_U-Type1-new_U-Type3_U10-BOX Type" xfId="12380"/>
    <cellStyle name="_3.1.1 TYPE-A1_U-Type1-new_U-Type3_U10-BOX Type_MKS 1BOX(FH4.5)" xfId="12381"/>
    <cellStyle name="_3.1.1 TYPE-A1_U-Type1-new_U-Type3_U10-BOX Type_MKS SUB U-TYPE(ENT)SAPV7" xfId="12382"/>
    <cellStyle name="_3.1.1 TYPE-A1_U-Type1-new_U-Type3_U8-BOX Type" xfId="12383"/>
    <cellStyle name="_3.1.1 TYPE-A1_U-Type1-new_U-Type3_U8-BOX Type_MKS 1BOX(FH4.5)" xfId="12384"/>
    <cellStyle name="_3.1.1 TYPE-A1_U-Type1-new_U-Type3_U8-BOX Type_MKS SUB U-TYPE(ENT)SAPV7" xfId="12385"/>
    <cellStyle name="_3.1.1 TYPE-A1_U-Type1-new_U-Type7" xfId="12386"/>
    <cellStyle name="_3.1.1 TYPE-A1_U-Type1-new_U-Type7_MKS 1BOX(FH4.5)" xfId="12387"/>
    <cellStyle name="_3.1.1 TYPE-A1_U-Type1-new_U-Type7_MKS SUB U-TYPE(ENT)SAPV7" xfId="12388"/>
    <cellStyle name="_3.1.1 TYPE-A1_U-Type1-new_U-Type7_U8-BOX Type" xfId="12389"/>
    <cellStyle name="_3.1.1 TYPE-A1_U-Type1-new_U-Type7_U8-BOX Type_MKS 1BOX(FH4.5)" xfId="12390"/>
    <cellStyle name="_3.1.1 TYPE-A1_U-Type1-new_U-Type7_U8-BOX Type_MKS SUB U-TYPE(ENT)SAPV7" xfId="12391"/>
    <cellStyle name="_3.1.1 TYPE-A1_U-Type1-new_U-Type9" xfId="12392"/>
    <cellStyle name="_3.1.1 TYPE-A1_U-Type1-new_U-Type9_1.1.13 U9-Type" xfId="12393"/>
    <cellStyle name="_3.1.1 TYPE-A1_U-Type1-new_U-Type9_1.1.13 U9-Type_MKS 1BOX(FH4.5)" xfId="12394"/>
    <cellStyle name="_3.1.1 TYPE-A1_U-Type1-new_U-Type9_1.1.13 U9-Type_MKS SUB U-TYPE(ENT)SAPV7" xfId="12395"/>
    <cellStyle name="_3.1.1 TYPE-A1_U-Type1-new_U-Type9_MKS 1BOX(FH4.5)" xfId="12396"/>
    <cellStyle name="_3.1.1 TYPE-A1_U-Type1-new_U-Type9_MKS SUB U-TYPE(ENT)SAPV7" xfId="12397"/>
    <cellStyle name="_3.1.1 TYPE-A1_U-Type1-new_U-Type9_U10-BOX Type" xfId="12398"/>
    <cellStyle name="_3.1.1 TYPE-A1_U-Type1-new_U-Type9_U10-BOX Type_MKS 1BOX(FH4.5)" xfId="12399"/>
    <cellStyle name="_3.1.1 TYPE-A1_U-Type1-new_U-Type9_U10-BOX Type_MKS SUB U-TYPE(ENT)SAPV7" xfId="12400"/>
    <cellStyle name="_3.1.1 TYPE-A1_U-Type1-new_U-Type9_U8-BOX Type" xfId="12401"/>
    <cellStyle name="_3.1.1 TYPE-A1_U-Type1-new_U-Type9_U8-BOX Type_MKS 1BOX(FH4.5)" xfId="12402"/>
    <cellStyle name="_3.1.1 TYPE-A1_U-Type1-new_U-Type9_U8-BOX Type_MKS SUB U-TYPE(ENT)SAPV7" xfId="12403"/>
    <cellStyle name="_3.1.1 TYPE-A1_U-Type2" xfId="12404"/>
    <cellStyle name="_3.1.1 TYPE-A1_U-Type2_MKS 1BOX(FH4.5)" xfId="12405"/>
    <cellStyle name="_3.1.1 TYPE-A1_U-Type2_MKS SUB U-TYPE(ENT)SAPV7" xfId="12406"/>
    <cellStyle name="_3.1.1 TYPE-A1_U-Type2_U-Type3" xfId="12407"/>
    <cellStyle name="_3.1.1 TYPE-A1_U-Type2_U-Type3_1.1.13 U9-Type" xfId="12408"/>
    <cellStyle name="_3.1.1 TYPE-A1_U-Type2_U-Type3_1.1.13 U9-Type_MKS 1BOX(FH4.5)" xfId="12409"/>
    <cellStyle name="_3.1.1 TYPE-A1_U-Type2_U-Type3_1.1.13 U9-Type_MKS SUB U-TYPE(ENT)SAPV7" xfId="12410"/>
    <cellStyle name="_3.1.1 TYPE-A1_U-Type2_U-Type3_MKS 1BOX(FH4.5)" xfId="12411"/>
    <cellStyle name="_3.1.1 TYPE-A1_U-Type2_U-Type3_MKS SUB U-TYPE(ENT)SAPV7" xfId="12412"/>
    <cellStyle name="_3.1.1 TYPE-A1_U-Type2_U-Type3_U10-BOX Type" xfId="12413"/>
    <cellStyle name="_3.1.1 TYPE-A1_U-Type2_U-Type3_U10-BOX Type_MKS 1BOX(FH4.5)" xfId="12414"/>
    <cellStyle name="_3.1.1 TYPE-A1_U-Type2_U-Type3_U10-BOX Type_MKS SUB U-TYPE(ENT)SAPV7" xfId="12415"/>
    <cellStyle name="_3.1.1 TYPE-A1_U-Type2_U-Type3_U8-BOX Type" xfId="12416"/>
    <cellStyle name="_3.1.1 TYPE-A1_U-Type2_U-Type3_U8-BOX Type_MKS 1BOX(FH4.5)" xfId="12417"/>
    <cellStyle name="_3.1.1 TYPE-A1_U-Type2_U-Type3_U8-BOX Type_MKS SUB U-TYPE(ENT)SAPV7" xfId="12418"/>
    <cellStyle name="_3.1.1 TYPE-A1_U-Type2_U-Type7" xfId="12419"/>
    <cellStyle name="_3.1.1 TYPE-A1_U-Type2_U-Type7_MKS 1BOX(FH4.5)" xfId="12420"/>
    <cellStyle name="_3.1.1 TYPE-A1_U-Type2_U-Type7_MKS SUB U-TYPE(ENT)SAPV7" xfId="12421"/>
    <cellStyle name="_3.1.1 TYPE-A1_U-Type2_U-Type7_U8-BOX Type" xfId="12422"/>
    <cellStyle name="_3.1.1 TYPE-A1_U-Type2_U-Type7_U8-BOX Type_MKS 1BOX(FH4.5)" xfId="12423"/>
    <cellStyle name="_3.1.1 TYPE-A1_U-Type2_U-Type7_U8-BOX Type_MKS SUB U-TYPE(ENT)SAPV7" xfId="12424"/>
    <cellStyle name="_3.1.1 TYPE-A1_U-Type2_U-Type9" xfId="12425"/>
    <cellStyle name="_3.1.1 TYPE-A1_U-Type2_U-Type9_1.1.13 U9-Type" xfId="12426"/>
    <cellStyle name="_3.1.1 TYPE-A1_U-Type2_U-Type9_1.1.13 U9-Type_MKS 1BOX(FH4.5)" xfId="12427"/>
    <cellStyle name="_3.1.1 TYPE-A1_U-Type2_U-Type9_1.1.13 U9-Type_MKS SUB U-TYPE(ENT)SAPV7" xfId="12428"/>
    <cellStyle name="_3.1.1 TYPE-A1_U-Type2_U-Type9_MKS 1BOX(FH4.5)" xfId="12429"/>
    <cellStyle name="_3.1.1 TYPE-A1_U-Type2_U-Type9_MKS SUB U-TYPE(ENT)SAPV7" xfId="12430"/>
    <cellStyle name="_3.1.1 TYPE-A1_U-Type2_U-Type9_U10-BOX Type" xfId="12431"/>
    <cellStyle name="_3.1.1 TYPE-A1_U-Type2_U-Type9_U10-BOX Type_MKS 1BOX(FH4.5)" xfId="12432"/>
    <cellStyle name="_3.1.1 TYPE-A1_U-Type2_U-Type9_U10-BOX Type_MKS SUB U-TYPE(ENT)SAPV7" xfId="12433"/>
    <cellStyle name="_3.1.1 TYPE-A1_U-Type2_U-Type9_U8-BOX Type" xfId="12434"/>
    <cellStyle name="_3.1.1 TYPE-A1_U-Type2_U-Type9_U8-BOX Type_MKS 1BOX(FH4.5)" xfId="12435"/>
    <cellStyle name="_3.1.1 TYPE-A1_U-Type2_U-Type9_U8-BOX Type_MKS SUB U-TYPE(ENT)SAPV7" xfId="12436"/>
    <cellStyle name="_3.1.1 TYPE-A1_U-Type3" xfId="12437"/>
    <cellStyle name="_3.1.1 TYPE-A1_U-Type3_1" xfId="12438"/>
    <cellStyle name="_3.1.1 TYPE-A1_U-Type3_1_1.1.13 U9-Type" xfId="12439"/>
    <cellStyle name="_3.1.1 TYPE-A1_U-Type3_1_1.1.13 U9-Type_MKS 1BOX(FH4.5)" xfId="12440"/>
    <cellStyle name="_3.1.1 TYPE-A1_U-Type3_1_1.1.13 U9-Type_MKS SUB U-TYPE(ENT)SAPV7" xfId="12441"/>
    <cellStyle name="_3.1.1 TYPE-A1_U-Type3_1_MKS 1BOX(FH4.5)" xfId="12442"/>
    <cellStyle name="_3.1.1 TYPE-A1_U-Type3_1_MKS SUB U-TYPE(ENT)SAPV7" xfId="12443"/>
    <cellStyle name="_3.1.1 TYPE-A1_U-Type3_1_U10-BOX Type" xfId="12444"/>
    <cellStyle name="_3.1.1 TYPE-A1_U-Type3_1_U10-BOX Type_MKS 1BOX(FH4.5)" xfId="12445"/>
    <cellStyle name="_3.1.1 TYPE-A1_U-Type3_1_U10-BOX Type_MKS SUB U-TYPE(ENT)SAPV7" xfId="12446"/>
    <cellStyle name="_3.1.1 TYPE-A1_U-Type3_1_U8-BOX Type" xfId="12447"/>
    <cellStyle name="_3.1.1 TYPE-A1_U-Type3_1_U8-BOX Type_MKS 1BOX(FH4.5)" xfId="12448"/>
    <cellStyle name="_3.1.1 TYPE-A1_U-Type3_1_U8-BOX Type_MKS SUB U-TYPE(ENT)SAPV7" xfId="12449"/>
    <cellStyle name="_3.1.1 TYPE-A1_U-Type3_MKS 1BOX(FH4.5)" xfId="12450"/>
    <cellStyle name="_3.1.1 TYPE-A1_U-Type3_MKS SUB U-TYPE(ENT)SAPV7" xfId="12451"/>
    <cellStyle name="_3.1.1 TYPE-A1_U-Type3_U-Type7" xfId="12452"/>
    <cellStyle name="_3.1.1 TYPE-A1_U-Type3_U-Type7_MKS 1BOX(FH4.5)" xfId="12453"/>
    <cellStyle name="_3.1.1 TYPE-A1_U-Type3_U-Type7_MKS SUB U-TYPE(ENT)SAPV7" xfId="12454"/>
    <cellStyle name="_3.1.1 TYPE-A1_U-Type3_U-Type7_U8-BOX Type" xfId="12455"/>
    <cellStyle name="_3.1.1 TYPE-A1_U-Type3_U-Type7_U8-BOX Type_MKS 1BOX(FH4.5)" xfId="12456"/>
    <cellStyle name="_3.1.1 TYPE-A1_U-Type3_U-Type7_U8-BOX Type_MKS SUB U-TYPE(ENT)SAPV7" xfId="12457"/>
    <cellStyle name="_3.1.1 TYPE-A1_U-Type3_U-Type9" xfId="12458"/>
    <cellStyle name="_3.1.1 TYPE-A1_U-Type3_U-Type9_1.1.13 U9-Type" xfId="12459"/>
    <cellStyle name="_3.1.1 TYPE-A1_U-Type3_U-Type9_1.1.13 U9-Type_MKS 1BOX(FH4.5)" xfId="12460"/>
    <cellStyle name="_3.1.1 TYPE-A1_U-Type3_U-Type9_1.1.13 U9-Type_MKS SUB U-TYPE(ENT)SAPV7" xfId="12461"/>
    <cellStyle name="_3.1.1 TYPE-A1_U-Type3_U-Type9_MKS 1BOX(FH4.5)" xfId="12462"/>
    <cellStyle name="_3.1.1 TYPE-A1_U-Type3_U-Type9_MKS SUB U-TYPE(ENT)SAPV7" xfId="12463"/>
    <cellStyle name="_3.1.1 TYPE-A1_U-Type3_U-Type9_U10-BOX Type" xfId="12464"/>
    <cellStyle name="_3.1.1 TYPE-A1_U-Type3_U-Type9_U10-BOX Type_MKS 1BOX(FH4.5)" xfId="12465"/>
    <cellStyle name="_3.1.1 TYPE-A1_U-Type3_U-Type9_U10-BOX Type_MKS SUB U-TYPE(ENT)SAPV7" xfId="12466"/>
    <cellStyle name="_3.1.1 TYPE-A1_U-Type3_U-Type9_U8-BOX Type" xfId="12467"/>
    <cellStyle name="_3.1.1 TYPE-A1_U-Type3_U-Type9_U8-BOX Type_MKS 1BOX(FH4.5)" xfId="12468"/>
    <cellStyle name="_3.1.1 TYPE-A1_U-Type3_U-Type9_U8-BOX Type_MKS SUB U-TYPE(ENT)SAPV7" xfId="12469"/>
    <cellStyle name="_3.1.1 TYPE-A1_U-Type7" xfId="12470"/>
    <cellStyle name="_3.1.1 TYPE-A1_U-Type7_MKS 1BOX(FH4.5)" xfId="12471"/>
    <cellStyle name="_3.1.1 TYPE-A1_U-Type7_MKS SUB U-TYPE(ENT)SAPV7" xfId="12472"/>
    <cellStyle name="_3.1.1 TYPE-A1_U-Type7_U8-BOX Type" xfId="12473"/>
    <cellStyle name="_3.1.1 TYPE-A1_U-Type7_U8-BOX Type_MKS 1BOX(FH4.5)" xfId="12474"/>
    <cellStyle name="_3.1.1 TYPE-A1_U-Type7_U8-BOX Type_MKS SUB U-TYPE(ENT)SAPV7" xfId="12475"/>
    <cellStyle name="_3.1.1 TYPE-A1_U-Type9" xfId="12476"/>
    <cellStyle name="_3.1.1 TYPE-A1_U-Type9_1.1.13 U9-Type" xfId="12477"/>
    <cellStyle name="_3.1.1 TYPE-A1_U-Type9_1.1.13 U9-Type_MKS 1BOX(FH4.5)" xfId="12478"/>
    <cellStyle name="_3.1.1 TYPE-A1_U-Type9_1.1.13 U9-Type_MKS SUB U-TYPE(ENT)SAPV7" xfId="12479"/>
    <cellStyle name="_3.1.1 TYPE-A1_U-Type9_MKS 1BOX(FH4.5)" xfId="12480"/>
    <cellStyle name="_3.1.1 TYPE-A1_U-Type9_MKS SUB U-TYPE(ENT)SAPV7" xfId="12481"/>
    <cellStyle name="_3.1.1 TYPE-A1_U-Type9_U10-BOX Type" xfId="12482"/>
    <cellStyle name="_3.1.1 TYPE-A1_U-Type9_U10-BOX Type_MKS 1BOX(FH4.5)" xfId="12483"/>
    <cellStyle name="_3.1.1 TYPE-A1_U-Type9_U10-BOX Type_MKS SUB U-TYPE(ENT)SAPV7" xfId="12484"/>
    <cellStyle name="_3.1.1 TYPE-A1_U-Type9_U8-BOX Type" xfId="12485"/>
    <cellStyle name="_3.1.1 TYPE-A1_U-Type9_U8-BOX Type_MKS 1BOX(FH4.5)" xfId="12486"/>
    <cellStyle name="_3.1.1 TYPE-A1_U-Type9_U8-BOX Type_MKS SUB U-TYPE(ENT)SAPV7" xfId="12487"/>
    <cellStyle name="_3.1.1 TYPE-A1_지지력검토" xfId="12488"/>
    <cellStyle name="_3.1.1 TYPE-A1_지지력검토_MKS 1BOX(FH4.5)" xfId="12489"/>
    <cellStyle name="_3.1.1 TYPE-A1_지지력검토_MKS SUB U-TYPE(ENT)SAPV7" xfId="12490"/>
    <cellStyle name="_3.1.2 TYPE-A2" xfId="12491"/>
    <cellStyle name="_3.1.2 TYPE-A2_1.1.2TYPE-B" xfId="12492"/>
    <cellStyle name="_3.1.2 TYPE-A2_1.1.2TYPE-B_MKS 1BOX(FH4.5)" xfId="12493"/>
    <cellStyle name="_3.1.2 TYPE-A2_1.1.2TYPE-B_MKS SUB U-TYPE(ENT)SAPV7" xfId="12494"/>
    <cellStyle name="_3.1.2 TYPE-A2_1.1.8U1-Type" xfId="12495"/>
    <cellStyle name="_3.1.2 TYPE-A2_1.1.8U1-Type_MKS 1BOX(FH4.5)" xfId="12496"/>
    <cellStyle name="_3.1.2 TYPE-A2_1.1.8U1-Type_MKS SUB U-TYPE(ENT)SAPV7" xfId="12497"/>
    <cellStyle name="_3.1.2 TYPE-A2_1.1.9U2-type" xfId="12498"/>
    <cellStyle name="_3.1.2 TYPE-A2_1.1.9U2-type_MKS 1BOX(FH4.5)" xfId="12499"/>
    <cellStyle name="_3.1.2 TYPE-A2_1.1.9U2-type_MKS SUB U-TYPE(ENT)SAPV7" xfId="12500"/>
    <cellStyle name="_3.1.2 TYPE-A2_1.1.9U2-type-1" xfId="12501"/>
    <cellStyle name="_3.1.2 TYPE-A2_1.1.9U2-type-1_MKS 1BOX(FH4.5)" xfId="12502"/>
    <cellStyle name="_3.1.2 TYPE-A2_1.1.9U2-type-1_MKS SUB U-TYPE(ENT)SAPV7" xfId="12503"/>
    <cellStyle name="_3.1.2 TYPE-A2_MKS 1BOX(FH4.5)" xfId="12504"/>
    <cellStyle name="_3.1.2 TYPE-A2_MKS SUB U-TYPE(ENT)SAPV7" xfId="12505"/>
    <cellStyle name="_3.1.2 TYPE-A2_TYPE-A(계획지반고)" xfId="12506"/>
    <cellStyle name="_3.1.2 TYPE-A2_TYPE-A(계획지반고)_MKS 1BOX(FH4.5)" xfId="12507"/>
    <cellStyle name="_3.1.2 TYPE-A2_TYPE-A(계획지반고)_MKS SUB U-TYPE(ENT)SAPV7" xfId="12508"/>
    <cellStyle name="_3.1.2 TYPE-A2_U-Type1" xfId="12509"/>
    <cellStyle name="_3.1.2 TYPE-A2_U-Type1_MKS 1BOX(FH4.5)" xfId="12510"/>
    <cellStyle name="_3.1.2 TYPE-A2_U-Type1_MKS SUB U-TYPE(ENT)SAPV7" xfId="12511"/>
    <cellStyle name="_3.1.2 TYPE-A2_U-Type1_U-Type3" xfId="12512"/>
    <cellStyle name="_3.1.2 TYPE-A2_U-Type1_U-Type3_1.1.13 U9-Type" xfId="12513"/>
    <cellStyle name="_3.1.2 TYPE-A2_U-Type1_U-Type3_1.1.13 U9-Type_MKS 1BOX(FH4.5)" xfId="12514"/>
    <cellStyle name="_3.1.2 TYPE-A2_U-Type1_U-Type3_1.1.13 U9-Type_MKS SUB U-TYPE(ENT)SAPV7" xfId="12515"/>
    <cellStyle name="_3.1.2 TYPE-A2_U-Type1_U-Type3_MKS 1BOX(FH4.5)" xfId="12516"/>
    <cellStyle name="_3.1.2 TYPE-A2_U-Type1_U-Type3_MKS SUB U-TYPE(ENT)SAPV7" xfId="12517"/>
    <cellStyle name="_3.1.2 TYPE-A2_U-Type1_U-Type3_U10-BOX Type" xfId="12518"/>
    <cellStyle name="_3.1.2 TYPE-A2_U-Type1_U-Type3_U10-BOX Type_MKS 1BOX(FH4.5)" xfId="12519"/>
    <cellStyle name="_3.1.2 TYPE-A2_U-Type1_U-Type3_U10-BOX Type_MKS SUB U-TYPE(ENT)SAPV7" xfId="12520"/>
    <cellStyle name="_3.1.2 TYPE-A2_U-Type1_U-Type3_U8-BOX Type" xfId="12521"/>
    <cellStyle name="_3.1.2 TYPE-A2_U-Type1_U-Type3_U8-BOX Type_MKS 1BOX(FH4.5)" xfId="12522"/>
    <cellStyle name="_3.1.2 TYPE-A2_U-Type1_U-Type3_U8-BOX Type_MKS SUB U-TYPE(ENT)SAPV7" xfId="12523"/>
    <cellStyle name="_3.1.2 TYPE-A2_U-Type1_U-Type7" xfId="12524"/>
    <cellStyle name="_3.1.2 TYPE-A2_U-Type1_U-Type7_MKS 1BOX(FH4.5)" xfId="12525"/>
    <cellStyle name="_3.1.2 TYPE-A2_U-Type1_U-Type7_MKS SUB U-TYPE(ENT)SAPV7" xfId="12526"/>
    <cellStyle name="_3.1.2 TYPE-A2_U-Type1_U-Type7_U8-BOX Type" xfId="12527"/>
    <cellStyle name="_3.1.2 TYPE-A2_U-Type1_U-Type7_U8-BOX Type_MKS 1BOX(FH4.5)" xfId="12528"/>
    <cellStyle name="_3.1.2 TYPE-A2_U-Type1_U-Type7_U8-BOX Type_MKS SUB U-TYPE(ENT)SAPV7" xfId="12529"/>
    <cellStyle name="_3.1.2 TYPE-A2_U-Type1_U-Type9" xfId="12530"/>
    <cellStyle name="_3.1.2 TYPE-A2_U-Type1_U-Type9_1.1.13 U9-Type" xfId="12531"/>
    <cellStyle name="_3.1.2 TYPE-A2_U-Type1_U-Type9_1.1.13 U9-Type_MKS 1BOX(FH4.5)" xfId="12532"/>
    <cellStyle name="_3.1.2 TYPE-A2_U-Type1_U-Type9_1.1.13 U9-Type_MKS SUB U-TYPE(ENT)SAPV7" xfId="12533"/>
    <cellStyle name="_3.1.2 TYPE-A2_U-Type1_U-Type9_MKS 1BOX(FH4.5)" xfId="12534"/>
    <cellStyle name="_3.1.2 TYPE-A2_U-Type1_U-Type9_MKS SUB U-TYPE(ENT)SAPV7" xfId="12535"/>
    <cellStyle name="_3.1.2 TYPE-A2_U-Type1_U-Type9_U10-BOX Type" xfId="12536"/>
    <cellStyle name="_3.1.2 TYPE-A2_U-Type1_U-Type9_U10-BOX Type_MKS 1BOX(FH4.5)" xfId="12537"/>
    <cellStyle name="_3.1.2 TYPE-A2_U-Type1_U-Type9_U10-BOX Type_MKS SUB U-TYPE(ENT)SAPV7" xfId="12538"/>
    <cellStyle name="_3.1.2 TYPE-A2_U-Type1_U-Type9_U8-BOX Type" xfId="12539"/>
    <cellStyle name="_3.1.2 TYPE-A2_U-Type1_U-Type9_U8-BOX Type_MKS 1BOX(FH4.5)" xfId="12540"/>
    <cellStyle name="_3.1.2 TYPE-A2_U-Type1_U-Type9_U8-BOX Type_MKS SUB U-TYPE(ENT)SAPV7" xfId="12541"/>
    <cellStyle name="_3.1.2 TYPE-A2_U-Type1-new" xfId="12542"/>
    <cellStyle name="_3.1.2 TYPE-A2_U-Type1-new_MKS 1BOX(FH4.5)" xfId="12543"/>
    <cellStyle name="_3.1.2 TYPE-A2_U-Type1-new_MKS SUB U-TYPE(ENT)SAPV7" xfId="12544"/>
    <cellStyle name="_3.1.2 TYPE-A2_U-Type1-new_U-Type3" xfId="12545"/>
    <cellStyle name="_3.1.2 TYPE-A2_U-Type1-new_U-Type3_1.1.13 U9-Type" xfId="12546"/>
    <cellStyle name="_3.1.2 TYPE-A2_U-Type1-new_U-Type3_1.1.13 U9-Type_MKS 1BOX(FH4.5)" xfId="12547"/>
    <cellStyle name="_3.1.2 TYPE-A2_U-Type1-new_U-Type3_1.1.13 U9-Type_MKS SUB U-TYPE(ENT)SAPV7" xfId="12548"/>
    <cellStyle name="_3.1.2 TYPE-A2_U-Type1-new_U-Type3_MKS 1BOX(FH4.5)" xfId="12549"/>
    <cellStyle name="_3.1.2 TYPE-A2_U-Type1-new_U-Type3_MKS SUB U-TYPE(ENT)SAPV7" xfId="12550"/>
    <cellStyle name="_3.1.2 TYPE-A2_U-Type1-new_U-Type3_U10-BOX Type" xfId="12551"/>
    <cellStyle name="_3.1.2 TYPE-A2_U-Type1-new_U-Type3_U10-BOX Type_MKS 1BOX(FH4.5)" xfId="12552"/>
    <cellStyle name="_3.1.2 TYPE-A2_U-Type1-new_U-Type3_U10-BOX Type_MKS SUB U-TYPE(ENT)SAPV7" xfId="12553"/>
    <cellStyle name="_3.1.2 TYPE-A2_U-Type1-new_U-Type3_U8-BOX Type" xfId="12554"/>
    <cellStyle name="_3.1.2 TYPE-A2_U-Type1-new_U-Type3_U8-BOX Type_MKS 1BOX(FH4.5)" xfId="12555"/>
    <cellStyle name="_3.1.2 TYPE-A2_U-Type1-new_U-Type3_U8-BOX Type_MKS SUB U-TYPE(ENT)SAPV7" xfId="12556"/>
    <cellStyle name="_3.1.2 TYPE-A2_U-Type1-new_U-Type7" xfId="12557"/>
    <cellStyle name="_3.1.2 TYPE-A2_U-Type1-new_U-Type7_MKS 1BOX(FH4.5)" xfId="12558"/>
    <cellStyle name="_3.1.2 TYPE-A2_U-Type1-new_U-Type7_MKS SUB U-TYPE(ENT)SAPV7" xfId="12559"/>
    <cellStyle name="_3.1.2 TYPE-A2_U-Type1-new_U-Type7_U8-BOX Type" xfId="12560"/>
    <cellStyle name="_3.1.2 TYPE-A2_U-Type1-new_U-Type7_U8-BOX Type_MKS 1BOX(FH4.5)" xfId="12561"/>
    <cellStyle name="_3.1.2 TYPE-A2_U-Type1-new_U-Type7_U8-BOX Type_MKS SUB U-TYPE(ENT)SAPV7" xfId="12562"/>
    <cellStyle name="_3.1.2 TYPE-A2_U-Type1-new_U-Type9" xfId="12563"/>
    <cellStyle name="_3.1.2 TYPE-A2_U-Type1-new_U-Type9_1.1.13 U9-Type" xfId="12564"/>
    <cellStyle name="_3.1.2 TYPE-A2_U-Type1-new_U-Type9_1.1.13 U9-Type_MKS 1BOX(FH4.5)" xfId="12565"/>
    <cellStyle name="_3.1.2 TYPE-A2_U-Type1-new_U-Type9_1.1.13 U9-Type_MKS SUB U-TYPE(ENT)SAPV7" xfId="12566"/>
    <cellStyle name="_3.1.2 TYPE-A2_U-Type1-new_U-Type9_MKS 1BOX(FH4.5)" xfId="12567"/>
    <cellStyle name="_3.1.2 TYPE-A2_U-Type1-new_U-Type9_MKS SUB U-TYPE(ENT)SAPV7" xfId="12568"/>
    <cellStyle name="_3.1.2 TYPE-A2_U-Type1-new_U-Type9_U10-BOX Type" xfId="12569"/>
    <cellStyle name="_3.1.2 TYPE-A2_U-Type1-new_U-Type9_U10-BOX Type_MKS 1BOX(FH4.5)" xfId="12570"/>
    <cellStyle name="_3.1.2 TYPE-A2_U-Type1-new_U-Type9_U10-BOX Type_MKS SUB U-TYPE(ENT)SAPV7" xfId="12571"/>
    <cellStyle name="_3.1.2 TYPE-A2_U-Type1-new_U-Type9_U8-BOX Type" xfId="12572"/>
    <cellStyle name="_3.1.2 TYPE-A2_U-Type1-new_U-Type9_U8-BOX Type_MKS 1BOX(FH4.5)" xfId="12573"/>
    <cellStyle name="_3.1.2 TYPE-A2_U-Type1-new_U-Type9_U8-BOX Type_MKS SUB U-TYPE(ENT)SAPV7" xfId="12574"/>
    <cellStyle name="_3.1.2 TYPE-A2_U-Type2" xfId="12575"/>
    <cellStyle name="_3.1.2 TYPE-A2_U-Type2_MKS 1BOX(FH4.5)" xfId="12576"/>
    <cellStyle name="_3.1.2 TYPE-A2_U-Type2_MKS SUB U-TYPE(ENT)SAPV7" xfId="12577"/>
    <cellStyle name="_3.1.2 TYPE-A2_U-Type2_U-Type3" xfId="12578"/>
    <cellStyle name="_3.1.2 TYPE-A2_U-Type2_U-Type3_1.1.13 U9-Type" xfId="12579"/>
    <cellStyle name="_3.1.2 TYPE-A2_U-Type2_U-Type3_1.1.13 U9-Type_MKS 1BOX(FH4.5)" xfId="12580"/>
    <cellStyle name="_3.1.2 TYPE-A2_U-Type2_U-Type3_1.1.13 U9-Type_MKS SUB U-TYPE(ENT)SAPV7" xfId="12581"/>
    <cellStyle name="_3.1.2 TYPE-A2_U-Type2_U-Type3_MKS 1BOX(FH4.5)" xfId="12582"/>
    <cellStyle name="_3.1.2 TYPE-A2_U-Type2_U-Type3_MKS SUB U-TYPE(ENT)SAPV7" xfId="12583"/>
    <cellStyle name="_3.1.2 TYPE-A2_U-Type2_U-Type3_U10-BOX Type" xfId="12584"/>
    <cellStyle name="_3.1.2 TYPE-A2_U-Type2_U-Type3_U10-BOX Type_MKS 1BOX(FH4.5)" xfId="12585"/>
    <cellStyle name="_3.1.2 TYPE-A2_U-Type2_U-Type3_U10-BOX Type_MKS SUB U-TYPE(ENT)SAPV7" xfId="12586"/>
    <cellStyle name="_3.1.2 TYPE-A2_U-Type2_U-Type3_U8-BOX Type" xfId="12587"/>
    <cellStyle name="_3.1.2 TYPE-A2_U-Type2_U-Type3_U8-BOX Type_MKS 1BOX(FH4.5)" xfId="12588"/>
    <cellStyle name="_3.1.2 TYPE-A2_U-Type2_U-Type3_U8-BOX Type_MKS SUB U-TYPE(ENT)SAPV7" xfId="12589"/>
    <cellStyle name="_3.1.2 TYPE-A2_U-Type2_U-Type7" xfId="12590"/>
    <cellStyle name="_3.1.2 TYPE-A2_U-Type2_U-Type7_MKS 1BOX(FH4.5)" xfId="12591"/>
    <cellStyle name="_3.1.2 TYPE-A2_U-Type2_U-Type7_MKS SUB U-TYPE(ENT)SAPV7" xfId="12592"/>
    <cellStyle name="_3.1.2 TYPE-A2_U-Type2_U-Type7_U8-BOX Type" xfId="12593"/>
    <cellStyle name="_3.1.2 TYPE-A2_U-Type2_U-Type7_U8-BOX Type_MKS 1BOX(FH4.5)" xfId="12594"/>
    <cellStyle name="_3.1.2 TYPE-A2_U-Type2_U-Type7_U8-BOX Type_MKS SUB U-TYPE(ENT)SAPV7" xfId="12595"/>
    <cellStyle name="_3.1.2 TYPE-A2_U-Type2_U-Type9" xfId="12596"/>
    <cellStyle name="_3.1.2 TYPE-A2_U-Type2_U-Type9_1.1.13 U9-Type" xfId="12597"/>
    <cellStyle name="_3.1.2 TYPE-A2_U-Type2_U-Type9_1.1.13 U9-Type_MKS 1BOX(FH4.5)" xfId="12598"/>
    <cellStyle name="_3.1.2 TYPE-A2_U-Type2_U-Type9_1.1.13 U9-Type_MKS SUB U-TYPE(ENT)SAPV7" xfId="12599"/>
    <cellStyle name="_3.1.2 TYPE-A2_U-Type2_U-Type9_MKS 1BOX(FH4.5)" xfId="12600"/>
    <cellStyle name="_3.1.2 TYPE-A2_U-Type2_U-Type9_MKS SUB U-TYPE(ENT)SAPV7" xfId="12601"/>
    <cellStyle name="_3.1.2 TYPE-A2_U-Type2_U-Type9_U10-BOX Type" xfId="12602"/>
    <cellStyle name="_3.1.2 TYPE-A2_U-Type2_U-Type9_U10-BOX Type_MKS 1BOX(FH4.5)" xfId="12603"/>
    <cellStyle name="_3.1.2 TYPE-A2_U-Type2_U-Type9_U10-BOX Type_MKS SUB U-TYPE(ENT)SAPV7" xfId="12604"/>
    <cellStyle name="_3.1.2 TYPE-A2_U-Type2_U-Type9_U8-BOX Type" xfId="12605"/>
    <cellStyle name="_3.1.2 TYPE-A2_U-Type2_U-Type9_U8-BOX Type_MKS 1BOX(FH4.5)" xfId="12606"/>
    <cellStyle name="_3.1.2 TYPE-A2_U-Type2_U-Type9_U8-BOX Type_MKS SUB U-TYPE(ENT)SAPV7" xfId="12607"/>
    <cellStyle name="_3.1.2 TYPE-A2_U-Type3" xfId="12608"/>
    <cellStyle name="_3.1.2 TYPE-A2_U-Type3_1" xfId="12609"/>
    <cellStyle name="_3.1.2 TYPE-A2_U-Type3_1_1.1.13 U9-Type" xfId="12610"/>
    <cellStyle name="_3.1.2 TYPE-A2_U-Type3_1_1.1.13 U9-Type_MKS 1BOX(FH4.5)" xfId="12611"/>
    <cellStyle name="_3.1.2 TYPE-A2_U-Type3_1_1.1.13 U9-Type_MKS SUB U-TYPE(ENT)SAPV7" xfId="12612"/>
    <cellStyle name="_3.1.2 TYPE-A2_U-Type3_1_MKS 1BOX(FH4.5)" xfId="12613"/>
    <cellStyle name="_3.1.2 TYPE-A2_U-Type3_1_MKS SUB U-TYPE(ENT)SAPV7" xfId="12614"/>
    <cellStyle name="_3.1.2 TYPE-A2_U-Type3_1_U10-BOX Type" xfId="12615"/>
    <cellStyle name="_3.1.2 TYPE-A2_U-Type3_1_U10-BOX Type_MKS 1BOX(FH4.5)" xfId="12616"/>
    <cellStyle name="_3.1.2 TYPE-A2_U-Type3_1_U10-BOX Type_MKS SUB U-TYPE(ENT)SAPV7" xfId="12617"/>
    <cellStyle name="_3.1.2 TYPE-A2_U-Type3_1_U8-BOX Type" xfId="12618"/>
    <cellStyle name="_3.1.2 TYPE-A2_U-Type3_1_U8-BOX Type_MKS 1BOX(FH4.5)" xfId="12619"/>
    <cellStyle name="_3.1.2 TYPE-A2_U-Type3_1_U8-BOX Type_MKS SUB U-TYPE(ENT)SAPV7" xfId="12620"/>
    <cellStyle name="_3.1.2 TYPE-A2_U-Type3_MKS 1BOX(FH4.5)" xfId="12621"/>
    <cellStyle name="_3.1.2 TYPE-A2_U-Type3_MKS SUB U-TYPE(ENT)SAPV7" xfId="12622"/>
    <cellStyle name="_3.1.2 TYPE-A2_U-Type3_U-Type7" xfId="12623"/>
    <cellStyle name="_3.1.2 TYPE-A2_U-Type3_U-Type7_MKS 1BOX(FH4.5)" xfId="12624"/>
    <cellStyle name="_3.1.2 TYPE-A2_U-Type3_U-Type7_MKS SUB U-TYPE(ENT)SAPV7" xfId="12625"/>
    <cellStyle name="_3.1.2 TYPE-A2_U-Type3_U-Type7_U8-BOX Type" xfId="12626"/>
    <cellStyle name="_3.1.2 TYPE-A2_U-Type3_U-Type7_U8-BOX Type_MKS 1BOX(FH4.5)" xfId="12627"/>
    <cellStyle name="_3.1.2 TYPE-A2_U-Type3_U-Type7_U8-BOX Type_MKS SUB U-TYPE(ENT)SAPV7" xfId="12628"/>
    <cellStyle name="_3.1.2 TYPE-A2_U-Type3_U-Type9" xfId="12629"/>
    <cellStyle name="_3.1.2 TYPE-A2_U-Type3_U-Type9_1.1.13 U9-Type" xfId="12630"/>
    <cellStyle name="_3.1.2 TYPE-A2_U-Type3_U-Type9_1.1.13 U9-Type_MKS 1BOX(FH4.5)" xfId="12631"/>
    <cellStyle name="_3.1.2 TYPE-A2_U-Type3_U-Type9_1.1.13 U9-Type_MKS SUB U-TYPE(ENT)SAPV7" xfId="12632"/>
    <cellStyle name="_3.1.2 TYPE-A2_U-Type3_U-Type9_MKS 1BOX(FH4.5)" xfId="12633"/>
    <cellStyle name="_3.1.2 TYPE-A2_U-Type3_U-Type9_MKS SUB U-TYPE(ENT)SAPV7" xfId="12634"/>
    <cellStyle name="_3.1.2 TYPE-A2_U-Type3_U-Type9_U10-BOX Type" xfId="12635"/>
    <cellStyle name="_3.1.2 TYPE-A2_U-Type3_U-Type9_U10-BOX Type_MKS 1BOX(FH4.5)" xfId="12636"/>
    <cellStyle name="_3.1.2 TYPE-A2_U-Type3_U-Type9_U10-BOX Type_MKS SUB U-TYPE(ENT)SAPV7" xfId="12637"/>
    <cellStyle name="_3.1.2 TYPE-A2_U-Type3_U-Type9_U8-BOX Type" xfId="12638"/>
    <cellStyle name="_3.1.2 TYPE-A2_U-Type3_U-Type9_U8-BOX Type_MKS 1BOX(FH4.5)" xfId="12639"/>
    <cellStyle name="_3.1.2 TYPE-A2_U-Type3_U-Type9_U8-BOX Type_MKS SUB U-TYPE(ENT)SAPV7" xfId="12640"/>
    <cellStyle name="_3.1.2 TYPE-A2_U-Type7" xfId="12641"/>
    <cellStyle name="_3.1.2 TYPE-A2_U-Type7_MKS 1BOX(FH4.5)" xfId="12642"/>
    <cellStyle name="_3.1.2 TYPE-A2_U-Type7_MKS SUB U-TYPE(ENT)SAPV7" xfId="12643"/>
    <cellStyle name="_3.1.2 TYPE-A2_U-Type7_U8-BOX Type" xfId="12644"/>
    <cellStyle name="_3.1.2 TYPE-A2_U-Type7_U8-BOX Type_MKS 1BOX(FH4.5)" xfId="12645"/>
    <cellStyle name="_3.1.2 TYPE-A2_U-Type7_U8-BOX Type_MKS SUB U-TYPE(ENT)SAPV7" xfId="12646"/>
    <cellStyle name="_3.1.2 TYPE-A2_U-Type9" xfId="12647"/>
    <cellStyle name="_3.1.2 TYPE-A2_U-Type9_1.1.13 U9-Type" xfId="12648"/>
    <cellStyle name="_3.1.2 TYPE-A2_U-Type9_1.1.13 U9-Type_MKS 1BOX(FH4.5)" xfId="12649"/>
    <cellStyle name="_3.1.2 TYPE-A2_U-Type9_1.1.13 U9-Type_MKS SUB U-TYPE(ENT)SAPV7" xfId="12650"/>
    <cellStyle name="_3.1.2 TYPE-A2_U-Type9_MKS 1BOX(FH4.5)" xfId="12651"/>
    <cellStyle name="_3.1.2 TYPE-A2_U-Type9_MKS SUB U-TYPE(ENT)SAPV7" xfId="12652"/>
    <cellStyle name="_3.1.2 TYPE-A2_U-Type9_U10-BOX Type" xfId="12653"/>
    <cellStyle name="_3.1.2 TYPE-A2_U-Type9_U10-BOX Type_MKS 1BOX(FH4.5)" xfId="12654"/>
    <cellStyle name="_3.1.2 TYPE-A2_U-Type9_U10-BOX Type_MKS SUB U-TYPE(ENT)SAPV7" xfId="12655"/>
    <cellStyle name="_3.1.2 TYPE-A2_U-Type9_U8-BOX Type" xfId="12656"/>
    <cellStyle name="_3.1.2 TYPE-A2_U-Type9_U8-BOX Type_MKS 1BOX(FH4.5)" xfId="12657"/>
    <cellStyle name="_3.1.2 TYPE-A2_U-Type9_U8-BOX Type_MKS SUB U-TYPE(ENT)SAPV7" xfId="12658"/>
    <cellStyle name="_3.1.2 TYPE-A2_지지력검토" xfId="12659"/>
    <cellStyle name="_3.1.2 TYPE-A2_지지력검토_MKS 1BOX(FH4.5)" xfId="12660"/>
    <cellStyle name="_3.1.2 TYPE-A2_지지력검토_MKS SUB U-TYPE(ENT)SAPV7" xfId="12661"/>
    <cellStyle name="_3.지하철 지하도 출입구 일반수량" xfId="3176"/>
    <cellStyle name="_3+989 배수검토" xfId="3177"/>
    <cellStyle name="_3+989 배수검토_5.06가드레일(변경)권영구" xfId="3178"/>
    <cellStyle name="_3+989 배수검토_방음벽수량산출(변경))" xfId="3179"/>
    <cellStyle name="_3+989 배수검토_부대공집계" xfId="3180"/>
    <cellStyle name="_3+989 배수검토_실정보고" xfId="3181"/>
    <cellStyle name="_3+989 배수검토_실정보고(설계과장)" xfId="3182"/>
    <cellStyle name="_3+989 배수검토_여건보고" xfId="3183"/>
    <cellStyle name="_3+989 배수검토_여건보고(04.03)" xfId="3184"/>
    <cellStyle name="_3+989 배수검토_영업소변경(변경)" xfId="3185"/>
    <cellStyle name="_3+989 배수검토_지산교A1보강토(여건보고)" xfId="3186"/>
    <cellStyle name="_3-우수공(공항세탁시설)" xfId="3187"/>
    <cellStyle name="_3-우수공(구평동)" xfId="3188"/>
    <cellStyle name="_3-우수공(북포항)" xfId="3189"/>
    <cellStyle name="_3-토공(해남)" xfId="3190"/>
    <cellStyle name="_3-토공(해남)_2.우수공" xfId="3191"/>
    <cellStyle name="_4)설계변경완료" xfId="12662"/>
    <cellStyle name="_4.0 구조물공" xfId="3192"/>
    <cellStyle name="_4.상수공" xfId="3193"/>
    <cellStyle name="_4.운동시설공(남양주)" xfId="3194"/>
    <cellStyle name="_4.운동시설공(남양주)_5-배수공(신파주)" xfId="3195"/>
    <cellStyle name="_4+565플륨관" xfId="3196"/>
    <cellStyle name="_477근거" xfId="6878"/>
    <cellStyle name="_477근거 2" xfId="9494"/>
    <cellStyle name="_4-오수공(구평동)" xfId="3197"/>
    <cellStyle name="_4-오수공(컬리수)" xfId="3198"/>
    <cellStyle name="_4-우수공(일산)" xfId="3199"/>
    <cellStyle name="_4-우수공-1우수공집계(당진)" xfId="3200"/>
    <cellStyle name="_4포장공전체(2003년)" xfId="3201"/>
    <cellStyle name="_5.06가드레일(변경)권영구" xfId="3202"/>
    <cellStyle name="_5.부대공(전체)-1" xfId="3203"/>
    <cellStyle name="_5_ver7.0_2002기지국단가(BSM)" xfId="12663"/>
    <cellStyle name="_5+454~5+800(상)" xfId="3204"/>
    <cellStyle name="_500수량산출서" xfId="3205"/>
    <cellStyle name="_5-오수공(영덕)" xfId="3206"/>
    <cellStyle name="_5-오수공(태안)" xfId="3207"/>
    <cellStyle name="_5옹벽공" xfId="6877"/>
    <cellStyle name="_5옹벽공 2" xfId="9495"/>
    <cellStyle name="_5옹벽공_맨홀구조물공" xfId="6876"/>
    <cellStyle name="_5옹벽공_맨홀구조물공 2" xfId="9496"/>
    <cellStyle name="_5옹벽공_수량산출서" xfId="6701"/>
    <cellStyle name="_5옹벽공_수량산출서 2" xfId="9497"/>
    <cellStyle name="_5-포장공(공항세탁시설)" xfId="3208"/>
    <cellStyle name="_5-포장공(공항세탁시설)_5-배수공(신파주)" xfId="3209"/>
    <cellStyle name="_5-포장공(신녹산)" xfId="3210"/>
    <cellStyle name="_5-포장공(오산)" xfId="3211"/>
    <cellStyle name="_5-포장공(컬리수)" xfId="3212"/>
    <cellStyle name="_5-포장공(컬리수)_2.우수공" xfId="3213"/>
    <cellStyle name="_5-포장공(컬리수)_5-배수공(신파주)" xfId="3214"/>
    <cellStyle name="_5-포장공(풍물시장)" xfId="3215"/>
    <cellStyle name="_5호선(집계장)" xfId="610"/>
    <cellStyle name="_5호선(집계장)_간접비" xfId="611"/>
    <cellStyle name="_6.0 부대공" xfId="3216"/>
    <cellStyle name="_6.03-1산출내역-1)본선부" xfId="3217"/>
    <cellStyle name="_6.0부대공" xfId="3218"/>
    <cellStyle name="_6.갑지.예정공정표.원가계산" xfId="12664"/>
    <cellStyle name="_6.옹벽공" xfId="3219"/>
    <cellStyle name="_6+995 배수관 신설" xfId="3220"/>
    <cellStyle name="_6+995 배수관 신설_부대공집계" xfId="3221"/>
    <cellStyle name="_6+995 배수관 신설_실정보고" xfId="3222"/>
    <cellStyle name="_6+995 배수관 신설_실정보고(설계과장)" xfId="3223"/>
    <cellStyle name="_6+995 배수관 신설_여건보고" xfId="3224"/>
    <cellStyle name="_6+995 배수관 신설_여건보고(04.03)" xfId="3225"/>
    <cellStyle name="_6+995 배수관 신설_지산교A1보강토(여건보고)" xfId="3226"/>
    <cellStyle name="_6월10일 견적서(소화전이설)" xfId="12665"/>
    <cellStyle name="_6월5회" xfId="3227"/>
    <cellStyle name="_6월5회_03년전체내역1(3월)" xfId="3228"/>
    <cellStyle name="_6월5회_설계변경산출" xfId="3229"/>
    <cellStyle name="_6월5회_설계변경산출_03년전체내역1(3월)" xfId="3230"/>
    <cellStyle name="_6월5회_설계변경산출_9공구대우통신관로" xfId="3231"/>
    <cellStyle name="_6월5회_설계변경산출_9공구대우통신관로_03년전체내역1(3월)" xfId="3232"/>
    <cellStyle name="_6월5회_설계변경산출_통신관로(9공구)" xfId="3233"/>
    <cellStyle name="_6월5회_설계변경산출_통신관로(9공구)_03년전체내역1(3월)" xfId="3234"/>
    <cellStyle name="_7,8호선(집계장)" xfId="612"/>
    <cellStyle name="_7.서대문형무소역사관(익스코)" xfId="12666"/>
    <cellStyle name="_7_ver7.0_2002중계기단가(REMS)" xfId="12667"/>
    <cellStyle name="_7+720~920암요청" xfId="3235"/>
    <cellStyle name="_7월기성내역" xfId="3236"/>
    <cellStyle name="_7월기성내역_방음벽수량산출(변경))" xfId="3237"/>
    <cellStyle name="_7월기성내역_방음벽수량산출(변경))_방음벽수량산출(변경))" xfId="3238"/>
    <cellStyle name="_7월기성내역_방음벽수량산출(변경))_부대공집계" xfId="3239"/>
    <cellStyle name="_7월기성내역_부대공집계" xfId="3240"/>
    <cellStyle name="_7월기성내역_실정보고" xfId="3241"/>
    <cellStyle name="_7월기성내역_실정보고(설계과장)" xfId="3242"/>
    <cellStyle name="_7월기성내역_여건보고" xfId="3243"/>
    <cellStyle name="_7월기성내역_여건보고(04.03)" xfId="3244"/>
    <cellStyle name="_7월기성내역_지산교A1보강토(여건보고)" xfId="3245"/>
    <cellStyle name="_7-포장공(골프연습장)" xfId="3246"/>
    <cellStyle name="_7-포장공(골프연습장)_2.우수공" xfId="3247"/>
    <cellStyle name="_7-포장공(골프연습장)_5-배수공(신파주)" xfId="3248"/>
    <cellStyle name="_7-포장공(양촌)" xfId="3249"/>
    <cellStyle name="_7-포장공(양촌)_5-배수공(신파주)" xfId="3250"/>
    <cellStyle name="_7-포장공(호남)" xfId="3251"/>
    <cellStyle name="_7-포장공(호남)_2.우수공" xfId="3252"/>
    <cellStyle name="_7-포장공(호남)_5-배수공(신파주)" xfId="3253"/>
    <cellStyle name="_8_ver7.0_2002전송용역단가" xfId="12668"/>
    <cellStyle name="_8+400 부체도로신설" xfId="3254"/>
    <cellStyle name="_8+400 부체도로신설_방음벽수량산출(변경))" xfId="3255"/>
    <cellStyle name="_8+400 부체도로신설_방음벽수량산출(변경))_방음벽수량산출(변경))" xfId="3256"/>
    <cellStyle name="_8+400 부체도로신설_방음벽수량산출(변경))_부대공집계" xfId="3257"/>
    <cellStyle name="_8+400 부체도로신설_부대공집계" xfId="3258"/>
    <cellStyle name="_8+400 부체도로신설_실정보고" xfId="3259"/>
    <cellStyle name="_8+400 부체도로신설_실정보고(설계과장)" xfId="3260"/>
    <cellStyle name="_8+400 부체도로신설_여건보고" xfId="3261"/>
    <cellStyle name="_8+400 부체도로신설_여건보고(04.03)" xfId="3262"/>
    <cellStyle name="_8+400 부체도로신설_지산교A1보강토(여건보고)" xfId="3263"/>
    <cellStyle name="_8km 사면 추가절토" xfId="3264"/>
    <cellStyle name="_8km 사면 추가절토_5.06가드레일(변경)권영구" xfId="3265"/>
    <cellStyle name="_8km 사면 추가절토_방음벽수량산출(변경))" xfId="3266"/>
    <cellStyle name="_8km 사면 추가절토_부대공집계" xfId="3267"/>
    <cellStyle name="_8km 사면 추가절토_실정보고" xfId="3268"/>
    <cellStyle name="_8km 사면 추가절토_실정보고(설계과장)" xfId="3269"/>
    <cellStyle name="_8km 사면 추가절토_여건보고" xfId="3270"/>
    <cellStyle name="_8km 사면 추가절토_여건보고(04.03)" xfId="3271"/>
    <cellStyle name="_8km 사면 추가절토_영업소변경(변경)" xfId="3272"/>
    <cellStyle name="_8km 사면 추가절토_지산교A1보강토(여건보고)" xfId="3273"/>
    <cellStyle name="_8K추가절토" xfId="3274"/>
    <cellStyle name="_8K추가절토+부체도로" xfId="3275"/>
    <cellStyle name="_8-구조물공(동해)" xfId="3276"/>
    <cellStyle name="_8월기성내역" xfId="3277"/>
    <cellStyle name="_8월기성내역_부대공집계" xfId="3278"/>
    <cellStyle name="_8월기성내역_실정보고" xfId="3279"/>
    <cellStyle name="_8월기성내역_실정보고(설계과장)" xfId="3280"/>
    <cellStyle name="_8월기성내역_여건보고" xfId="3281"/>
    <cellStyle name="_8월기성내역_여건보고(04.03)" xfId="3282"/>
    <cellStyle name="_8월기성내역_지산교A1보강토(여건보고)" xfId="3283"/>
    <cellStyle name="_8-토목분-포장공(청송)" xfId="3284"/>
    <cellStyle name="_8-토목분-포장공(청송)_2.우수공" xfId="3285"/>
    <cellStyle name="_8-토목분-포장공(청송)_5-배수공(신파주)" xfId="3286"/>
    <cellStyle name="_8-포장공(영덕)" xfId="3287"/>
    <cellStyle name="_8회기성" xfId="3288"/>
    <cellStyle name="_982잡비" xfId="3289"/>
    <cellStyle name="_9월기성내역(변경)" xfId="3290"/>
    <cellStyle name="_9월기성내역(변경)_방음벽수량산출(변경))" xfId="3291"/>
    <cellStyle name="_9월기성내역(변경)_방음벽수량산출(변경))_방음벽수량산출(변경))" xfId="3292"/>
    <cellStyle name="_9월기성내역(변경)_방음벽수량산출(변경))_부대공집계" xfId="3293"/>
    <cellStyle name="_9-조경공(동해)" xfId="3294"/>
    <cellStyle name="_AA" xfId="669"/>
    <cellStyle name="_AIR CHAMBER 제조 원가" xfId="12669"/>
    <cellStyle name="_Book1" xfId="3295"/>
    <cellStyle name="_Book1 2" xfId="9060"/>
    <cellStyle name="_Book1 3" xfId="7389"/>
    <cellStyle name="_Book1 4" xfId="9391"/>
    <cellStyle name="_Book1 5" xfId="9194"/>
    <cellStyle name="_Book1 6" xfId="9498"/>
    <cellStyle name="_Book1_1" xfId="3296"/>
    <cellStyle name="_Book2" xfId="194"/>
    <cellStyle name="_Book3" xfId="670"/>
    <cellStyle name="_Book3_5.06가드레일(변경)권영구" xfId="3297"/>
    <cellStyle name="_Book3_부대공집계" xfId="3298"/>
    <cellStyle name="_Book3_실정보고" xfId="3299"/>
    <cellStyle name="_Book3_실정보고(설계과장)" xfId="3300"/>
    <cellStyle name="_Book3_여건보고" xfId="3301"/>
    <cellStyle name="_Book3_여건보고(04.03)" xfId="3302"/>
    <cellStyle name="_Book3_역곡리배수시설변경" xfId="3303"/>
    <cellStyle name="_Book3_역곡리배수시설변경_방음벽수량산출(변경))" xfId="3304"/>
    <cellStyle name="_Book3_역곡리배수시설변경_부대공집계" xfId="3305"/>
    <cellStyle name="_Book3_영업소변경(변경)" xfId="3306"/>
    <cellStyle name="_Book3_지산교A1보강토(여건보고)" xfId="3307"/>
    <cellStyle name="_Book3_플륨관" xfId="3308"/>
    <cellStyle name="_Book4" xfId="671"/>
    <cellStyle name="_BOX(A)" xfId="12670"/>
    <cellStyle name="_b접합정공기이토" xfId="3309"/>
    <cellStyle name="_c-LINE변실(최종)" xfId="3310"/>
    <cellStyle name="_C구조물토공" xfId="3311"/>
    <cellStyle name="_c접합정공기이토" xfId="3312"/>
    <cellStyle name="_dimon" xfId="9059"/>
    <cellStyle name="_dimon 2" xfId="9499"/>
    <cellStyle name="_d접합정공기이토" xfId="3313"/>
    <cellStyle name="_EGI휀스+투명판 FCR제출" xfId="3314"/>
    <cellStyle name="_FAX1" xfId="9058"/>
    <cellStyle name="_FAX1 2" xfId="9500"/>
    <cellStyle name="_FAX1_선정안(삼산)" xfId="9057"/>
    <cellStyle name="_FAX1_선정안(삼산) 2" xfId="9501"/>
    <cellStyle name="_FAX1_추풍령" xfId="9056"/>
    <cellStyle name="_FAX1_추풍령 2" xfId="9502"/>
    <cellStyle name="_FAX1_추풍령-1" xfId="6875"/>
    <cellStyle name="_FAX1_추풍령-1 2" xfId="9503"/>
    <cellStyle name="_FAX2" xfId="6874"/>
    <cellStyle name="_FAX2 2" xfId="9504"/>
    <cellStyle name="_FAX2_선정안(삼산)" xfId="6873"/>
    <cellStyle name="_FAX2_선정안(삼산) 2" xfId="9505"/>
    <cellStyle name="_FAX2_추풍령" xfId="7000"/>
    <cellStyle name="_FAX2_추풍령 2" xfId="9506"/>
    <cellStyle name="_FAX2_추풍령-1" xfId="6872"/>
    <cellStyle name="_FAX2_추풍령-1 2" xfId="9507"/>
    <cellStyle name="_FCR(가스안전영향평가서작성비)-2차" xfId="3315"/>
    <cellStyle name="_FCR(교통소통처리계획)" xfId="3316"/>
    <cellStyle name="_FCR(교통안전시설설계감리비)-각각요율(최종)" xfId="3317"/>
    <cellStyle name="_FCR(상수도이설 D1650mm)-유신검토" xfId="3318"/>
    <cellStyle name="_FCR(수목벌채-대비참고)" xfId="3319"/>
    <cellStyle name="_FCR(수목이식,울타리포함)" xfId="3320"/>
    <cellStyle name="_HIServlet?SLET=AttView&amp;APP=1&amp;ID=00050ozrw&amp;SEQ=0&amp;K=00U7A3Fxv1&amp;FILENAME=구조물단면" xfId="195"/>
    <cellStyle name="_HIServlet?SLET=AttView&amp;APP=1&amp;ID=00050ozrw&amp;SEQ=0&amp;K=00U7A3Fxv1&amp;FILENAME=구조물단면_(설)관망정비기본계획(고령+)" xfId="196"/>
    <cellStyle name="_HIServlet?SLET=AttView&amp;APP=1&amp;ID=00050ozrw&amp;SEQ=0&amp;K=00U7A3Fxv1&amp;FILENAME=구조물단면_Book2" xfId="197"/>
    <cellStyle name="_HIServlet?SLET=AttView&amp;APP=1&amp;ID=00050ozrw&amp;SEQ=0&amp;K=00U7A3Fxv1&amp;FILENAME=구조물단면_관망정비기본계획(1차)" xfId="198"/>
    <cellStyle name="_H파일연결부 이음변경안" xfId="3321"/>
    <cellStyle name="_IC암판정요청" xfId="3322"/>
    <cellStyle name="_IC옹벽설치" xfId="3323"/>
    <cellStyle name="_IC옹벽설치_5.06가드레일(변경)권영구" xfId="3324"/>
    <cellStyle name="_IC옹벽설치_방음벽수량산출(변경))" xfId="3325"/>
    <cellStyle name="_IC옹벽설치_부대공집계" xfId="3326"/>
    <cellStyle name="_IC옹벽설치_실정보고" xfId="3327"/>
    <cellStyle name="_IC옹벽설치_실정보고(설계과장)" xfId="3328"/>
    <cellStyle name="_IC옹벽설치_여건보고" xfId="3329"/>
    <cellStyle name="_IC옹벽설치_여건보고(04.03)" xfId="3330"/>
    <cellStyle name="_IC옹벽설치_영업소변경(변경)" xfId="3331"/>
    <cellStyle name="_IC옹벽설치_지산교A1보강토(여건보고)" xfId="3332"/>
    <cellStyle name="_laroux" xfId="3333"/>
    <cellStyle name="_laroux_토계공(예정공정표)" xfId="3334"/>
    <cellStyle name="_laroux_토계공(예정공정표).xls Chart 29" xfId="3335"/>
    <cellStyle name="_laroux_토지공사(예정공정표)" xfId="3336"/>
    <cellStyle name="_NEGS_1화 [0]_nh_x0010_통화 [0]_OCT-Price" xfId="9055"/>
    <cellStyle name="_NEGS_1화 [0]_nh_x0010_통화 [0]_OCT-Price 2" xfId="9508"/>
    <cellStyle name="_PC BOX이설실정보고02" xfId="3337"/>
    <cellStyle name="_PD01 영업업무" xfId="672"/>
    <cellStyle name="_PL창호공사" xfId="673"/>
    <cellStyle name="_port" xfId="674"/>
    <cellStyle name="_ppi~11" xfId="12671"/>
    <cellStyle name="_PQT" xfId="675"/>
    <cellStyle name="_PQT_1" xfId="676"/>
    <cellStyle name="_PRICE" xfId="6871"/>
    <cellStyle name="_PRICE 2" xfId="9509"/>
    <cellStyle name="_RESULTS" xfId="3338"/>
    <cellStyle name="_RHD (2)" xfId="677"/>
    <cellStyle name="_RHD (2)_1" xfId="678"/>
    <cellStyle name="_SCW가시설(중촌1교)실정보고" xfId="3339"/>
    <cellStyle name="_SCW가시설(중촌1교)실정보고_5.06가드레일(변경)권영구" xfId="3340"/>
    <cellStyle name="_SCW가시설(중촌1교)실정보고_방음벽수량산출(변경))" xfId="3341"/>
    <cellStyle name="_SCW가시설(중촌1교)실정보고_부대공집계" xfId="3342"/>
    <cellStyle name="_SCW가시설(중촌1교)실정보고_실정보고" xfId="3343"/>
    <cellStyle name="_SCW가시설(중촌1교)실정보고_실정보고(설계과장)" xfId="3344"/>
    <cellStyle name="_SCW가시설(중촌1교)실정보고_여건보고" xfId="3345"/>
    <cellStyle name="_SCW가시설(중촌1교)실정보고_여건보고(04.03)" xfId="3346"/>
    <cellStyle name="_SCW가시설(중촌1교)실정보고_영업소변경(변경)" xfId="3347"/>
    <cellStyle name="_SCW가시설(중촌1교)실정보고_지산교A1보강토(여건보고)" xfId="3348"/>
    <cellStyle name="_Sheet1" xfId="679"/>
    <cellStyle name="_STS304가로등 2종에 관한 원가계산(대영)." xfId="12672"/>
    <cellStyle name="_the# 아델리스 실행확정심사회의(2004.06.02)" xfId="680"/>
    <cellStyle name="_UJ080818AB내역서" xfId="12673"/>
    <cellStyle name="_가드레일변경13공구" xfId="3349"/>
    <cellStyle name="_가드레일변경5" xfId="3350"/>
    <cellStyle name="_가로등 FCR제출 0411" xfId="3351"/>
    <cellStyle name="_가로등 이설내역(0417)" xfId="3352"/>
    <cellStyle name="_가로등+점검등산출" xfId="199"/>
    <cellStyle name="_가로등이설(진짜최종1)" xfId="3353"/>
    <cellStyle name="_가로등이설(최종)" xfId="3354"/>
    <cellStyle name="_가로등이설(최종Rev.1))" xfId="3355"/>
    <cellStyle name="_가로등이설계획서(최종)" xfId="3356"/>
    <cellStyle name="_가로등이설두산(최종)" xfId="3357"/>
    <cellStyle name="_가로수이식완료보고(제2차)" xfId="3358"/>
    <cellStyle name="_가물막이" xfId="12674"/>
    <cellStyle name="_가물막이_설계변경-2(최종)차" xfId="12675"/>
    <cellStyle name="_가스경보기설치" xfId="3359"/>
    <cellStyle name="_가양-화곡내역(일위대가)" xfId="9054"/>
    <cellStyle name="_가양-화곡내역(일위대가) 2" xfId="9510"/>
    <cellStyle name="_가양-화곡내역(일위대가)_5옹벽공" xfId="9053"/>
    <cellStyle name="_가양-화곡내역(일위대가)_5옹벽공 2" xfId="9511"/>
    <cellStyle name="_가양-화곡내역(일위대가)_5옹벽공_맨홀구조물공" xfId="9052"/>
    <cellStyle name="_가양-화곡내역(일위대가)_5옹벽공_맨홀구조물공 2" xfId="9512"/>
    <cellStyle name="_가양-화곡내역(일위대가)_5옹벽공_수량산출서" xfId="6870"/>
    <cellStyle name="_가양-화곡내역(일위대가)_5옹벽공_수량산출서 2" xfId="9513"/>
    <cellStyle name="_가양-화곡내역(일위대가)_가양-화곡내역(토형100M)" xfId="9051"/>
    <cellStyle name="_가양-화곡내역(일위대가)_가양-화곡내역(토형100M) 2" xfId="9514"/>
    <cellStyle name="_가양-화곡내역(일위대가)_가양-화곡내역(토형100M)_5옹벽공" xfId="9050"/>
    <cellStyle name="_가양-화곡내역(일위대가)_가양-화곡내역(토형100M)_5옹벽공 2" xfId="9515"/>
    <cellStyle name="_가양-화곡내역(일위대가)_가양-화곡내역(토형100M)_5옹벽공_맨홀구조물공" xfId="9049"/>
    <cellStyle name="_가양-화곡내역(일위대가)_가양-화곡내역(토형100M)_5옹벽공_맨홀구조물공 2" xfId="9516"/>
    <cellStyle name="_가양-화곡내역(일위대가)_가양-화곡내역(토형100M)_5옹벽공_수량산출서" xfId="9048"/>
    <cellStyle name="_가양-화곡내역(일위대가)_가양-화곡내역(토형100M)_5옹벽공_수량산출서 2" xfId="9517"/>
    <cellStyle name="_가양-화곡내역(일위대가)_가양-화곡내역(토형100M)_맨홀구조물공" xfId="9047"/>
    <cellStyle name="_가양-화곡내역(일위대가)_가양-화곡내역(토형100M)_맨홀구조물공 2" xfId="9518"/>
    <cellStyle name="_가양-화곡내역(일위대가)_가양-화곡내역(토형100M)_수량산출" xfId="9046"/>
    <cellStyle name="_가양-화곡내역(일위대가)_가양-화곡내역(토형100M)_수량산출 2" xfId="9519"/>
    <cellStyle name="_가양-화곡내역(일위대가)_가양-화곡내역(토형100M)_수량산출_5옹벽공" xfId="9045"/>
    <cellStyle name="_가양-화곡내역(일위대가)_가양-화곡내역(토형100M)_수량산출_5옹벽공 2" xfId="9520"/>
    <cellStyle name="_가양-화곡내역(일위대가)_가양-화곡내역(토형100M)_수량산출_5옹벽공_맨홀구조물공" xfId="9044"/>
    <cellStyle name="_가양-화곡내역(일위대가)_가양-화곡내역(토형100M)_수량산출_5옹벽공_맨홀구조물공 2" xfId="9521"/>
    <cellStyle name="_가양-화곡내역(일위대가)_가양-화곡내역(토형100M)_수량산출_5옹벽공_수량산출서" xfId="6869"/>
    <cellStyle name="_가양-화곡내역(일위대가)_가양-화곡내역(토형100M)_수량산출_5옹벽공_수량산출서 2" xfId="9522"/>
    <cellStyle name="_가양-화곡내역(일위대가)_가양-화곡내역(토형100M)_수량산출_맨홀구조물공" xfId="9043"/>
    <cellStyle name="_가양-화곡내역(일위대가)_가양-화곡내역(토형100M)_수량산출_맨홀구조물공 2" xfId="9523"/>
    <cellStyle name="_가양-화곡내역(일위대가)_가양-화곡내역(토형100M)_수량산출_수량산출서" xfId="9042"/>
    <cellStyle name="_가양-화곡내역(일위대가)_가양-화곡내역(토형100M)_수량산출_수량산출서 2" xfId="9524"/>
    <cellStyle name="_가양-화곡내역(일위대가)_가양-화곡내역(토형100M)_수량산출_옹벽공" xfId="9041"/>
    <cellStyle name="_가양-화곡내역(일위대가)_가양-화곡내역(토형100M)_수량산출_옹벽공 2" xfId="9525"/>
    <cellStyle name="_가양-화곡내역(일위대가)_가양-화곡내역(토형100M)_수량산출_옹벽공_맨홀구조물공" xfId="9040"/>
    <cellStyle name="_가양-화곡내역(일위대가)_가양-화곡내역(토형100M)_수량산출_옹벽공_맨홀구조물공 2" xfId="9526"/>
    <cellStyle name="_가양-화곡내역(일위대가)_가양-화곡내역(토형100M)_수량산출_옹벽공_수량산출서" xfId="9039"/>
    <cellStyle name="_가양-화곡내역(일위대가)_가양-화곡내역(토형100M)_수량산출_옹벽공_수량산출서 2" xfId="9527"/>
    <cellStyle name="_가양-화곡내역(일위대가)_가양-화곡내역(토형100M)_수량산출_옹벽수량" xfId="9038"/>
    <cellStyle name="_가양-화곡내역(일위대가)_가양-화곡내역(토형100M)_수량산출_옹벽수량 2" xfId="9528"/>
    <cellStyle name="_가양-화곡내역(일위대가)_가양-화곡내역(토형100M)_수량산출_옹벽수량_맨홀구조물공" xfId="9037"/>
    <cellStyle name="_가양-화곡내역(일위대가)_가양-화곡내역(토형100M)_수량산출_옹벽수량_맨홀구조물공 2" xfId="9529"/>
    <cellStyle name="_가양-화곡내역(일위대가)_가양-화곡내역(토형100M)_수량산출_옹벽수량_수량산출서" xfId="6868"/>
    <cellStyle name="_가양-화곡내역(일위대가)_가양-화곡내역(토형100M)_수량산출_옹벽수량_수량산출서 2" xfId="9530"/>
    <cellStyle name="_가양-화곡내역(일위대가)_가양-화곡내역(토형100M)_수량산출서" xfId="6867"/>
    <cellStyle name="_가양-화곡내역(일위대가)_가양-화곡내역(토형100M)_수량산출서 2" xfId="9531"/>
    <cellStyle name="_가양-화곡내역(일위대가)_가양-화곡내역(토형100M)_옹벽공" xfId="9035"/>
    <cellStyle name="_가양-화곡내역(일위대가)_가양-화곡내역(토형100M)_옹벽공 2" xfId="9532"/>
    <cellStyle name="_가양-화곡내역(일위대가)_가양-화곡내역(토형100M)_옹벽공_맨홀구조물공" xfId="9034"/>
    <cellStyle name="_가양-화곡내역(일위대가)_가양-화곡내역(토형100M)_옹벽공_맨홀구조물공 2" xfId="9533"/>
    <cellStyle name="_가양-화곡내역(일위대가)_가양-화곡내역(토형100M)_옹벽공_수량산출서" xfId="9033"/>
    <cellStyle name="_가양-화곡내역(일위대가)_가양-화곡내역(토형100M)_옹벽공_수량산출서 2" xfId="9534"/>
    <cellStyle name="_가양-화곡내역(일위대가)_가양-화곡내역(토형100M)_옹벽수량" xfId="9031"/>
    <cellStyle name="_가양-화곡내역(일위대가)_가양-화곡내역(토형100M)_옹벽수량 2" xfId="9535"/>
    <cellStyle name="_가양-화곡내역(일위대가)_가양-화곡내역(토형100M)_옹벽수량_맨홀구조물공" xfId="9029"/>
    <cellStyle name="_가양-화곡내역(일위대가)_가양-화곡내역(토형100M)_옹벽수량_맨홀구조물공 2" xfId="9536"/>
    <cellStyle name="_가양-화곡내역(일위대가)_가양-화곡내역(토형100M)_옹벽수량_수량산출서" xfId="9028"/>
    <cellStyle name="_가양-화곡내역(일위대가)_가양-화곡내역(토형100M)_옹벽수량_수량산출서 2" xfId="9537"/>
    <cellStyle name="_가양-화곡내역(일위대가)_맨홀구조물공" xfId="9027"/>
    <cellStyle name="_가양-화곡내역(일위대가)_맨홀구조물공 2" xfId="9538"/>
    <cellStyle name="_가양-화곡내역(일위대가)_수량산출서" xfId="9026"/>
    <cellStyle name="_가양-화곡내역(일위대가)_수량산출서 2" xfId="9539"/>
    <cellStyle name="_가양-화곡내역(일위대가)_옹벽공" xfId="9025"/>
    <cellStyle name="_가양-화곡내역(일위대가)_옹벽공 2" xfId="9540"/>
    <cellStyle name="_가양-화곡내역(일위대가)_옹벽공_맨홀구조물공" xfId="6866"/>
    <cellStyle name="_가양-화곡내역(일위대가)_옹벽공_맨홀구조물공 2" xfId="9541"/>
    <cellStyle name="_가양-화곡내역(일위대가)_옹벽공_수량산출서" xfId="6865"/>
    <cellStyle name="_가양-화곡내역(일위대가)_옹벽공_수량산출서 2" xfId="9542"/>
    <cellStyle name="_가양-화곡내역(일위대가)_옹벽수량" xfId="6864"/>
    <cellStyle name="_가양-화곡내역(일위대가)_옹벽수량 2" xfId="9543"/>
    <cellStyle name="_가양-화곡내역(일위대가)_옹벽수량_맨홀구조물공" xfId="6863"/>
    <cellStyle name="_가양-화곡내역(일위대가)_옹벽수량_맨홀구조물공 2" xfId="9544"/>
    <cellStyle name="_가양-화곡내역(일위대가)_옹벽수량_수량산출서" xfId="6862"/>
    <cellStyle name="_가양-화곡내역(일위대가)_옹벽수량_수량산출서 2" xfId="9545"/>
    <cellStyle name="_가양-화곡내역(토형100M)" xfId="6861"/>
    <cellStyle name="_가양-화곡내역(토형100M) 2" xfId="9546"/>
    <cellStyle name="_가양-화곡내역(토형100M)_5옹벽공" xfId="6999"/>
    <cellStyle name="_가양-화곡내역(토형100M)_5옹벽공 2" xfId="9547"/>
    <cellStyle name="_가양-화곡내역(토형100M)_5옹벽공_맨홀구조물공" xfId="9021"/>
    <cellStyle name="_가양-화곡내역(토형100M)_5옹벽공_맨홀구조물공 2" xfId="9548"/>
    <cellStyle name="_가양-화곡내역(토형100M)_5옹벽공_수량산출서" xfId="9020"/>
    <cellStyle name="_가양-화곡내역(토형100M)_5옹벽공_수량산출서 2" xfId="9549"/>
    <cellStyle name="_가양-화곡내역(토형100M)_맨홀구조물공" xfId="6860"/>
    <cellStyle name="_가양-화곡내역(토형100M)_맨홀구조물공 2" xfId="9550"/>
    <cellStyle name="_가양-화곡내역(토형100M)_수량산출" xfId="9018"/>
    <cellStyle name="_가양-화곡내역(토형100M)_수량산출 2" xfId="9551"/>
    <cellStyle name="_가양-화곡내역(토형100M)_수량산출_5옹벽공" xfId="6859"/>
    <cellStyle name="_가양-화곡내역(토형100M)_수량산출_5옹벽공 2" xfId="9552"/>
    <cellStyle name="_가양-화곡내역(토형100M)_수량산출_5옹벽공_맨홀구조물공" xfId="6858"/>
    <cellStyle name="_가양-화곡내역(토형100M)_수량산출_5옹벽공_맨홀구조물공 2" xfId="9553"/>
    <cellStyle name="_가양-화곡내역(토형100M)_수량산출_5옹벽공_수량산출서" xfId="6857"/>
    <cellStyle name="_가양-화곡내역(토형100M)_수량산출_5옹벽공_수량산출서 2" xfId="9554"/>
    <cellStyle name="_가양-화곡내역(토형100M)_수량산출_맨홀구조물공" xfId="6856"/>
    <cellStyle name="_가양-화곡내역(토형100M)_수량산출_맨홀구조물공 2" xfId="9555"/>
    <cellStyle name="_가양-화곡내역(토형100M)_수량산출_수량산출서" xfId="6855"/>
    <cellStyle name="_가양-화곡내역(토형100M)_수량산출_수량산출서 2" xfId="9556"/>
    <cellStyle name="_가양-화곡내역(토형100M)_수량산출_옹벽공" xfId="9017"/>
    <cellStyle name="_가양-화곡내역(토형100M)_수량산출_옹벽공 2" xfId="9557"/>
    <cellStyle name="_가양-화곡내역(토형100M)_수량산출_옹벽공_맨홀구조물공" xfId="6854"/>
    <cellStyle name="_가양-화곡내역(토형100M)_수량산출_옹벽공_맨홀구조물공 2" xfId="9558"/>
    <cellStyle name="_가양-화곡내역(토형100M)_수량산출_옹벽공_수량산출서" xfId="6853"/>
    <cellStyle name="_가양-화곡내역(토형100M)_수량산출_옹벽공_수량산출서 2" xfId="9559"/>
    <cellStyle name="_가양-화곡내역(토형100M)_수량산출_옹벽수량" xfId="6852"/>
    <cellStyle name="_가양-화곡내역(토형100M)_수량산출_옹벽수량 2" xfId="9560"/>
    <cellStyle name="_가양-화곡내역(토형100M)_수량산출_옹벽수량_맨홀구조물공" xfId="9016"/>
    <cellStyle name="_가양-화곡내역(토형100M)_수량산출_옹벽수량_맨홀구조물공 2" xfId="9561"/>
    <cellStyle name="_가양-화곡내역(토형100M)_수량산출_옹벽수량_수량산출서" xfId="6911"/>
    <cellStyle name="_가양-화곡내역(토형100M)_수량산출_옹벽수량_수량산출서 2" xfId="9562"/>
    <cellStyle name="_가양-화곡내역(토형100M)_수량산출서" xfId="6851"/>
    <cellStyle name="_가양-화곡내역(토형100M)_수량산출서 2" xfId="9563"/>
    <cellStyle name="_가양-화곡내역(토형100M)_옹벽공" xfId="6850"/>
    <cellStyle name="_가양-화곡내역(토형100M)_옹벽공 2" xfId="9564"/>
    <cellStyle name="_가양-화곡내역(토형100M)_옹벽공_맨홀구조물공" xfId="6849"/>
    <cellStyle name="_가양-화곡내역(토형100M)_옹벽공_맨홀구조물공 2" xfId="9565"/>
    <cellStyle name="_가양-화곡내역(토형100M)_옹벽공_수량산출서" xfId="6848"/>
    <cellStyle name="_가양-화곡내역(토형100M)_옹벽공_수량산출서 2" xfId="9566"/>
    <cellStyle name="_가양-화곡내역(토형100M)_옹벽수량" xfId="6847"/>
    <cellStyle name="_가양-화곡내역(토형100M)_옹벽수량 2" xfId="9567"/>
    <cellStyle name="_가양-화곡내역(토형100M)_옹벽수량_맨홀구조물공" xfId="6846"/>
    <cellStyle name="_가양-화곡내역(토형100M)_옹벽수량_맨홀구조물공 2" xfId="9568"/>
    <cellStyle name="_가양-화곡내역(토형100M)_옹벽수량_수량산출서" xfId="6905"/>
    <cellStyle name="_가양-화곡내역(토형100M)_옹벽수량_수량산출서 2" xfId="9569"/>
    <cellStyle name="_감독사무원반영" xfId="3360"/>
    <cellStyle name="_감독사무원반영_방음벽수량산출(변경))" xfId="3361"/>
    <cellStyle name="_감독사무원반영_부대공집계" xfId="3362"/>
    <cellStyle name="_갑지" xfId="12676"/>
    <cellStyle name="_갑지최종(1)" xfId="12677"/>
    <cellStyle name="_강릉국도(변경,안전관리비포함)" xfId="6845"/>
    <cellStyle name="_강릉국도(변경,안전관리비포함) 2" xfId="9570"/>
    <cellStyle name="_강산-지압보도-1020" xfId="3363"/>
    <cellStyle name="_강산-지압보도-1023" xfId="3364"/>
    <cellStyle name="_개략설계내역서-우장산배수지(2006)-1월16일" xfId="6844"/>
    <cellStyle name="_개략설계내역서-우장산배수지(2006)-1월16일 2" xfId="9571"/>
    <cellStyle name="_개요" xfId="12678"/>
    <cellStyle name="_개요(봉림)-참고용" xfId="12679"/>
    <cellStyle name="_개요(봉림)-최종" xfId="12680"/>
    <cellStyle name="_개요(주안-인천)" xfId="12681"/>
    <cellStyle name="_검수분야 내역서" xfId="12682"/>
    <cellStyle name="_검수분야 내역서3" xfId="12683"/>
    <cellStyle name="_견적결과" xfId="6843"/>
    <cellStyle name="_견적결과 2" xfId="9572"/>
    <cellStyle name="_견적결과_선정안(삼산)" xfId="9014"/>
    <cellStyle name="_견적결과_선정안(삼산) 2" xfId="9573"/>
    <cellStyle name="_견적결과_추풍령" xfId="9013"/>
    <cellStyle name="_견적결과_추풍령 2" xfId="9574"/>
    <cellStyle name="_견적결과_추풍령-1" xfId="6998"/>
    <cellStyle name="_견적결과_추풍령-1 2" xfId="9575"/>
    <cellStyle name="_견적대비표" xfId="12684"/>
    <cellStyle name="_견적대비표_1" xfId="12685"/>
    <cellStyle name="_견적대비표_2" xfId="12686"/>
    <cellStyle name="_견적대비표_3" xfId="12687"/>
    <cellStyle name="_견적조건" xfId="613"/>
    <cellStyle name="_견적조건 2" xfId="9011"/>
    <cellStyle name="_견적조건 3" xfId="7487"/>
    <cellStyle name="_견적조건 4" xfId="9382"/>
    <cellStyle name="_견적조건 5" xfId="9195"/>
    <cellStyle name="_견적조건 6" xfId="9576"/>
    <cellStyle name="_견적조건_1" xfId="614"/>
    <cellStyle name="_견적조건_선정안(삼산)" xfId="6842"/>
    <cellStyle name="_견적조건_선정안(삼산) 2" xfId="9577"/>
    <cellStyle name="_견적조건_추풍령" xfId="9010"/>
    <cellStyle name="_견적조건_추풍령 2" xfId="9578"/>
    <cellStyle name="_견적조건_추풍령-1" xfId="9009"/>
    <cellStyle name="_견적조건_추풍령-1 2" xfId="9579"/>
    <cellStyle name="_경량자재 대비표 발주품의서" xfId="615"/>
    <cellStyle name="_경북031002" xfId="12688"/>
    <cellStyle name="_경북선철도여건보고" xfId="3365"/>
    <cellStyle name="_경북선철도여건보고_방음벽수량산출(변경))" xfId="3366"/>
    <cellStyle name="_경북선철도여건보고_방음벽수량산출(변경))_방음벽수량산출(변경))" xfId="3367"/>
    <cellStyle name="_경북선철도여건보고_방음벽수량산출(변경))_부대공집계" xfId="3368"/>
    <cellStyle name="_계룡네거리원설계" xfId="3369"/>
    <cellStyle name="_계약내역서-화동,성동" xfId="3370"/>
    <cellStyle name="_계약수정안_B" xfId="9008"/>
    <cellStyle name="_계약수정안_B 2" xfId="9580"/>
    <cellStyle name="_공검터널(종점부)" xfId="3371"/>
    <cellStyle name="_공내역서" xfId="12689"/>
    <cellStyle name="_공내역서_1" xfId="12690"/>
    <cellStyle name="_공내역서_2" xfId="12691"/>
    <cellStyle name="_공문" xfId="3372"/>
    <cellStyle name="_공문 " xfId="3373"/>
    <cellStyle name="_공문 _내역서" xfId="3374"/>
    <cellStyle name="_공문_실정보고" xfId="3375"/>
    <cellStyle name="_공문_실정보고(설계과장)" xfId="3376"/>
    <cellStyle name="_공문_여건보고" xfId="3377"/>
    <cellStyle name="_공문_여건보고(04.03)" xfId="3378"/>
    <cellStyle name="_공문양식" xfId="3379"/>
    <cellStyle name="_공사부문" xfId="12692"/>
    <cellStyle name="_공사비내역서(궤도분야)-0712" xfId="12693"/>
    <cellStyle name="_공원등이설설계내역" xfId="3380"/>
    <cellStyle name="_공원시설정비공사" xfId="3381"/>
    <cellStyle name="_공통" xfId="12694"/>
    <cellStyle name="_공통가설최종안(현장송부,2004.05.21양종식과장님)" xfId="616"/>
    <cellStyle name="_관급자재 중량(양재동12-1~15-6)(1)" xfId="12695"/>
    <cellStyle name="_관급자재및일별시공내역(수탁시공분제외)" xfId="3382"/>
    <cellStyle name="_관급자재청구" xfId="12696"/>
    <cellStyle name="_관망정비기본계획(1차)" xfId="200"/>
    <cellStyle name="_광역송수관 이설공사 설계(SK판넬, 최종 과장수정)" xfId="201"/>
    <cellStyle name="_광역송수관 이설공사 설계(SK판넬, 최종 과장수정)_(설)관망정비기본계획(고령+)" xfId="202"/>
    <cellStyle name="_광역송수관 이설공사 설계(SK판넬, 최종 과장수정)_Book2" xfId="203"/>
    <cellStyle name="_광역송수관 이설공사 설계(SK판넬, 최종 과장수정)_관망정비기본계획(1차)" xfId="204"/>
    <cellStyle name="_광역송수관 이설공사 설계(SK판넬, 최종)" xfId="205"/>
    <cellStyle name="_광역송수관 이설공사 설계(SK판넬, 최종)_(설)관망정비기본계획(고령+)" xfId="206"/>
    <cellStyle name="_광역송수관 이설공사 설계(SK판넬, 최종)_Book2" xfId="207"/>
    <cellStyle name="_광역송수관 이설공사 설계(SK판넬, 최종)_관망정비기본계획(1차)" xfId="208"/>
    <cellStyle name="_광역송수관 이설공사 설계(흙막이)" xfId="209"/>
    <cellStyle name="_광역송수관 이설공사 설계(흙막이)_(설)관망정비기본계획(고령+)" xfId="210"/>
    <cellStyle name="_광역송수관 이설공사 설계(흙막이)_Book2" xfId="211"/>
    <cellStyle name="_광역송수관 이설공사 설계(흙막이)_관망정비기본계획(1차)" xfId="212"/>
    <cellStyle name="_광역송수관 이설공사 설계(흙막이+양수)" xfId="213"/>
    <cellStyle name="_광역송수관 이설공사 설계(흙막이+양수)_(설)관망정비기본계획(고령+)" xfId="214"/>
    <cellStyle name="_광역송수관 이설공사 설계(흙막이+양수)_Book2" xfId="215"/>
    <cellStyle name="_광역송수관 이설공사 설계(흙막이+양수)_관망정비기본계획(1차)" xfId="216"/>
    <cellStyle name="_교대배수" xfId="3383"/>
    <cellStyle name="_교량별 총괄수량" xfId="3384"/>
    <cellStyle name="_교면방수변경" xfId="3385"/>
    <cellStyle name="_교면방수변경_방음벽수량산출(변경))" xfId="3386"/>
    <cellStyle name="_교면방수변경_방음벽수량산출(변경))_방음벽수량산출(변경))" xfId="3387"/>
    <cellStyle name="_교면방수변경_방음벽수량산출(변경))_부대공집계" xfId="3388"/>
    <cellStyle name="_교통관리계획도(변경분)-최종 실정보고(선릉로 확폭차선도색포함)" xfId="3389"/>
    <cellStyle name="_교통홍보 시설물 실정보고(최종)-경찰서요구" xfId="3390"/>
    <cellStyle name="_구즉내역서" xfId="3391"/>
    <cellStyle name="_국도42호선여량지구오르막차로" xfId="12697"/>
    <cellStyle name="_국수교수량" xfId="12698"/>
    <cellStyle name="_국수교수량_걷고싶은 녹화거리 조성 폐기물처리" xfId="12699"/>
    <cellStyle name="_국수교수량_걷고싶은 녹화거리 조성공사" xfId="12700"/>
    <cellStyle name="_국수교수량_남강어린이공원 현대화사업" xfId="12701"/>
    <cellStyle name="_국수교수량_무주골천수량" xfId="12702"/>
    <cellStyle name="_국수교수량_무주골천수량_걷고싶은 녹화거리 조성 폐기물처리" xfId="12703"/>
    <cellStyle name="_국수교수량_무주골천수량_걷고싶은 녹화거리 조성공사" xfId="12704"/>
    <cellStyle name="_국수교수량_무주골천수량_남강어린이공원 현대화사업" xfId="12705"/>
    <cellStyle name="_국수교수량_무주골천수량_현석동 1-5번지 일대 마을마당조성" xfId="12706"/>
    <cellStyle name="_국수교수량_무주골천수량_현석동 1-5번지 일대 마을마당조성_걷고싶은 녹화거리 조성 폐기물처리" xfId="12707"/>
    <cellStyle name="_국수교수량_무주골천수량_현석동 1-5번지 일대 마을마당조성_걷고싶은 녹화거리 조성공사" xfId="12708"/>
    <cellStyle name="_국수교수량_무주골천수량_현석동 1-5번지 일대 마을마당조성_남강어린이공원 현대화사업" xfId="12709"/>
    <cellStyle name="_국수교수량_현석동 1-5번지 일대 마을마당조성" xfId="12710"/>
    <cellStyle name="_국수교수량_현석동 1-5번지 일대 마을마당조성_걷고싶은 녹화거리 조성 폐기물처리" xfId="12711"/>
    <cellStyle name="_국수교수량_현석동 1-5번지 일대 마을마당조성_걷고싶은 녹화거리 조성공사" xfId="12712"/>
    <cellStyle name="_국수교수량_현석동 1-5번지 일대 마을마당조성_남강어린이공원 현대화사업" xfId="12713"/>
    <cellStyle name="_국수교수량_호명12공구" xfId="12714"/>
    <cellStyle name="_국수교수량_호명12공구_걷고싶은 녹화거리 조성 폐기물처리" xfId="12715"/>
    <cellStyle name="_국수교수량_호명12공구_걷고싶은 녹화거리 조성공사" xfId="12716"/>
    <cellStyle name="_국수교수량_호명12공구_남강어린이공원 현대화사업" xfId="12717"/>
    <cellStyle name="_국수교수량_호명12공구_현석동 1-5번지 일대 마을마당조성" xfId="12718"/>
    <cellStyle name="_국수교수량_호명12공구_현석동 1-5번지 일대 마을마당조성_걷고싶은 녹화거리 조성 폐기물처리" xfId="12719"/>
    <cellStyle name="_국수교수량_호명12공구_현석동 1-5번지 일대 마을마당조성_걷고싶은 녹화거리 조성공사" xfId="12720"/>
    <cellStyle name="_국수교수량_호명12공구_현석동 1-5번지 일대 마을마당조성_남강어린이공원 현대화사업" xfId="12721"/>
    <cellStyle name="_군자차량기지 설계서 08년 발주분" xfId="12722"/>
    <cellStyle name="_금형" xfId="617"/>
    <cellStyle name="_기계설비" xfId="3392"/>
    <cellStyle name="_기계설비(자동제어장치)-07.25" xfId="12723"/>
    <cellStyle name="_기계설비_횡계영업소톨케이트" xfId="3393"/>
    <cellStyle name="_기계설비내역서(자동제어장치)-08.18" xfId="12724"/>
    <cellStyle name="_기성검사원" xfId="3394"/>
    <cellStyle name="_기성검사원_내역서" xfId="3395"/>
    <cellStyle name="_기타경비" xfId="217"/>
    <cellStyle name="_길어깨줄눈삭제" xfId="3396"/>
    <cellStyle name="_길어깨줄눈삭제_방음벽수량산출(변경))" xfId="3397"/>
    <cellStyle name="_길어깨줄눈삭제_방음벽수량산출(변경))_방음벽수량산출(변경))" xfId="3398"/>
    <cellStyle name="_길어깨줄눈삭제_방음벽수량산출(변경))_부대공집계" xfId="3399"/>
    <cellStyle name="_김정자 부체도로 신설" xfId="3400"/>
    <cellStyle name="_김정자 부체도로 신설_실정보고" xfId="3401"/>
    <cellStyle name="_김정자 부체도로 신설_실정보고(설계과장)" xfId="3402"/>
    <cellStyle name="_김정자 부체도로 신설_여건보고" xfId="3403"/>
    <cellStyle name="_김정자 부체도로 신설_여건보고(04.03)" xfId="3404"/>
    <cellStyle name="_김해공항 실행(견적실행)도급조정" xfId="12725"/>
    <cellStyle name="_김해공항 실행(견적실행)도급조정_설계변경-2(최종)차" xfId="12726"/>
    <cellStyle name="_김해공항 실행(견적실행)도급조정_하도급입찰결과(CGM)" xfId="12727"/>
    <cellStyle name="_김해공항 실행(견적실행)도급조정_하도급입찰결과(CGM)_설계변경-2(최종)차" xfId="12728"/>
    <cellStyle name="_낙석단가" xfId="9007"/>
    <cellStyle name="_낙석단가 2" xfId="9581"/>
    <cellStyle name="_낙석방지망" xfId="3405"/>
    <cellStyle name="_낙석방지울타리(형식-4)" xfId="3406"/>
    <cellStyle name="_낙석방책여건보고" xfId="3407"/>
    <cellStyle name="_낙석방책여건보고(자문1차)" xfId="3408"/>
    <cellStyle name="_낙성대배수지보수공사실시설계-20060120" xfId="9006"/>
    <cellStyle name="_낙성대배수지보수공사실시설계-20060120 2" xfId="9582"/>
    <cellStyle name="_남영동외6개동(05발주)" xfId="12729"/>
    <cellStyle name="_내역(991895-7)" xfId="12730"/>
    <cellStyle name="_내역(991895-7)-01" xfId="12731"/>
    <cellStyle name="_내역(991895-7)-12-3일작업" xfId="12732"/>
    <cellStyle name="_내역(복정동4호공영주차장.준공1011)" xfId="12733"/>
    <cellStyle name="_내역서(0823)" xfId="12734"/>
    <cellStyle name="_내역서(밀양시)" xfId="218"/>
    <cellStyle name="_내역서(변경)" xfId="3409"/>
    <cellStyle name="_내역서(숭실대)" xfId="12735"/>
    <cellStyle name="_내역서(전기)" xfId="12736"/>
    <cellStyle name="_내역서(전체)" xfId="9005"/>
    <cellStyle name="_내역서(전체) 2" xfId="9583"/>
    <cellStyle name="_내역서+개요(월배통신)" xfId="12737"/>
    <cellStyle name="_내역서+개요(전기)-6.7(최종)" xfId="12738"/>
    <cellStyle name="_내역서+개요(통신)" xfId="12739"/>
    <cellStyle name="_내역서1" xfId="12740"/>
    <cellStyle name="_내역서2" xfId="12741"/>
    <cellStyle name="_내역서및상세도(혁성설계)" xfId="12742"/>
    <cellStyle name="_내장목공사" xfId="618"/>
    <cellStyle name="_노고봉-내역" xfId="3410"/>
    <cellStyle name="_노임물가" xfId="3411"/>
    <cellStyle name="_노천1지구1공구" xfId="12743"/>
    <cellStyle name="_노천1지구2공구" xfId="12744"/>
    <cellStyle name="_노천1지구2공구_사본 - 하마2교-수량" xfId="12745"/>
    <cellStyle name="_노천1지구2공구_사본 - 하마2교-수량_설계변경-2(최종)차" xfId="12746"/>
    <cellStyle name="_노천1지구2공구_설계변경-2(최종)차" xfId="12747"/>
    <cellStyle name="_노천1지구2공구_하마1교-수량" xfId="12748"/>
    <cellStyle name="_노천1지구2공구_하마1교-수량_설계변경-2(최종)차" xfId="12749"/>
    <cellStyle name="_노천1지구2공구_하마2교-수량" xfId="12750"/>
    <cellStyle name="_노천1지구2공구_하마2교-수량_설계변경-2(최종)차" xfId="12751"/>
    <cellStyle name="_노천1지구2공구_하마읍3교대" xfId="12752"/>
    <cellStyle name="_노천1지구2공구_하마읍3교대_설계변경-2(최종)차" xfId="12753"/>
    <cellStyle name="_노천1지구2공구_하마읍3교토공" xfId="12754"/>
    <cellStyle name="_노천1지구2공구_하마읍3교토공_설계변경-2(최종)차" xfId="12755"/>
    <cellStyle name="_노천3지구3공구" xfId="12756"/>
    <cellStyle name="_능말폐기물내역(2단계-총괄)" xfId="3412"/>
    <cellStyle name="_다산로내역서" xfId="12757"/>
    <cellStyle name="_단가(낙석방지망)" xfId="3413"/>
    <cellStyle name="_단가(낙석방지울타리)" xfId="3414"/>
    <cellStyle name="_단가비교" xfId="12758"/>
    <cellStyle name="_단가산출서" xfId="219"/>
    <cellStyle name="_단가산출서 (가설방음벽 및 가설EGI )" xfId="3415"/>
    <cellStyle name="_단가산출서_(설)관망정비기본계획(고령+)" xfId="220"/>
    <cellStyle name="_단가산출서_Book2" xfId="221"/>
    <cellStyle name="_단가산출서_관망정비기본계획(1차)" xfId="222"/>
    <cellStyle name="_단가살출서" xfId="3416"/>
    <cellStyle name="_담당기지국(중부)" xfId="12759"/>
    <cellStyle name="_답십리설계내역서" xfId="12760"/>
    <cellStyle name="_답십리설계변경(최종)" xfId="12761"/>
    <cellStyle name="_답십리정산내역서" xfId="12762"/>
    <cellStyle name="_대비표양식" xfId="619"/>
    <cellStyle name="_대신환경기술" xfId="12763"/>
    <cellStyle name="_대왕콘크리트" xfId="12764"/>
    <cellStyle name="_대장구조물공" xfId="3417"/>
    <cellStyle name="_대장-구조물공" xfId="3418"/>
    <cellStyle name="_대전망운용국 대수선 전기공사+개요" xfId="12765"/>
    <cellStyle name="_도곡1교 교대 수량" xfId="3419"/>
    <cellStyle name="_도곡1교 교대 수량_1-포장공(감정동)" xfId="3420"/>
    <cellStyle name="_도곡1교 교대 수량_1-포장공(감정동)_5-포장공(T-N동)" xfId="3421"/>
    <cellStyle name="_도곡1교 교대 수량_2구간측구" xfId="3422"/>
    <cellStyle name="_도곡1교 교대 수량_2구간측구_1-포장공(감정동)" xfId="3423"/>
    <cellStyle name="_도곡1교 교대 수량_2구간측구_1-포장공(감정동)_5-포장공(T-N동)" xfId="3424"/>
    <cellStyle name="_도곡1교 교대 수량_2구간측구_4-부대공(감정동)" xfId="3425"/>
    <cellStyle name="_도곡1교 교대 수량_2구간측구_4-부대공(감정동)_5-포장공(T-N동)" xfId="3426"/>
    <cellStyle name="_도곡1교 교대 수량_2구간측구_5-포장공(T-N동)" xfId="3427"/>
    <cellStyle name="_도곡1교 교대 수량_2구간측구_포장공(최종" xfId="3428"/>
    <cellStyle name="_도곡1교 교대 수량_2구간측구_포장공(최종_5-포장공(T-N동)" xfId="3429"/>
    <cellStyle name="_도곡1교 교대 수량_4-부대공(감정동)" xfId="3430"/>
    <cellStyle name="_도곡1교 교대 수량_4-부대공(감정동)_5-포장공(T-N동)" xfId="3431"/>
    <cellStyle name="_도곡1교 교대 수량_5-포장공(T-N동)" xfId="3432"/>
    <cellStyle name="_도곡1교 교대 수량_사본 - 하마2교-수량" xfId="12766"/>
    <cellStyle name="_도곡1교 교대 수량_사본 - 하마2교-수량_설계변경-2(최종)차" xfId="12767"/>
    <cellStyle name="_도곡1교 교대 수량_설계변경-2(최종)차" xfId="12768"/>
    <cellStyle name="_도곡1교 교대 수량_최종수로암거" xfId="3433"/>
    <cellStyle name="_도곡1교 교대 수량_최종수로암거_1-포장공(감정동)" xfId="3434"/>
    <cellStyle name="_도곡1교 교대 수량_최종수로암거_1-포장공(감정동)_5-포장공(T-N동)" xfId="3435"/>
    <cellStyle name="_도곡1교 교대 수량_최종수로암거_2구간측구" xfId="3436"/>
    <cellStyle name="_도곡1교 교대 수량_최종수로암거_2구간측구_1-포장공(감정동)" xfId="3437"/>
    <cellStyle name="_도곡1교 교대 수량_최종수로암거_2구간측구_1-포장공(감정동)_5-포장공(T-N동)" xfId="3438"/>
    <cellStyle name="_도곡1교 교대 수량_최종수로암거_2구간측구_4-부대공(감정동)" xfId="3439"/>
    <cellStyle name="_도곡1교 교대 수량_최종수로암거_2구간측구_4-부대공(감정동)_5-포장공(T-N동)" xfId="3440"/>
    <cellStyle name="_도곡1교 교대 수량_최종수로암거_2구간측구_5-포장공(T-N동)" xfId="3441"/>
    <cellStyle name="_도곡1교 교대 수량_최종수로암거_2구간측구_포장공(최종" xfId="3442"/>
    <cellStyle name="_도곡1교 교대 수량_최종수로암거_2구간측구_포장공(최종_5-포장공(T-N동)" xfId="3443"/>
    <cellStyle name="_도곡1교 교대 수량_최종수로암거_4-부대공(감정동)" xfId="3444"/>
    <cellStyle name="_도곡1교 교대 수량_최종수로암거_4-부대공(감정동)_5-포장공(T-N동)" xfId="3445"/>
    <cellStyle name="_도곡1교 교대 수량_최종수로암거_5-포장공(T-N동)" xfId="3446"/>
    <cellStyle name="_도곡1교 교대 수량_최종수로암거_최종수로암거" xfId="3447"/>
    <cellStyle name="_도곡1교 교대 수량_최종수로암거_최종수로암거_1-포장공(감정동)" xfId="3448"/>
    <cellStyle name="_도곡1교 교대 수량_최종수로암거_최종수로암거_1-포장공(감정동)_5-포장공(T-N동)" xfId="3449"/>
    <cellStyle name="_도곡1교 교대 수량_최종수로암거_최종수로암거_2구간측구" xfId="3450"/>
    <cellStyle name="_도곡1교 교대 수량_최종수로암거_최종수로암거_2구간측구_1-포장공(감정동)" xfId="3451"/>
    <cellStyle name="_도곡1교 교대 수량_최종수로암거_최종수로암거_2구간측구_1-포장공(감정동)_5-포장공(T-N동)" xfId="3452"/>
    <cellStyle name="_도곡1교 교대 수량_최종수로암거_최종수로암거_2구간측구_4-부대공(감정동)" xfId="3453"/>
    <cellStyle name="_도곡1교 교대 수량_최종수로암거_최종수로암거_2구간측구_4-부대공(감정동)_5-포장공(T-N동)" xfId="3454"/>
    <cellStyle name="_도곡1교 교대 수량_최종수로암거_최종수로암거_2구간측구_5-포장공(T-N동)" xfId="3455"/>
    <cellStyle name="_도곡1교 교대 수량_최종수로암거_최종수로암거_2구간측구_포장공(최종" xfId="3456"/>
    <cellStyle name="_도곡1교 교대 수량_최종수로암거_최종수로암거_2구간측구_포장공(최종_5-포장공(T-N동)" xfId="3457"/>
    <cellStyle name="_도곡1교 교대 수량_최종수로암거_최종수로암거_4-부대공(감정동)" xfId="3458"/>
    <cellStyle name="_도곡1교 교대 수량_최종수로암거_최종수로암거_4-부대공(감정동)_5-포장공(T-N동)" xfId="3459"/>
    <cellStyle name="_도곡1교 교대 수량_최종수로암거_최종수로암거_5-포장공(T-N동)" xfId="3460"/>
    <cellStyle name="_도곡1교 교대 수량_최종수로암거_최종수로암거_포장공(최종" xfId="3461"/>
    <cellStyle name="_도곡1교 교대 수량_최종수로암거_최종수로암거_포장공(최종_5-포장공(T-N동)" xfId="3462"/>
    <cellStyle name="_도곡1교 교대 수량_최종수로암거_포장공(최종" xfId="3463"/>
    <cellStyle name="_도곡1교 교대 수량_최종수로암거_포장공(최종_5-포장공(T-N동)" xfId="3464"/>
    <cellStyle name="_도곡1교 교대 수량_포장공(최종" xfId="3465"/>
    <cellStyle name="_도곡1교 교대 수량_포장공(최종_5-포장공(T-N동)" xfId="3466"/>
    <cellStyle name="_도곡1교 교대 수량_하마1교-수량" xfId="12769"/>
    <cellStyle name="_도곡1교 교대 수량_하마1교-수량_설계변경-2(최종)차" xfId="12770"/>
    <cellStyle name="_도곡1교 교대 수량_하마2교-수량" xfId="12771"/>
    <cellStyle name="_도곡1교 교대 수량_하마2교-수량_설계변경-2(최종)차" xfId="12772"/>
    <cellStyle name="_도곡1교 교대 수량_하마읍3교대" xfId="12773"/>
    <cellStyle name="_도곡1교 교대 수량_하마읍3교대_설계변경-2(최종)차" xfId="12774"/>
    <cellStyle name="_도곡1교 교대 수량_하마읍3교토공" xfId="12775"/>
    <cellStyle name="_도곡1교 교대 수량_하마읍3교토공_설계변경-2(최종)차" xfId="12776"/>
    <cellStyle name="_도곡1교 교대(시점) 수량" xfId="3467"/>
    <cellStyle name="_도곡1교 교대(시점) 수량_1-포장공(감정동)" xfId="3468"/>
    <cellStyle name="_도곡1교 교대(시점) 수량_1-포장공(감정동)_5-포장공(T-N동)" xfId="3469"/>
    <cellStyle name="_도곡1교 교대(시점) 수량_2구간측구" xfId="3470"/>
    <cellStyle name="_도곡1교 교대(시점) 수량_2구간측구_1-포장공(감정동)" xfId="3471"/>
    <cellStyle name="_도곡1교 교대(시점) 수량_2구간측구_1-포장공(감정동)_5-포장공(T-N동)" xfId="3472"/>
    <cellStyle name="_도곡1교 교대(시점) 수량_2구간측구_4-부대공(감정동)" xfId="3473"/>
    <cellStyle name="_도곡1교 교대(시점) 수량_2구간측구_4-부대공(감정동)_5-포장공(T-N동)" xfId="3474"/>
    <cellStyle name="_도곡1교 교대(시점) 수량_2구간측구_5-포장공(T-N동)" xfId="3475"/>
    <cellStyle name="_도곡1교 교대(시점) 수량_2구간측구_포장공(최종" xfId="3476"/>
    <cellStyle name="_도곡1교 교대(시점) 수량_2구간측구_포장공(최종_5-포장공(T-N동)" xfId="3477"/>
    <cellStyle name="_도곡1교 교대(시점) 수량_4-부대공(감정동)" xfId="3478"/>
    <cellStyle name="_도곡1교 교대(시점) 수량_4-부대공(감정동)_5-포장공(T-N동)" xfId="3479"/>
    <cellStyle name="_도곡1교 교대(시점) 수량_5-포장공(T-N동)" xfId="3480"/>
    <cellStyle name="_도곡1교 교대(시점) 수량_사본 - 하마2교-수량" xfId="12777"/>
    <cellStyle name="_도곡1교 교대(시점) 수량_사본 - 하마2교-수량_설계변경-2(최종)차" xfId="12778"/>
    <cellStyle name="_도곡1교 교대(시점) 수량_설계변경-2(최종)차" xfId="12779"/>
    <cellStyle name="_도곡1교 교대(시점) 수량_최종수로암거" xfId="3481"/>
    <cellStyle name="_도곡1교 교대(시점) 수량_최종수로암거_1-포장공(감정동)" xfId="3482"/>
    <cellStyle name="_도곡1교 교대(시점) 수량_최종수로암거_1-포장공(감정동)_5-포장공(T-N동)" xfId="3483"/>
    <cellStyle name="_도곡1교 교대(시점) 수량_최종수로암거_2구간측구" xfId="3484"/>
    <cellStyle name="_도곡1교 교대(시점) 수량_최종수로암거_2구간측구_1-포장공(감정동)" xfId="3485"/>
    <cellStyle name="_도곡1교 교대(시점) 수량_최종수로암거_2구간측구_1-포장공(감정동)_5-포장공(T-N동)" xfId="3486"/>
    <cellStyle name="_도곡1교 교대(시점) 수량_최종수로암거_2구간측구_4-부대공(감정동)" xfId="3487"/>
    <cellStyle name="_도곡1교 교대(시점) 수량_최종수로암거_2구간측구_4-부대공(감정동)_5-포장공(T-N동)" xfId="3488"/>
    <cellStyle name="_도곡1교 교대(시점) 수량_최종수로암거_2구간측구_5-포장공(T-N동)" xfId="3489"/>
    <cellStyle name="_도곡1교 교대(시점) 수량_최종수로암거_2구간측구_포장공(최종" xfId="3490"/>
    <cellStyle name="_도곡1교 교대(시점) 수량_최종수로암거_2구간측구_포장공(최종_5-포장공(T-N동)" xfId="3491"/>
    <cellStyle name="_도곡1교 교대(시점) 수량_최종수로암거_4-부대공(감정동)" xfId="3492"/>
    <cellStyle name="_도곡1교 교대(시점) 수량_최종수로암거_4-부대공(감정동)_5-포장공(T-N동)" xfId="3493"/>
    <cellStyle name="_도곡1교 교대(시점) 수량_최종수로암거_5-포장공(T-N동)" xfId="3494"/>
    <cellStyle name="_도곡1교 교대(시점) 수량_최종수로암거_최종수로암거" xfId="3495"/>
    <cellStyle name="_도곡1교 교대(시점) 수량_최종수로암거_최종수로암거_1-포장공(감정동)" xfId="3496"/>
    <cellStyle name="_도곡1교 교대(시점) 수량_최종수로암거_최종수로암거_1-포장공(감정동)_5-포장공(T-N동)" xfId="3497"/>
    <cellStyle name="_도곡1교 교대(시점) 수량_최종수로암거_최종수로암거_2구간측구" xfId="3498"/>
    <cellStyle name="_도곡1교 교대(시점) 수량_최종수로암거_최종수로암거_2구간측구_1-포장공(감정동)" xfId="3499"/>
    <cellStyle name="_도곡1교 교대(시점) 수량_최종수로암거_최종수로암거_2구간측구_1-포장공(감정동)_5-포장공(T-N동)" xfId="3500"/>
    <cellStyle name="_도곡1교 교대(시점) 수량_최종수로암거_최종수로암거_2구간측구_4-부대공(감정동)" xfId="3501"/>
    <cellStyle name="_도곡1교 교대(시점) 수량_최종수로암거_최종수로암거_2구간측구_4-부대공(감정동)_5-포장공(T-N동)" xfId="3502"/>
    <cellStyle name="_도곡1교 교대(시점) 수량_최종수로암거_최종수로암거_2구간측구_5-포장공(T-N동)" xfId="3503"/>
    <cellStyle name="_도곡1교 교대(시점) 수량_최종수로암거_최종수로암거_2구간측구_포장공(최종" xfId="3504"/>
    <cellStyle name="_도곡1교 교대(시점) 수량_최종수로암거_최종수로암거_2구간측구_포장공(최종_5-포장공(T-N동)" xfId="3505"/>
    <cellStyle name="_도곡1교 교대(시점) 수량_최종수로암거_최종수로암거_4-부대공(감정동)" xfId="3506"/>
    <cellStyle name="_도곡1교 교대(시점) 수량_최종수로암거_최종수로암거_4-부대공(감정동)_5-포장공(T-N동)" xfId="3507"/>
    <cellStyle name="_도곡1교 교대(시점) 수량_최종수로암거_최종수로암거_5-포장공(T-N동)" xfId="3508"/>
    <cellStyle name="_도곡1교 교대(시점) 수량_최종수로암거_최종수로암거_포장공(최종" xfId="3509"/>
    <cellStyle name="_도곡1교 교대(시점) 수량_최종수로암거_최종수로암거_포장공(최종_5-포장공(T-N동)" xfId="3510"/>
    <cellStyle name="_도곡1교 교대(시점) 수량_최종수로암거_포장공(최종" xfId="3511"/>
    <cellStyle name="_도곡1교 교대(시점) 수량_최종수로암거_포장공(최종_5-포장공(T-N동)" xfId="3512"/>
    <cellStyle name="_도곡1교 교대(시점) 수량_포장공(최종" xfId="3513"/>
    <cellStyle name="_도곡1교 교대(시점) 수량_포장공(최종_5-포장공(T-N동)" xfId="3514"/>
    <cellStyle name="_도곡1교 교대(시점) 수량_하마1교-수량" xfId="12780"/>
    <cellStyle name="_도곡1교 교대(시점) 수량_하마1교-수량_설계변경-2(최종)차" xfId="12781"/>
    <cellStyle name="_도곡1교 교대(시점) 수량_하마2교-수량" xfId="12782"/>
    <cellStyle name="_도곡1교 교대(시점) 수량_하마2교-수량_설계변경-2(최종)차" xfId="12783"/>
    <cellStyle name="_도곡1교 교대(시점) 수량_하마읍3교대" xfId="12784"/>
    <cellStyle name="_도곡1교 교대(시점) 수량_하마읍3교대_설계변경-2(최종)차" xfId="12785"/>
    <cellStyle name="_도곡1교 교대(시점) 수량_하마읍3교토공" xfId="12786"/>
    <cellStyle name="_도곡1교 교대(시점) 수량_하마읍3교토공_설계변경-2(최종)차" xfId="12787"/>
    <cellStyle name="_도곡1교 하부공 수량" xfId="3515"/>
    <cellStyle name="_도곡1교 하부공 수량_1-포장공(감정동)" xfId="3516"/>
    <cellStyle name="_도곡1교 하부공 수량_1-포장공(감정동)_5-포장공(T-N동)" xfId="3517"/>
    <cellStyle name="_도곡1교 하부공 수량_2구간측구" xfId="3518"/>
    <cellStyle name="_도곡1교 하부공 수량_2구간측구_1-포장공(감정동)" xfId="3519"/>
    <cellStyle name="_도곡1교 하부공 수량_2구간측구_1-포장공(감정동)_5-포장공(T-N동)" xfId="3520"/>
    <cellStyle name="_도곡1교 하부공 수량_2구간측구_4-부대공(감정동)" xfId="3521"/>
    <cellStyle name="_도곡1교 하부공 수량_2구간측구_4-부대공(감정동)_5-포장공(T-N동)" xfId="3522"/>
    <cellStyle name="_도곡1교 하부공 수량_2구간측구_5-포장공(T-N동)" xfId="3523"/>
    <cellStyle name="_도곡1교 하부공 수량_2구간측구_포장공(최종" xfId="3524"/>
    <cellStyle name="_도곡1교 하부공 수량_2구간측구_포장공(최종_5-포장공(T-N동)" xfId="3525"/>
    <cellStyle name="_도곡1교 하부공 수량_4-부대공(감정동)" xfId="3526"/>
    <cellStyle name="_도곡1교 하부공 수량_4-부대공(감정동)_5-포장공(T-N동)" xfId="3527"/>
    <cellStyle name="_도곡1교 하부공 수량_5-포장공(T-N동)" xfId="3528"/>
    <cellStyle name="_도곡1교 하부공 수량_사본 - 하마2교-수량" xfId="12788"/>
    <cellStyle name="_도곡1교 하부공 수량_사본 - 하마2교-수량_설계변경-2(최종)차" xfId="12789"/>
    <cellStyle name="_도곡1교 하부공 수량_설계변경-2(최종)차" xfId="12790"/>
    <cellStyle name="_도곡1교 하부공 수량_최종수로암거" xfId="3529"/>
    <cellStyle name="_도곡1교 하부공 수량_최종수로암거_1-포장공(감정동)" xfId="3530"/>
    <cellStyle name="_도곡1교 하부공 수량_최종수로암거_1-포장공(감정동)_5-포장공(T-N동)" xfId="3531"/>
    <cellStyle name="_도곡1교 하부공 수량_최종수로암거_2구간측구" xfId="3532"/>
    <cellStyle name="_도곡1교 하부공 수량_최종수로암거_2구간측구_1-포장공(감정동)" xfId="3533"/>
    <cellStyle name="_도곡1교 하부공 수량_최종수로암거_2구간측구_1-포장공(감정동)_5-포장공(T-N동)" xfId="3534"/>
    <cellStyle name="_도곡1교 하부공 수량_최종수로암거_2구간측구_4-부대공(감정동)" xfId="3535"/>
    <cellStyle name="_도곡1교 하부공 수량_최종수로암거_2구간측구_4-부대공(감정동)_5-포장공(T-N동)" xfId="3536"/>
    <cellStyle name="_도곡1교 하부공 수량_최종수로암거_2구간측구_5-포장공(T-N동)" xfId="3537"/>
    <cellStyle name="_도곡1교 하부공 수량_최종수로암거_2구간측구_포장공(최종" xfId="3538"/>
    <cellStyle name="_도곡1교 하부공 수량_최종수로암거_2구간측구_포장공(최종_5-포장공(T-N동)" xfId="3539"/>
    <cellStyle name="_도곡1교 하부공 수량_최종수로암거_4-부대공(감정동)" xfId="3540"/>
    <cellStyle name="_도곡1교 하부공 수량_최종수로암거_4-부대공(감정동)_5-포장공(T-N동)" xfId="3541"/>
    <cellStyle name="_도곡1교 하부공 수량_최종수로암거_5-포장공(T-N동)" xfId="3542"/>
    <cellStyle name="_도곡1교 하부공 수량_최종수로암거_최종수로암거" xfId="3543"/>
    <cellStyle name="_도곡1교 하부공 수량_최종수로암거_최종수로암거_1-포장공(감정동)" xfId="3544"/>
    <cellStyle name="_도곡1교 하부공 수량_최종수로암거_최종수로암거_1-포장공(감정동)_5-포장공(T-N동)" xfId="3545"/>
    <cellStyle name="_도곡1교 하부공 수량_최종수로암거_최종수로암거_2구간측구" xfId="3546"/>
    <cellStyle name="_도곡1교 하부공 수량_최종수로암거_최종수로암거_2구간측구_1-포장공(감정동)" xfId="3547"/>
    <cellStyle name="_도곡1교 하부공 수량_최종수로암거_최종수로암거_2구간측구_1-포장공(감정동)_5-포장공(T-N동)" xfId="3548"/>
    <cellStyle name="_도곡1교 하부공 수량_최종수로암거_최종수로암거_2구간측구_4-부대공(감정동)" xfId="3549"/>
    <cellStyle name="_도곡1교 하부공 수량_최종수로암거_최종수로암거_2구간측구_4-부대공(감정동)_5-포장공(T-N동)" xfId="3550"/>
    <cellStyle name="_도곡1교 하부공 수량_최종수로암거_최종수로암거_2구간측구_5-포장공(T-N동)" xfId="3551"/>
    <cellStyle name="_도곡1교 하부공 수량_최종수로암거_최종수로암거_2구간측구_포장공(최종" xfId="3552"/>
    <cellStyle name="_도곡1교 하부공 수량_최종수로암거_최종수로암거_2구간측구_포장공(최종_5-포장공(T-N동)" xfId="3553"/>
    <cellStyle name="_도곡1교 하부공 수량_최종수로암거_최종수로암거_4-부대공(감정동)" xfId="3554"/>
    <cellStyle name="_도곡1교 하부공 수량_최종수로암거_최종수로암거_4-부대공(감정동)_5-포장공(T-N동)" xfId="3555"/>
    <cellStyle name="_도곡1교 하부공 수량_최종수로암거_최종수로암거_5-포장공(T-N동)" xfId="3556"/>
    <cellStyle name="_도곡1교 하부공 수량_최종수로암거_최종수로암거_포장공(최종" xfId="3557"/>
    <cellStyle name="_도곡1교 하부공 수량_최종수로암거_최종수로암거_포장공(최종_5-포장공(T-N동)" xfId="3558"/>
    <cellStyle name="_도곡1교 하부공 수량_최종수로암거_포장공(최종" xfId="3559"/>
    <cellStyle name="_도곡1교 하부공 수량_최종수로암거_포장공(최종_5-포장공(T-N동)" xfId="3560"/>
    <cellStyle name="_도곡1교 하부공 수량_포장공(최종" xfId="3561"/>
    <cellStyle name="_도곡1교 하부공 수량_포장공(최종_5-포장공(T-N동)" xfId="3562"/>
    <cellStyle name="_도곡1교 하부공 수량_하마1교-수량" xfId="12791"/>
    <cellStyle name="_도곡1교 하부공 수량_하마1교-수량_설계변경-2(최종)차" xfId="12792"/>
    <cellStyle name="_도곡1교 하부공 수량_하마2교-수량" xfId="12793"/>
    <cellStyle name="_도곡1교 하부공 수량_하마2교-수량_설계변경-2(최종)차" xfId="12794"/>
    <cellStyle name="_도곡1교 하부공 수량_하마읍3교대" xfId="12795"/>
    <cellStyle name="_도곡1교 하부공 수량_하마읍3교대_설계변경-2(최종)차" xfId="12796"/>
    <cellStyle name="_도곡1교 하부공 수량_하마읍3교토공" xfId="12797"/>
    <cellStyle name="_도곡1교 하부공 수량_하마읍3교토공_설계변경-2(최종)차" xfId="12798"/>
    <cellStyle name="_도곡2교 교대 수량" xfId="3563"/>
    <cellStyle name="_도곡2교 교대 수량_1-포장공(감정동)" xfId="3564"/>
    <cellStyle name="_도곡2교 교대 수량_1-포장공(감정동)_5-포장공(T-N동)" xfId="3565"/>
    <cellStyle name="_도곡2교 교대 수량_2구간측구" xfId="3566"/>
    <cellStyle name="_도곡2교 교대 수량_2구간측구_1-포장공(감정동)" xfId="3567"/>
    <cellStyle name="_도곡2교 교대 수량_2구간측구_1-포장공(감정동)_5-포장공(T-N동)" xfId="3568"/>
    <cellStyle name="_도곡2교 교대 수량_2구간측구_4-부대공(감정동)" xfId="3569"/>
    <cellStyle name="_도곡2교 교대 수량_2구간측구_4-부대공(감정동)_5-포장공(T-N동)" xfId="3570"/>
    <cellStyle name="_도곡2교 교대 수량_2구간측구_5-포장공(T-N동)" xfId="3571"/>
    <cellStyle name="_도곡2교 교대 수량_2구간측구_포장공(최종" xfId="3572"/>
    <cellStyle name="_도곡2교 교대 수량_2구간측구_포장공(최종_5-포장공(T-N동)" xfId="3573"/>
    <cellStyle name="_도곡2교 교대 수량_4-부대공(감정동)" xfId="3574"/>
    <cellStyle name="_도곡2교 교대 수량_4-부대공(감정동)_5-포장공(T-N동)" xfId="3575"/>
    <cellStyle name="_도곡2교 교대 수량_5-포장공(T-N동)" xfId="3576"/>
    <cellStyle name="_도곡2교 교대 수량_사본 - 하마2교-수량" xfId="12799"/>
    <cellStyle name="_도곡2교 교대 수량_사본 - 하마2교-수량_설계변경-2(최종)차" xfId="12800"/>
    <cellStyle name="_도곡2교 교대 수량_설계변경-2(최종)차" xfId="12801"/>
    <cellStyle name="_도곡2교 교대 수량_최종수로암거" xfId="3577"/>
    <cellStyle name="_도곡2교 교대 수량_최종수로암거_1-포장공(감정동)" xfId="3578"/>
    <cellStyle name="_도곡2교 교대 수량_최종수로암거_1-포장공(감정동)_5-포장공(T-N동)" xfId="3579"/>
    <cellStyle name="_도곡2교 교대 수량_최종수로암거_2구간측구" xfId="3580"/>
    <cellStyle name="_도곡2교 교대 수량_최종수로암거_2구간측구_1-포장공(감정동)" xfId="3581"/>
    <cellStyle name="_도곡2교 교대 수량_최종수로암거_2구간측구_1-포장공(감정동)_5-포장공(T-N동)" xfId="3582"/>
    <cellStyle name="_도곡2교 교대 수량_최종수로암거_2구간측구_4-부대공(감정동)" xfId="3583"/>
    <cellStyle name="_도곡2교 교대 수량_최종수로암거_2구간측구_4-부대공(감정동)_5-포장공(T-N동)" xfId="3584"/>
    <cellStyle name="_도곡2교 교대 수량_최종수로암거_2구간측구_5-포장공(T-N동)" xfId="3585"/>
    <cellStyle name="_도곡2교 교대 수량_최종수로암거_2구간측구_포장공(최종" xfId="3586"/>
    <cellStyle name="_도곡2교 교대 수량_최종수로암거_2구간측구_포장공(최종_5-포장공(T-N동)" xfId="3587"/>
    <cellStyle name="_도곡2교 교대 수량_최종수로암거_4-부대공(감정동)" xfId="3588"/>
    <cellStyle name="_도곡2교 교대 수량_최종수로암거_4-부대공(감정동)_5-포장공(T-N동)" xfId="3589"/>
    <cellStyle name="_도곡2교 교대 수량_최종수로암거_5-포장공(T-N동)" xfId="3590"/>
    <cellStyle name="_도곡2교 교대 수량_최종수로암거_최종수로암거" xfId="3591"/>
    <cellStyle name="_도곡2교 교대 수량_최종수로암거_최종수로암거_1-포장공(감정동)" xfId="3592"/>
    <cellStyle name="_도곡2교 교대 수량_최종수로암거_최종수로암거_1-포장공(감정동)_5-포장공(T-N동)" xfId="3593"/>
    <cellStyle name="_도곡2교 교대 수량_최종수로암거_최종수로암거_2구간측구" xfId="3594"/>
    <cellStyle name="_도곡2교 교대 수량_최종수로암거_최종수로암거_2구간측구_1-포장공(감정동)" xfId="3595"/>
    <cellStyle name="_도곡2교 교대 수량_최종수로암거_최종수로암거_2구간측구_1-포장공(감정동)_5-포장공(T-N동)" xfId="3596"/>
    <cellStyle name="_도곡2교 교대 수량_최종수로암거_최종수로암거_2구간측구_4-부대공(감정동)" xfId="3597"/>
    <cellStyle name="_도곡2교 교대 수량_최종수로암거_최종수로암거_2구간측구_4-부대공(감정동)_5-포장공(T-N동)" xfId="3598"/>
    <cellStyle name="_도곡2교 교대 수량_최종수로암거_최종수로암거_2구간측구_5-포장공(T-N동)" xfId="3599"/>
    <cellStyle name="_도곡2교 교대 수량_최종수로암거_최종수로암거_2구간측구_포장공(최종" xfId="3600"/>
    <cellStyle name="_도곡2교 교대 수량_최종수로암거_최종수로암거_2구간측구_포장공(최종_5-포장공(T-N동)" xfId="3601"/>
    <cellStyle name="_도곡2교 교대 수량_최종수로암거_최종수로암거_4-부대공(감정동)" xfId="3602"/>
    <cellStyle name="_도곡2교 교대 수량_최종수로암거_최종수로암거_4-부대공(감정동)_5-포장공(T-N동)" xfId="3603"/>
    <cellStyle name="_도곡2교 교대 수량_최종수로암거_최종수로암거_5-포장공(T-N동)" xfId="3604"/>
    <cellStyle name="_도곡2교 교대 수량_최종수로암거_최종수로암거_포장공(최종" xfId="3605"/>
    <cellStyle name="_도곡2교 교대 수량_최종수로암거_최종수로암거_포장공(최종_5-포장공(T-N동)" xfId="3606"/>
    <cellStyle name="_도곡2교 교대 수량_최종수로암거_포장공(최종" xfId="3607"/>
    <cellStyle name="_도곡2교 교대 수량_최종수로암거_포장공(최종_5-포장공(T-N동)" xfId="3608"/>
    <cellStyle name="_도곡2교 교대 수량_포장공(최종" xfId="3609"/>
    <cellStyle name="_도곡2교 교대 수량_포장공(최종_5-포장공(T-N동)" xfId="3610"/>
    <cellStyle name="_도곡2교 교대 수량_하마1교-수량" xfId="12802"/>
    <cellStyle name="_도곡2교 교대 수량_하마1교-수량_설계변경-2(최종)차" xfId="12803"/>
    <cellStyle name="_도곡2교 교대 수량_하마2교-수량" xfId="12804"/>
    <cellStyle name="_도곡2교 교대 수량_하마2교-수량_설계변경-2(최종)차" xfId="12805"/>
    <cellStyle name="_도곡2교 교대 수량_하마읍3교대" xfId="12806"/>
    <cellStyle name="_도곡2교 교대 수량_하마읍3교대_설계변경-2(최종)차" xfId="12807"/>
    <cellStyle name="_도곡2교 교대 수량_하마읍3교토공" xfId="12808"/>
    <cellStyle name="_도곡2교 교대 수량_하마읍3교토공_설계변경-2(최종)차" xfId="12809"/>
    <cellStyle name="_도곡2교 교대(종점) 수량" xfId="3611"/>
    <cellStyle name="_도곡2교 교대(종점) 수량_1-포장공(감정동)" xfId="3612"/>
    <cellStyle name="_도곡2교 교대(종점) 수량_1-포장공(감정동)_5-포장공(T-N동)" xfId="3613"/>
    <cellStyle name="_도곡2교 교대(종점) 수량_2구간측구" xfId="3614"/>
    <cellStyle name="_도곡2교 교대(종점) 수량_2구간측구_1-포장공(감정동)" xfId="3615"/>
    <cellStyle name="_도곡2교 교대(종점) 수량_2구간측구_1-포장공(감정동)_5-포장공(T-N동)" xfId="3616"/>
    <cellStyle name="_도곡2교 교대(종점) 수량_2구간측구_4-부대공(감정동)" xfId="3617"/>
    <cellStyle name="_도곡2교 교대(종점) 수량_2구간측구_4-부대공(감정동)_5-포장공(T-N동)" xfId="3618"/>
    <cellStyle name="_도곡2교 교대(종점) 수량_2구간측구_5-포장공(T-N동)" xfId="3619"/>
    <cellStyle name="_도곡2교 교대(종점) 수량_2구간측구_포장공(최종" xfId="3620"/>
    <cellStyle name="_도곡2교 교대(종점) 수량_2구간측구_포장공(최종_5-포장공(T-N동)" xfId="3621"/>
    <cellStyle name="_도곡2교 교대(종점) 수량_4-부대공(감정동)" xfId="3622"/>
    <cellStyle name="_도곡2교 교대(종점) 수량_4-부대공(감정동)_5-포장공(T-N동)" xfId="3623"/>
    <cellStyle name="_도곡2교 교대(종점) 수량_5-포장공(T-N동)" xfId="3624"/>
    <cellStyle name="_도곡2교 교대(종점) 수량_사본 - 하마2교-수량" xfId="12810"/>
    <cellStyle name="_도곡2교 교대(종점) 수량_사본 - 하마2교-수량_설계변경-2(최종)차" xfId="12811"/>
    <cellStyle name="_도곡2교 교대(종점) 수량_설계변경-2(최종)차" xfId="12812"/>
    <cellStyle name="_도곡2교 교대(종점) 수량_최종수로암거" xfId="3625"/>
    <cellStyle name="_도곡2교 교대(종점) 수량_최종수로암거_1-포장공(감정동)" xfId="3626"/>
    <cellStyle name="_도곡2교 교대(종점) 수량_최종수로암거_1-포장공(감정동)_5-포장공(T-N동)" xfId="3627"/>
    <cellStyle name="_도곡2교 교대(종점) 수량_최종수로암거_2구간측구" xfId="3628"/>
    <cellStyle name="_도곡2교 교대(종점) 수량_최종수로암거_2구간측구_1-포장공(감정동)" xfId="3629"/>
    <cellStyle name="_도곡2교 교대(종점) 수량_최종수로암거_2구간측구_1-포장공(감정동)_5-포장공(T-N동)" xfId="3630"/>
    <cellStyle name="_도곡2교 교대(종점) 수량_최종수로암거_2구간측구_4-부대공(감정동)" xfId="3631"/>
    <cellStyle name="_도곡2교 교대(종점) 수량_최종수로암거_2구간측구_4-부대공(감정동)_5-포장공(T-N동)" xfId="3632"/>
    <cellStyle name="_도곡2교 교대(종점) 수량_최종수로암거_2구간측구_5-포장공(T-N동)" xfId="3633"/>
    <cellStyle name="_도곡2교 교대(종점) 수량_최종수로암거_2구간측구_포장공(최종" xfId="3634"/>
    <cellStyle name="_도곡2교 교대(종점) 수량_최종수로암거_2구간측구_포장공(최종_5-포장공(T-N동)" xfId="3635"/>
    <cellStyle name="_도곡2교 교대(종점) 수량_최종수로암거_4-부대공(감정동)" xfId="3636"/>
    <cellStyle name="_도곡2교 교대(종점) 수량_최종수로암거_4-부대공(감정동)_5-포장공(T-N동)" xfId="3637"/>
    <cellStyle name="_도곡2교 교대(종점) 수량_최종수로암거_5-포장공(T-N동)" xfId="3638"/>
    <cellStyle name="_도곡2교 교대(종점) 수량_최종수로암거_최종수로암거" xfId="3639"/>
    <cellStyle name="_도곡2교 교대(종점) 수량_최종수로암거_최종수로암거_1-포장공(감정동)" xfId="3640"/>
    <cellStyle name="_도곡2교 교대(종점) 수량_최종수로암거_최종수로암거_1-포장공(감정동)_5-포장공(T-N동)" xfId="3641"/>
    <cellStyle name="_도곡2교 교대(종점) 수량_최종수로암거_최종수로암거_2구간측구" xfId="3642"/>
    <cellStyle name="_도곡2교 교대(종점) 수량_최종수로암거_최종수로암거_2구간측구_1-포장공(감정동)" xfId="3643"/>
    <cellStyle name="_도곡2교 교대(종점) 수량_최종수로암거_최종수로암거_2구간측구_1-포장공(감정동)_5-포장공(T-N동)" xfId="3644"/>
    <cellStyle name="_도곡2교 교대(종점) 수량_최종수로암거_최종수로암거_2구간측구_4-부대공(감정동)" xfId="3645"/>
    <cellStyle name="_도곡2교 교대(종점) 수량_최종수로암거_최종수로암거_2구간측구_4-부대공(감정동)_5-포장공(T-N동)" xfId="3646"/>
    <cellStyle name="_도곡2교 교대(종점) 수량_최종수로암거_최종수로암거_2구간측구_5-포장공(T-N동)" xfId="3647"/>
    <cellStyle name="_도곡2교 교대(종점) 수량_최종수로암거_최종수로암거_2구간측구_포장공(최종" xfId="3648"/>
    <cellStyle name="_도곡2교 교대(종점) 수량_최종수로암거_최종수로암거_2구간측구_포장공(최종_5-포장공(T-N동)" xfId="3649"/>
    <cellStyle name="_도곡2교 교대(종점) 수량_최종수로암거_최종수로암거_4-부대공(감정동)" xfId="3650"/>
    <cellStyle name="_도곡2교 교대(종점) 수량_최종수로암거_최종수로암거_4-부대공(감정동)_5-포장공(T-N동)" xfId="3651"/>
    <cellStyle name="_도곡2교 교대(종점) 수량_최종수로암거_최종수로암거_5-포장공(T-N동)" xfId="3652"/>
    <cellStyle name="_도곡2교 교대(종점) 수량_최종수로암거_최종수로암거_포장공(최종" xfId="3653"/>
    <cellStyle name="_도곡2교 교대(종점) 수량_최종수로암거_최종수로암거_포장공(최종_5-포장공(T-N동)" xfId="3654"/>
    <cellStyle name="_도곡2교 교대(종점) 수량_최종수로암거_포장공(최종" xfId="3655"/>
    <cellStyle name="_도곡2교 교대(종점) 수량_최종수로암거_포장공(최종_5-포장공(T-N동)" xfId="3656"/>
    <cellStyle name="_도곡2교 교대(종점) 수량_포장공(최종" xfId="3657"/>
    <cellStyle name="_도곡2교 교대(종점) 수량_포장공(최종_5-포장공(T-N동)" xfId="3658"/>
    <cellStyle name="_도곡2교 교대(종점) 수량_하마1교-수량" xfId="12813"/>
    <cellStyle name="_도곡2교 교대(종점) 수량_하마1교-수량_설계변경-2(최종)차" xfId="12814"/>
    <cellStyle name="_도곡2교 교대(종점) 수량_하마2교-수량" xfId="12815"/>
    <cellStyle name="_도곡2교 교대(종점) 수량_하마2교-수량_설계변경-2(최종)차" xfId="12816"/>
    <cellStyle name="_도곡2교 교대(종점) 수량_하마읍3교대" xfId="12817"/>
    <cellStyle name="_도곡2교 교대(종점) 수량_하마읍3교대_설계변경-2(최종)차" xfId="12818"/>
    <cellStyle name="_도곡2교 교대(종점) 수량_하마읍3교토공" xfId="12819"/>
    <cellStyle name="_도곡2교 교대(종점) 수량_하마읍3교토공_설계변경-2(최종)차" xfId="12820"/>
    <cellStyle name="_도곡3교 교대 수량" xfId="3659"/>
    <cellStyle name="_도곡3교 교대 수량_1-포장공(감정동)" xfId="3660"/>
    <cellStyle name="_도곡3교 교대 수량_1-포장공(감정동)_5-포장공(T-N동)" xfId="3661"/>
    <cellStyle name="_도곡3교 교대 수량_2구간측구" xfId="3662"/>
    <cellStyle name="_도곡3교 교대 수량_2구간측구_1-포장공(감정동)" xfId="3663"/>
    <cellStyle name="_도곡3교 교대 수량_2구간측구_1-포장공(감정동)_5-포장공(T-N동)" xfId="3664"/>
    <cellStyle name="_도곡3교 교대 수량_2구간측구_4-부대공(감정동)" xfId="3665"/>
    <cellStyle name="_도곡3교 교대 수량_2구간측구_4-부대공(감정동)_5-포장공(T-N동)" xfId="3666"/>
    <cellStyle name="_도곡3교 교대 수량_2구간측구_5-포장공(T-N동)" xfId="3667"/>
    <cellStyle name="_도곡3교 교대 수량_2구간측구_포장공(최종" xfId="3668"/>
    <cellStyle name="_도곡3교 교대 수량_2구간측구_포장공(최종_5-포장공(T-N동)" xfId="3669"/>
    <cellStyle name="_도곡3교 교대 수량_4-부대공(감정동)" xfId="3670"/>
    <cellStyle name="_도곡3교 교대 수량_4-부대공(감정동)_5-포장공(T-N동)" xfId="3671"/>
    <cellStyle name="_도곡3교 교대 수량_5-포장공(T-N동)" xfId="3672"/>
    <cellStyle name="_도곡3교 교대 수량_사본 - 하마2교-수량" xfId="12821"/>
    <cellStyle name="_도곡3교 교대 수량_사본 - 하마2교-수량_설계변경-2(최종)차" xfId="12822"/>
    <cellStyle name="_도곡3교 교대 수량_설계변경-2(최종)차" xfId="12823"/>
    <cellStyle name="_도곡3교 교대 수량_최종수로암거" xfId="3673"/>
    <cellStyle name="_도곡3교 교대 수량_최종수로암거_1-포장공(감정동)" xfId="3674"/>
    <cellStyle name="_도곡3교 교대 수량_최종수로암거_1-포장공(감정동)_5-포장공(T-N동)" xfId="3675"/>
    <cellStyle name="_도곡3교 교대 수량_최종수로암거_2구간측구" xfId="3676"/>
    <cellStyle name="_도곡3교 교대 수량_최종수로암거_2구간측구_1-포장공(감정동)" xfId="3677"/>
    <cellStyle name="_도곡3교 교대 수량_최종수로암거_2구간측구_1-포장공(감정동)_5-포장공(T-N동)" xfId="3678"/>
    <cellStyle name="_도곡3교 교대 수량_최종수로암거_2구간측구_4-부대공(감정동)" xfId="3679"/>
    <cellStyle name="_도곡3교 교대 수량_최종수로암거_2구간측구_4-부대공(감정동)_5-포장공(T-N동)" xfId="3680"/>
    <cellStyle name="_도곡3교 교대 수량_최종수로암거_2구간측구_5-포장공(T-N동)" xfId="3681"/>
    <cellStyle name="_도곡3교 교대 수량_최종수로암거_2구간측구_포장공(최종" xfId="3682"/>
    <cellStyle name="_도곡3교 교대 수량_최종수로암거_2구간측구_포장공(최종_5-포장공(T-N동)" xfId="3683"/>
    <cellStyle name="_도곡3교 교대 수량_최종수로암거_4-부대공(감정동)" xfId="3684"/>
    <cellStyle name="_도곡3교 교대 수량_최종수로암거_4-부대공(감정동)_5-포장공(T-N동)" xfId="3685"/>
    <cellStyle name="_도곡3교 교대 수량_최종수로암거_5-포장공(T-N동)" xfId="3686"/>
    <cellStyle name="_도곡3교 교대 수량_최종수로암거_최종수로암거" xfId="3687"/>
    <cellStyle name="_도곡3교 교대 수량_최종수로암거_최종수로암거_1-포장공(감정동)" xfId="3688"/>
    <cellStyle name="_도곡3교 교대 수량_최종수로암거_최종수로암거_1-포장공(감정동)_5-포장공(T-N동)" xfId="3689"/>
    <cellStyle name="_도곡3교 교대 수량_최종수로암거_최종수로암거_2구간측구" xfId="3690"/>
    <cellStyle name="_도곡3교 교대 수량_최종수로암거_최종수로암거_2구간측구_1-포장공(감정동)" xfId="3691"/>
    <cellStyle name="_도곡3교 교대 수량_최종수로암거_최종수로암거_2구간측구_1-포장공(감정동)_5-포장공(T-N동)" xfId="3692"/>
    <cellStyle name="_도곡3교 교대 수량_최종수로암거_최종수로암거_2구간측구_4-부대공(감정동)" xfId="3693"/>
    <cellStyle name="_도곡3교 교대 수량_최종수로암거_최종수로암거_2구간측구_4-부대공(감정동)_5-포장공(T-N동)" xfId="3694"/>
    <cellStyle name="_도곡3교 교대 수량_최종수로암거_최종수로암거_2구간측구_5-포장공(T-N동)" xfId="3695"/>
    <cellStyle name="_도곡3교 교대 수량_최종수로암거_최종수로암거_2구간측구_포장공(최종" xfId="3696"/>
    <cellStyle name="_도곡3교 교대 수량_최종수로암거_최종수로암거_2구간측구_포장공(최종_5-포장공(T-N동)" xfId="3697"/>
    <cellStyle name="_도곡3교 교대 수량_최종수로암거_최종수로암거_4-부대공(감정동)" xfId="3698"/>
    <cellStyle name="_도곡3교 교대 수량_최종수로암거_최종수로암거_4-부대공(감정동)_5-포장공(T-N동)" xfId="3699"/>
    <cellStyle name="_도곡3교 교대 수량_최종수로암거_최종수로암거_5-포장공(T-N동)" xfId="3700"/>
    <cellStyle name="_도곡3교 교대 수량_최종수로암거_최종수로암거_포장공(최종" xfId="3701"/>
    <cellStyle name="_도곡3교 교대 수량_최종수로암거_최종수로암거_포장공(최종_5-포장공(T-N동)" xfId="3702"/>
    <cellStyle name="_도곡3교 교대 수량_최종수로암거_포장공(최종" xfId="3703"/>
    <cellStyle name="_도곡3교 교대 수량_최종수로암거_포장공(최종_5-포장공(T-N동)" xfId="3704"/>
    <cellStyle name="_도곡3교 교대 수량_포장공(최종" xfId="3705"/>
    <cellStyle name="_도곡3교 교대 수량_포장공(최종_5-포장공(T-N동)" xfId="3706"/>
    <cellStyle name="_도곡3교 교대 수량_하마1교-수량" xfId="12824"/>
    <cellStyle name="_도곡3교 교대 수량_하마1교-수량_설계변경-2(최종)차" xfId="12825"/>
    <cellStyle name="_도곡3교 교대 수량_하마2교-수량" xfId="12826"/>
    <cellStyle name="_도곡3교 교대 수량_하마2교-수량_설계변경-2(최종)차" xfId="12827"/>
    <cellStyle name="_도곡3교 교대 수량_하마읍3교대" xfId="12828"/>
    <cellStyle name="_도곡3교 교대 수량_하마읍3교대_설계변경-2(최종)차" xfId="12829"/>
    <cellStyle name="_도곡3교 교대 수량_하마읍3교토공" xfId="12830"/>
    <cellStyle name="_도곡3교 교대 수량_하마읍3교토공_설계변경-2(최종)차" xfId="12831"/>
    <cellStyle name="_도곡4교 하부공 수량" xfId="3707"/>
    <cellStyle name="_도곡4교 하부공 수량_1-포장공(감정동)" xfId="3708"/>
    <cellStyle name="_도곡4교 하부공 수량_1-포장공(감정동)_5-포장공(T-N동)" xfId="3709"/>
    <cellStyle name="_도곡4교 하부공 수량_2구간측구" xfId="3710"/>
    <cellStyle name="_도곡4교 하부공 수량_2구간측구_1-포장공(감정동)" xfId="3711"/>
    <cellStyle name="_도곡4교 하부공 수량_2구간측구_1-포장공(감정동)_5-포장공(T-N동)" xfId="3712"/>
    <cellStyle name="_도곡4교 하부공 수량_2구간측구_4-부대공(감정동)" xfId="3713"/>
    <cellStyle name="_도곡4교 하부공 수량_2구간측구_4-부대공(감정동)_5-포장공(T-N동)" xfId="3714"/>
    <cellStyle name="_도곡4교 하부공 수량_2구간측구_5-포장공(T-N동)" xfId="3715"/>
    <cellStyle name="_도곡4교 하부공 수량_2구간측구_포장공(최종" xfId="3716"/>
    <cellStyle name="_도곡4교 하부공 수량_2구간측구_포장공(최종_5-포장공(T-N동)" xfId="3717"/>
    <cellStyle name="_도곡4교 하부공 수량_4-부대공(감정동)" xfId="3718"/>
    <cellStyle name="_도곡4교 하부공 수량_4-부대공(감정동)_5-포장공(T-N동)" xfId="3719"/>
    <cellStyle name="_도곡4교 하부공 수량_5-포장공(T-N동)" xfId="3720"/>
    <cellStyle name="_도곡4교 하부공 수량_사본 - 하마2교-수량" xfId="12832"/>
    <cellStyle name="_도곡4교 하부공 수량_사본 - 하마2교-수량_설계변경-2(최종)차" xfId="12833"/>
    <cellStyle name="_도곡4교 하부공 수량_설계변경-2(최종)차" xfId="12834"/>
    <cellStyle name="_도곡4교 하부공 수량_최종수로암거" xfId="3721"/>
    <cellStyle name="_도곡4교 하부공 수량_최종수로암거_1-포장공(감정동)" xfId="3722"/>
    <cellStyle name="_도곡4교 하부공 수량_최종수로암거_1-포장공(감정동)_5-포장공(T-N동)" xfId="3723"/>
    <cellStyle name="_도곡4교 하부공 수량_최종수로암거_2구간측구" xfId="3724"/>
    <cellStyle name="_도곡4교 하부공 수량_최종수로암거_2구간측구_1-포장공(감정동)" xfId="3725"/>
    <cellStyle name="_도곡4교 하부공 수량_최종수로암거_2구간측구_1-포장공(감정동)_5-포장공(T-N동)" xfId="3726"/>
    <cellStyle name="_도곡4교 하부공 수량_최종수로암거_2구간측구_4-부대공(감정동)" xfId="3727"/>
    <cellStyle name="_도곡4교 하부공 수량_최종수로암거_2구간측구_4-부대공(감정동)_5-포장공(T-N동)" xfId="3728"/>
    <cellStyle name="_도곡4교 하부공 수량_최종수로암거_2구간측구_5-포장공(T-N동)" xfId="3729"/>
    <cellStyle name="_도곡4교 하부공 수량_최종수로암거_2구간측구_포장공(최종" xfId="3730"/>
    <cellStyle name="_도곡4교 하부공 수량_최종수로암거_2구간측구_포장공(최종_5-포장공(T-N동)" xfId="3731"/>
    <cellStyle name="_도곡4교 하부공 수량_최종수로암거_4-부대공(감정동)" xfId="3732"/>
    <cellStyle name="_도곡4교 하부공 수량_최종수로암거_4-부대공(감정동)_5-포장공(T-N동)" xfId="3733"/>
    <cellStyle name="_도곡4교 하부공 수량_최종수로암거_5-포장공(T-N동)" xfId="3734"/>
    <cellStyle name="_도곡4교 하부공 수량_최종수로암거_최종수로암거" xfId="3735"/>
    <cellStyle name="_도곡4교 하부공 수량_최종수로암거_최종수로암거_1-포장공(감정동)" xfId="3736"/>
    <cellStyle name="_도곡4교 하부공 수량_최종수로암거_최종수로암거_1-포장공(감정동)_5-포장공(T-N동)" xfId="3737"/>
    <cellStyle name="_도곡4교 하부공 수량_최종수로암거_최종수로암거_2구간측구" xfId="3738"/>
    <cellStyle name="_도곡4교 하부공 수량_최종수로암거_최종수로암거_2구간측구_1-포장공(감정동)" xfId="3739"/>
    <cellStyle name="_도곡4교 하부공 수량_최종수로암거_최종수로암거_2구간측구_1-포장공(감정동)_5-포장공(T-N동)" xfId="3740"/>
    <cellStyle name="_도곡4교 하부공 수량_최종수로암거_최종수로암거_2구간측구_4-부대공(감정동)" xfId="3741"/>
    <cellStyle name="_도곡4교 하부공 수량_최종수로암거_최종수로암거_2구간측구_4-부대공(감정동)_5-포장공(T-N동)" xfId="3742"/>
    <cellStyle name="_도곡4교 하부공 수량_최종수로암거_최종수로암거_2구간측구_5-포장공(T-N동)" xfId="3743"/>
    <cellStyle name="_도곡4교 하부공 수량_최종수로암거_최종수로암거_2구간측구_포장공(최종" xfId="3744"/>
    <cellStyle name="_도곡4교 하부공 수량_최종수로암거_최종수로암거_2구간측구_포장공(최종_5-포장공(T-N동)" xfId="3745"/>
    <cellStyle name="_도곡4교 하부공 수량_최종수로암거_최종수로암거_4-부대공(감정동)" xfId="3746"/>
    <cellStyle name="_도곡4교 하부공 수량_최종수로암거_최종수로암거_4-부대공(감정동)_5-포장공(T-N동)" xfId="3747"/>
    <cellStyle name="_도곡4교 하부공 수량_최종수로암거_최종수로암거_5-포장공(T-N동)" xfId="3748"/>
    <cellStyle name="_도곡4교 하부공 수량_최종수로암거_최종수로암거_포장공(최종" xfId="3749"/>
    <cellStyle name="_도곡4교 하부공 수량_최종수로암거_최종수로암거_포장공(최종_5-포장공(T-N동)" xfId="3750"/>
    <cellStyle name="_도곡4교 하부공 수량_최종수로암거_포장공(최종" xfId="3751"/>
    <cellStyle name="_도곡4교 하부공 수량_최종수로암거_포장공(최종_5-포장공(T-N동)" xfId="3752"/>
    <cellStyle name="_도곡4교 하부공 수량_포장공(최종" xfId="3753"/>
    <cellStyle name="_도곡4교 하부공 수량_포장공(최종_5-포장공(T-N동)" xfId="3754"/>
    <cellStyle name="_도곡4교 하부공 수량_하마1교-수량" xfId="12835"/>
    <cellStyle name="_도곡4교 하부공 수량_하마1교-수량_설계변경-2(최종)차" xfId="12836"/>
    <cellStyle name="_도곡4교 하부공 수량_하마2교-수량" xfId="12837"/>
    <cellStyle name="_도곡4교 하부공 수량_하마2교-수량_설계변경-2(최종)차" xfId="12838"/>
    <cellStyle name="_도곡4교 하부공 수량_하마읍3교대" xfId="12839"/>
    <cellStyle name="_도곡4교 하부공 수량_하마읍3교대_설계변경-2(최종)차" xfId="12840"/>
    <cellStyle name="_도곡4교 하부공 수량_하마읍3교토공" xfId="12841"/>
    <cellStyle name="_도곡4교 하부공 수량_하마읍3교토공_설계변경-2(최종)차" xfId="12842"/>
    <cellStyle name="_도곡교 교대 수량" xfId="3755"/>
    <cellStyle name="_도곡교 교대 수량_1-포장공(감정동)" xfId="3756"/>
    <cellStyle name="_도곡교 교대 수량_1-포장공(감정동)_5-포장공(T-N동)" xfId="3757"/>
    <cellStyle name="_도곡교 교대 수량_2구간측구" xfId="3758"/>
    <cellStyle name="_도곡교 교대 수량_2구간측구_1-포장공(감정동)" xfId="3759"/>
    <cellStyle name="_도곡교 교대 수량_2구간측구_1-포장공(감정동)_5-포장공(T-N동)" xfId="3760"/>
    <cellStyle name="_도곡교 교대 수량_2구간측구_4-부대공(감정동)" xfId="3761"/>
    <cellStyle name="_도곡교 교대 수량_2구간측구_4-부대공(감정동)_5-포장공(T-N동)" xfId="3762"/>
    <cellStyle name="_도곡교 교대 수량_2구간측구_5-포장공(T-N동)" xfId="3763"/>
    <cellStyle name="_도곡교 교대 수량_2구간측구_포장공(최종" xfId="3764"/>
    <cellStyle name="_도곡교 교대 수량_2구간측구_포장공(최종_5-포장공(T-N동)" xfId="3765"/>
    <cellStyle name="_도곡교 교대 수량_4-부대공(감정동)" xfId="3766"/>
    <cellStyle name="_도곡교 교대 수량_4-부대공(감정동)_5-포장공(T-N동)" xfId="3767"/>
    <cellStyle name="_도곡교 교대 수량_5-포장공(T-N동)" xfId="3768"/>
    <cellStyle name="_도곡교 교대 수량_사본 - 하마2교-수량" xfId="12843"/>
    <cellStyle name="_도곡교 교대 수량_사본 - 하마2교-수량_설계변경-2(최종)차" xfId="12844"/>
    <cellStyle name="_도곡교 교대 수량_설계변경-2(최종)차" xfId="12845"/>
    <cellStyle name="_도곡교 교대 수량_최종수로암거" xfId="3769"/>
    <cellStyle name="_도곡교 교대 수량_최종수로암거_1-포장공(감정동)" xfId="3770"/>
    <cellStyle name="_도곡교 교대 수량_최종수로암거_1-포장공(감정동)_5-포장공(T-N동)" xfId="3771"/>
    <cellStyle name="_도곡교 교대 수량_최종수로암거_2구간측구" xfId="3772"/>
    <cellStyle name="_도곡교 교대 수량_최종수로암거_2구간측구_1-포장공(감정동)" xfId="3773"/>
    <cellStyle name="_도곡교 교대 수량_최종수로암거_2구간측구_1-포장공(감정동)_5-포장공(T-N동)" xfId="3774"/>
    <cellStyle name="_도곡교 교대 수량_최종수로암거_2구간측구_4-부대공(감정동)" xfId="3775"/>
    <cellStyle name="_도곡교 교대 수량_최종수로암거_2구간측구_4-부대공(감정동)_5-포장공(T-N동)" xfId="3776"/>
    <cellStyle name="_도곡교 교대 수량_최종수로암거_2구간측구_5-포장공(T-N동)" xfId="3777"/>
    <cellStyle name="_도곡교 교대 수량_최종수로암거_2구간측구_포장공(최종" xfId="3778"/>
    <cellStyle name="_도곡교 교대 수량_최종수로암거_2구간측구_포장공(최종_5-포장공(T-N동)" xfId="3779"/>
    <cellStyle name="_도곡교 교대 수량_최종수로암거_4-부대공(감정동)" xfId="3780"/>
    <cellStyle name="_도곡교 교대 수량_최종수로암거_4-부대공(감정동)_5-포장공(T-N동)" xfId="3781"/>
    <cellStyle name="_도곡교 교대 수량_최종수로암거_5-포장공(T-N동)" xfId="3782"/>
    <cellStyle name="_도곡교 교대 수량_최종수로암거_최종수로암거" xfId="3783"/>
    <cellStyle name="_도곡교 교대 수량_최종수로암거_최종수로암거_1-포장공(감정동)" xfId="3784"/>
    <cellStyle name="_도곡교 교대 수량_최종수로암거_최종수로암거_1-포장공(감정동)_5-포장공(T-N동)" xfId="3785"/>
    <cellStyle name="_도곡교 교대 수량_최종수로암거_최종수로암거_2구간측구" xfId="3786"/>
    <cellStyle name="_도곡교 교대 수량_최종수로암거_최종수로암거_2구간측구_1-포장공(감정동)" xfId="3787"/>
    <cellStyle name="_도곡교 교대 수량_최종수로암거_최종수로암거_2구간측구_1-포장공(감정동)_5-포장공(T-N동)" xfId="3788"/>
    <cellStyle name="_도곡교 교대 수량_최종수로암거_최종수로암거_2구간측구_4-부대공(감정동)" xfId="3789"/>
    <cellStyle name="_도곡교 교대 수량_최종수로암거_최종수로암거_2구간측구_4-부대공(감정동)_5-포장공(T-N동)" xfId="3790"/>
    <cellStyle name="_도곡교 교대 수량_최종수로암거_최종수로암거_2구간측구_5-포장공(T-N동)" xfId="3791"/>
    <cellStyle name="_도곡교 교대 수량_최종수로암거_최종수로암거_2구간측구_포장공(최종" xfId="3792"/>
    <cellStyle name="_도곡교 교대 수량_최종수로암거_최종수로암거_2구간측구_포장공(최종_5-포장공(T-N동)" xfId="3793"/>
    <cellStyle name="_도곡교 교대 수량_최종수로암거_최종수로암거_4-부대공(감정동)" xfId="3794"/>
    <cellStyle name="_도곡교 교대 수량_최종수로암거_최종수로암거_4-부대공(감정동)_5-포장공(T-N동)" xfId="3795"/>
    <cellStyle name="_도곡교 교대 수량_최종수로암거_최종수로암거_5-포장공(T-N동)" xfId="3796"/>
    <cellStyle name="_도곡교 교대 수량_최종수로암거_최종수로암거_포장공(최종" xfId="3797"/>
    <cellStyle name="_도곡교 교대 수량_최종수로암거_최종수로암거_포장공(최종_5-포장공(T-N동)" xfId="3798"/>
    <cellStyle name="_도곡교 교대 수량_최종수로암거_포장공(최종" xfId="3799"/>
    <cellStyle name="_도곡교 교대 수량_최종수로암거_포장공(최종_5-포장공(T-N동)" xfId="3800"/>
    <cellStyle name="_도곡교 교대 수량_포장공(최종" xfId="3801"/>
    <cellStyle name="_도곡교 교대 수량_포장공(최종_5-포장공(T-N동)" xfId="3802"/>
    <cellStyle name="_도곡교 교대 수량_하마1교-수량" xfId="12846"/>
    <cellStyle name="_도곡교 교대 수량_하마1교-수량_설계변경-2(최종)차" xfId="12847"/>
    <cellStyle name="_도곡교 교대 수량_하마2교-수량" xfId="12848"/>
    <cellStyle name="_도곡교 교대 수량_하마2교-수량_설계변경-2(최종)차" xfId="12849"/>
    <cellStyle name="_도곡교 교대 수량_하마읍3교대" xfId="12850"/>
    <cellStyle name="_도곡교 교대 수량_하마읍3교대_설계변경-2(최종)차" xfId="12851"/>
    <cellStyle name="_도곡교 교대 수량_하마읍3교토공" xfId="12852"/>
    <cellStyle name="_도곡교 교대 수량_하마읍3교토공_설계변경-2(최종)차" xfId="12853"/>
    <cellStyle name="_도급내역서" xfId="12854"/>
    <cellStyle name="_동락천계약서" xfId="9003"/>
    <cellStyle name="_동락천계약서 2" xfId="9584"/>
    <cellStyle name="_동목포전화국제4회기성청구서" xfId="12855"/>
    <cellStyle name="_동원꽃농원" xfId="3803"/>
    <cellStyle name="_동작동_68-2주변_하수암거보수공사_설계서" xfId="9002"/>
    <cellStyle name="_동작동_68-2주변_하수암거보수공사_설계서 2" xfId="9585"/>
    <cellStyle name="_동학농민(전기)(02.09.05)" xfId="12856"/>
    <cellStyle name="_두산건설 소화전이설" xfId="12857"/>
    <cellStyle name="_디자인체험관 교육프로그램개발(투여인원10명)" xfId="12858"/>
    <cellStyle name="_라이닝앵커볼트(여건)" xfId="3804"/>
    <cellStyle name="_마포구청-계약내역" xfId="620"/>
    <cellStyle name="_망향휴게소조경시설물설치공사" xfId="3805"/>
    <cellStyle name="_매달기변경수량(상수도,KT맨홀외)" xfId="3806"/>
    <cellStyle name="_매립방호책설치" xfId="12859"/>
    <cellStyle name="_맨홀구조물공" xfId="9001"/>
    <cellStyle name="_맨홀구조물공 2" xfId="9586"/>
    <cellStyle name="_무근깨기단가산출" xfId="6841"/>
    <cellStyle name="_무근깨기단가산출 2" xfId="9587"/>
    <cellStyle name="_무선망현황중계기-99 4사분기" xfId="12860"/>
    <cellStyle name="_무선망현황중계기-99 4사분기_1" xfId="12861"/>
    <cellStyle name="_무선망현황중계기-99 4사분기_2" xfId="12862"/>
    <cellStyle name="_무선망현황중계기-99 4사분기_3" xfId="12863"/>
    <cellStyle name="_무선망현황중계기-99 4사분기_4" xfId="12864"/>
    <cellStyle name="_무선망현황중계기-99 4사분기_5" xfId="12865"/>
    <cellStyle name="_미아제2지구원도급내역서(계약용)" xfId="12866"/>
    <cellStyle name="_발주 내역서 " xfId="12867"/>
    <cellStyle name="_발주내역" xfId="3807"/>
    <cellStyle name="_발주내역_03년전체내역1(3월)" xfId="3808"/>
    <cellStyle name="_발주내역_3월기성내역" xfId="3809"/>
    <cellStyle name="_발주내역_3월기성내역_03년전체내역1(3월)" xfId="3810"/>
    <cellStyle name="_발주내역_3월기성내역_감독사무원반영" xfId="3811"/>
    <cellStyle name="_발주내역_3월기성내역_감독사무원반영_방음벽수량산출(변경))" xfId="3812"/>
    <cellStyle name="_발주내역_3월기성내역_감독사무원반영_부대공집계" xfId="3813"/>
    <cellStyle name="_발주내역_3월기성내역_방음벽수량산출(변경))" xfId="3814"/>
    <cellStyle name="_발주내역_3월기성내역_방음벽수량산출(변경))_방음벽수량산출(변경))" xfId="3815"/>
    <cellStyle name="_발주내역_3월기성내역_방음벽수량산출(변경))_부대공집계" xfId="3816"/>
    <cellStyle name="_발주내역_3월기성내역_부대공집계" xfId="3817"/>
    <cellStyle name="_발주내역_3월기성내역_설계변경산출" xfId="3818"/>
    <cellStyle name="_발주내역_3월기성내역_설계변경산출_03년전체내역1(3월)" xfId="3819"/>
    <cellStyle name="_발주내역_3월기성내역_설계변경산출_9공구대우통신관로" xfId="3820"/>
    <cellStyle name="_발주내역_3월기성내역_설계변경산출_9공구대우통신관로_03년전체내역1(3월)" xfId="3821"/>
    <cellStyle name="_발주내역_3월기성내역_설계변경산출_통신관로(9공구)" xfId="3822"/>
    <cellStyle name="_발주내역_3월기성내역_설계변경산출_통신관로(9공구)_03년전체내역1(3월)" xfId="3823"/>
    <cellStyle name="_발주내역_3월기성내역_실정보고" xfId="3824"/>
    <cellStyle name="_발주내역_3월기성내역_실정보고(설계과장)" xfId="3825"/>
    <cellStyle name="_발주내역_3월기성내역_여건보고" xfId="3826"/>
    <cellStyle name="_발주내역_3월기성내역_여건보고(04.03)" xfId="3827"/>
    <cellStyle name="_발주내역_3월기성내역_역곡리배수시설변경" xfId="3828"/>
    <cellStyle name="_발주내역_3월기성내역_역곡리배수시설변경_방음벽수량산출(변경))" xfId="3829"/>
    <cellStyle name="_발주내역_3월기성내역_역곡리배수시설변경_부대공집계" xfId="3830"/>
    <cellStyle name="_발주내역_3월기성내역_지산교A1보강토(여건보고)" xfId="3831"/>
    <cellStyle name="_발주내역_4+565플륨관" xfId="3832"/>
    <cellStyle name="_발주내역_4월기성내역" xfId="3833"/>
    <cellStyle name="_발주내역_4월기성내역_방음벽수량산출(변경))" xfId="3834"/>
    <cellStyle name="_발주내역_4월기성내역_방음벽수량산출(변경))_방음벽수량산출(변경))" xfId="3835"/>
    <cellStyle name="_발주내역_4월기성내역_방음벽수량산출(변경))_부대공집계" xfId="3836"/>
    <cellStyle name="_발주내역_4월기성내역_부대공집계" xfId="3837"/>
    <cellStyle name="_발주내역_4월기성내역_실정보고" xfId="3838"/>
    <cellStyle name="_발주내역_4월기성내역_실정보고(설계과장)" xfId="3839"/>
    <cellStyle name="_발주내역_4월기성내역_여건보고" xfId="3840"/>
    <cellStyle name="_발주내역_4월기성내역_여건보고(04.03)" xfId="3841"/>
    <cellStyle name="_발주내역_4월기성내역_지산교A1보강토(여건보고)" xfId="3842"/>
    <cellStyle name="_발주내역_5월기성내역" xfId="3843"/>
    <cellStyle name="_발주내역_5월기성내역_03년전체내역1(3월)" xfId="3844"/>
    <cellStyle name="_발주내역_5월기성내역_방음벽수량산출(변경))" xfId="3845"/>
    <cellStyle name="_발주내역_5월기성내역_방음벽수량산출(변경))_방음벽수량산출(변경))" xfId="3846"/>
    <cellStyle name="_발주내역_5월기성내역_방음벽수량산출(변경))_부대공집계" xfId="3847"/>
    <cellStyle name="_발주내역_5월기성내역_부대공집계" xfId="3848"/>
    <cellStyle name="_발주내역_5월기성내역_설계변경산출" xfId="3849"/>
    <cellStyle name="_발주내역_5월기성내역_설계변경산출_03년전체내역1(3월)" xfId="3850"/>
    <cellStyle name="_발주내역_5월기성내역_설계변경산출_9공구대우통신관로" xfId="3851"/>
    <cellStyle name="_발주내역_5월기성내역_설계변경산출_9공구대우통신관로_03년전체내역1(3월)" xfId="3852"/>
    <cellStyle name="_발주내역_5월기성내역_설계변경산출_통신관로(9공구)" xfId="3853"/>
    <cellStyle name="_발주내역_5월기성내역_설계변경산출_통신관로(9공구)_03년전체내역1(3월)" xfId="3854"/>
    <cellStyle name="_발주내역_5월기성내역_실정보고" xfId="3855"/>
    <cellStyle name="_발주내역_5월기성내역_실정보고(설계과장)" xfId="3856"/>
    <cellStyle name="_발주내역_5월기성내역_여건보고" xfId="3857"/>
    <cellStyle name="_발주내역_5월기성내역_여건보고(04.03)" xfId="3858"/>
    <cellStyle name="_발주내역_5월기성내역_지산교A1보강토(여건보고)" xfId="3859"/>
    <cellStyle name="_발주내역_8+120~455암요청" xfId="3860"/>
    <cellStyle name="_발주내역_감독사무원반영" xfId="3861"/>
    <cellStyle name="_발주내역_감독사무원반영_방음벽수량산출(변경))" xfId="3862"/>
    <cellStyle name="_발주내역_감독사무원반영_부대공집계" xfId="3863"/>
    <cellStyle name="_발주내역_경북선철도여건보고" xfId="3864"/>
    <cellStyle name="_발주내역_경북선철도여건보고_방음벽수량산출(변경))" xfId="3865"/>
    <cellStyle name="_발주내역_경북선철도여건보고_방음벽수량산출(변경))_방음벽수량산출(변경))" xfId="3866"/>
    <cellStyle name="_발주내역_경북선철도여건보고_방음벽수량산출(변경))_부대공집계" xfId="3867"/>
    <cellStyle name="_발주내역_김정자 부체도로 신설" xfId="3868"/>
    <cellStyle name="_발주내역_김정자 부체도로 신설_실정보고" xfId="3869"/>
    <cellStyle name="_발주내역_김정자 부체도로 신설_실정보고(설계과장)" xfId="3870"/>
    <cellStyle name="_발주내역_김정자 부체도로 신설_여건보고" xfId="3871"/>
    <cellStyle name="_발주내역_김정자 부체도로 신설_여건보고(04.03)" xfId="3872"/>
    <cellStyle name="_발주내역_방음벽수량산출(변경))" xfId="3873"/>
    <cellStyle name="_발주내역_방음벽수량산출(변경))_방음벽수량산출(변경))" xfId="3874"/>
    <cellStyle name="_발주내역_방음벽수량산출(변경))_부대공집계" xfId="3875"/>
    <cellStyle name="_발주내역_설계변경산출" xfId="3876"/>
    <cellStyle name="_발주내역_설계변경산출_03년전체내역1(3월)" xfId="3877"/>
    <cellStyle name="_발주내역_설계변경산출_9공구대우통신관로" xfId="3878"/>
    <cellStyle name="_발주내역_설계변경산출_9공구대우통신관로_03년전체내역1(3월)" xfId="3879"/>
    <cellStyle name="_발주내역_설계변경산출_통신관로(9공구)" xfId="3880"/>
    <cellStyle name="_발주내역_설계변경산출_통신관로(9공구)_03년전체내역1(3월)" xfId="3881"/>
    <cellStyle name="_발주내역_성심원" xfId="3882"/>
    <cellStyle name="_발주내역_성심원(여건)" xfId="3883"/>
    <cellStyle name="_발주내역_성심원(여건)_실정보고" xfId="3884"/>
    <cellStyle name="_발주내역_성심원(여건)_실정보고(설계과장)" xfId="3885"/>
    <cellStyle name="_발주내역_성심원(여건)_여건보고" xfId="3886"/>
    <cellStyle name="_발주내역_성심원(여건)_여건보고(04.03)" xfId="3887"/>
    <cellStyle name="_발주내역_성심원_실정보고" xfId="3888"/>
    <cellStyle name="_발주내역_성심원_실정보고(설계과장)" xfId="3889"/>
    <cellStyle name="_발주내역_성심원_여건보고" xfId="3890"/>
    <cellStyle name="_발주내역_성심원_여건보고(04.03)" xfId="3891"/>
    <cellStyle name="_발주내역_세로줄눈방청도장" xfId="3892"/>
    <cellStyle name="_발주내역_세로줄눈방청도장_방음벽수량산출(변경))" xfId="3893"/>
    <cellStyle name="_발주내역_세로줄눈방청도장_방음벽수량산출(변경))_방음벽수량산출(변경))" xfId="3894"/>
    <cellStyle name="_발주내역_세로줄눈방청도장_방음벽수량산출(변경))_부대공집계" xfId="3895"/>
    <cellStyle name="_발주내역_세로줄눈방청도장1" xfId="3896"/>
    <cellStyle name="_발주내역_세로줄눈방청도장1_방음벽수량산출(변경))" xfId="3897"/>
    <cellStyle name="_발주내역_세로줄눈방청도장1_방음벽수량산출(변경))_방음벽수량산출(변경))" xfId="3898"/>
    <cellStyle name="_발주내역_세로줄눈방청도장1_방음벽수량산출(변경))_부대공집계" xfId="3899"/>
    <cellStyle name="_발주내역_실정보고(STA(1)(1).0+800~1+100)" xfId="3900"/>
    <cellStyle name="_발주내역_실정보고(STA(1)(1).0+800~1+100)_실정보고" xfId="3901"/>
    <cellStyle name="_발주내역_실정보고(STA(1)(1).0+800~1+100)_실정보고(설계과장)" xfId="3902"/>
    <cellStyle name="_발주내역_실정보고(STA(1)(1).0+800~1+100)_여건보고" xfId="3903"/>
    <cellStyle name="_발주내역_실정보고(STA(1)(1).0+800~1+100)_여건보고(04.03)" xfId="3904"/>
    <cellStyle name="_발주내역_역곡리배수시설변경" xfId="3905"/>
    <cellStyle name="_발주내역_역곡리배수시설변경_방음벽수량산출(변경))" xfId="3906"/>
    <cellStyle name="_발주내역_역곡리배수시설변경_부대공집계" xfId="3907"/>
    <cellStyle name="_발주내역_터널시점" xfId="3908"/>
    <cellStyle name="_발주내역_페기물처리" xfId="3909"/>
    <cellStyle name="_발주내역_페기물처리_방음벽수량산출(변경))" xfId="3910"/>
    <cellStyle name="_발주내역_페기물처리_부대공집계" xfId="3911"/>
    <cellStyle name="_발주내역_플륨관신설(자문단)" xfId="3912"/>
    <cellStyle name="_발주내역_플륨관신설(자문단)_감독사무원반영" xfId="3913"/>
    <cellStyle name="_발주내역_플륨관신설(자문단)_감독사무원반영_방음벽수량산출(변경))" xfId="3914"/>
    <cellStyle name="_발주내역_플륨관신설(자문단)_감독사무원반영_부대공집계" xfId="3915"/>
    <cellStyle name="_발주내역_플륨관신설(자문단)_방음벽수량산출(변경))" xfId="3916"/>
    <cellStyle name="_발주내역_플륨관신설(자문단)_방음벽수량산출(변경))_방음벽수량산출(변경))" xfId="3917"/>
    <cellStyle name="_발주내역_플륨관신설(자문단)_방음벽수량산출(변경))_부대공집계" xfId="3918"/>
    <cellStyle name="_발주내역_화동리(권영구)" xfId="3919"/>
    <cellStyle name="_발주내역_화동리(권영구)_5.06가드레일(변경)권영구" xfId="3920"/>
    <cellStyle name="_발주내역_화동리(권영구)_방음벽수량산출(변경))" xfId="3921"/>
    <cellStyle name="_발주내역_화동리(권영구)_부대공집계" xfId="3922"/>
    <cellStyle name="_발주내역_화동리(권영구)_실정보고" xfId="3923"/>
    <cellStyle name="_발주내역_화동리(권영구)_실정보고(설계과장)" xfId="3924"/>
    <cellStyle name="_발주내역_화동리(권영구)_여건보고" xfId="3925"/>
    <cellStyle name="_발주내역_화동리(권영구)_여건보고(04.03)" xfId="3926"/>
    <cellStyle name="_발주내역_화동리(권영구)_영업소변경(변경)" xfId="3927"/>
    <cellStyle name="_발주내역_화동리(권영구)_지산교A1보강토(여건보고)" xfId="3928"/>
    <cellStyle name="_발주내역서" xfId="12868"/>
    <cellStyle name="_방동" xfId="3929"/>
    <cellStyle name="_방동_방동" xfId="3930"/>
    <cellStyle name="_방동_산양리지구" xfId="3931"/>
    <cellStyle name="_방동_서상2리" xfId="3932"/>
    <cellStyle name="_방동_원평" xfId="3933"/>
    <cellStyle name="_방동_추곡" xfId="3934"/>
    <cellStyle name="_방음벽" xfId="3935"/>
    <cellStyle name="_방음벽_방음벽수량산출(변경))" xfId="3936"/>
    <cellStyle name="_방음벽_방음벽수량산출(변경))_방음벽수량산출(변경))" xfId="3937"/>
    <cellStyle name="_방음벽_방음벽수량산출(변경))_부대공집계" xfId="3938"/>
    <cellStyle name="_방학사거리도급내역서총액" xfId="12869"/>
    <cellStyle name="_방학사거리도급내역서총액_1" xfId="12870"/>
    <cellStyle name="_방화철근량집계" xfId="12871"/>
    <cellStyle name="_방화철근량집계_00 굽은다리총괄집계표" xfId="12872"/>
    <cellStyle name="_방화철근량집계_03 ES" xfId="12873"/>
    <cellStyle name="_방화철근량집계_03 구조물공" xfId="12874"/>
    <cellStyle name="_방화철근량집계_03둔촌구조물공" xfId="12875"/>
    <cellStyle name="_방화철근량집계_03둔촌구조물공_03 ES" xfId="12876"/>
    <cellStyle name="_방화철근량집계_03둔촌구조물공_03 구조물공" xfId="12877"/>
    <cellStyle name="_방화철근량집계_05 굽은다리도로복구공" xfId="12878"/>
    <cellStyle name="_방화철근량집계_05 굽은다리도로복구공_03 ES" xfId="12879"/>
    <cellStyle name="_방화철근량집계_05 굽은다리도로복구공_03 구조물공" xfId="12880"/>
    <cellStyle name="_배수검토" xfId="3939"/>
    <cellStyle name="_배수검토_5.06가드레일(변경)권영구" xfId="3940"/>
    <cellStyle name="_배수검토_방음벽수량산출(변경))" xfId="3941"/>
    <cellStyle name="_배수검토_부대공집계" xfId="3942"/>
    <cellStyle name="_배수검토_실정보고" xfId="3943"/>
    <cellStyle name="_배수검토_실정보고(설계과장)" xfId="3944"/>
    <cellStyle name="_배수검토_여건보고" xfId="3945"/>
    <cellStyle name="_배수검토_여건보고(04.03)" xfId="3946"/>
    <cellStyle name="_배수검토_영업소변경(변경)" xfId="3947"/>
    <cellStyle name="_배수검토_지산교A1보강토(여건보고)" xfId="3948"/>
    <cellStyle name="_배수관공" xfId="3949"/>
    <cellStyle name="_변경내역" xfId="3950"/>
    <cellStyle name="_변경내역_5.06가드레일(변경)권영구" xfId="3951"/>
    <cellStyle name="_변경내역_방음벽수량산출(변경))" xfId="3952"/>
    <cellStyle name="_변경내역_부대공집계" xfId="3953"/>
    <cellStyle name="_변경내역_실정보고" xfId="3954"/>
    <cellStyle name="_변경내역_실정보고(설계과장)" xfId="3955"/>
    <cellStyle name="_변경내역_여건보고" xfId="3956"/>
    <cellStyle name="_변경내역_여건보고(04.03)" xfId="3957"/>
    <cellStyle name="_변경내역_영업소변경(변경)" xfId="3958"/>
    <cellStyle name="_변경내역_지산교A1보강토(여건보고)" xfId="3959"/>
    <cellStyle name="_변경내역서(2차설계변경)" xfId="9000"/>
    <cellStyle name="_변경내역서(2차설계변경) 2" xfId="9588"/>
    <cellStyle name="_보건대학조경공사내역서(0302)" xfId="621"/>
    <cellStyle name="_보건대학조경공사내역서(0302)_이식" xfId="622"/>
    <cellStyle name="_보고서(진해)" xfId="12881"/>
    <cellStyle name="_보령시내역및수량산출서-1" xfId="3960"/>
    <cellStyle name="_보수공사설계서(소화)" xfId="8999"/>
    <cellStyle name="_보수공사설계서(소화) 2" xfId="9589"/>
    <cellStyle name="_본동-수량산출서(보수만)" xfId="8998"/>
    <cellStyle name="_본동-수량산출서(보수만) 2" xfId="9590"/>
    <cellStyle name="_봉림고교 교사신축(최종)" xfId="12882"/>
    <cellStyle name="_봉림고교 교사신축(최종)-참고용" xfId="12883"/>
    <cellStyle name="_봉현내역서최종11-05" xfId="6840"/>
    <cellStyle name="_봉현내역서최종11-05 2" xfId="9591"/>
    <cellStyle name="_봉현내역서최종11-05_충무로 내역서(발주 내역)" xfId="12884"/>
    <cellStyle name="_부대결과" xfId="12885"/>
    <cellStyle name="_부대결과_Book1" xfId="12886"/>
    <cellStyle name="_부대결과_Book1_설계변경-2(최종)차" xfId="12887"/>
    <cellStyle name="_부대결과_Book1_하도급입찰결과(CGM)" xfId="12888"/>
    <cellStyle name="_부대결과_Book1_하도급입찰결과(CGM)_설계변경-2(최종)차" xfId="12889"/>
    <cellStyle name="_부대결과_P-(현리-신팔)" xfId="12890"/>
    <cellStyle name="_부대결과_P-(현리-신팔)_설계변경-2(최종)차" xfId="12891"/>
    <cellStyle name="_부대결과_P-(현리-신팔)_하도급입찰결과(CGM)" xfId="12892"/>
    <cellStyle name="_부대결과_P-(현리-신팔)_하도급입찰결과(CGM)_설계변경-2(최종)차" xfId="12893"/>
    <cellStyle name="_부대결과_설계변경-2(최종)차" xfId="12894"/>
    <cellStyle name="_부대결과_하도급입찰결과(CGM)" xfId="12895"/>
    <cellStyle name="_부대결과_하도급입찰결과(CGM)_설계변경-2(최종)차" xfId="12896"/>
    <cellStyle name="_부대결과_현리-신팔도로설계" xfId="12897"/>
    <cellStyle name="_부대결과_현리-신팔도로설계_설계변경-2(최종)차" xfId="12898"/>
    <cellStyle name="_부대결과_현리-신팔도로설계_하도급입찰결과(CGM)" xfId="12899"/>
    <cellStyle name="_부대결과_현리-신팔도로설계_하도급입찰결과(CGM)_설계변경-2(최종)차" xfId="12900"/>
    <cellStyle name="_부대공1" xfId="3961"/>
    <cellStyle name="_부대공집계" xfId="3962"/>
    <cellStyle name="_부대시설물수량산출" xfId="12901"/>
    <cellStyle name="_부대입찰특별조건및내역송부(최저가)" xfId="12902"/>
    <cellStyle name="_부대입찰특별조건및내역송부(최저가)_Book1" xfId="12903"/>
    <cellStyle name="_부대입찰특별조건및내역송부(최저가)_Book1_설계변경-2(최종)차" xfId="12904"/>
    <cellStyle name="_부대입찰특별조건및내역송부(최저가)_Book1_하도급입찰결과(CGM)" xfId="12905"/>
    <cellStyle name="_부대입찰특별조건및내역송부(최저가)_Book1_하도급입찰결과(CGM)_설계변경-2(최종)차" xfId="12906"/>
    <cellStyle name="_부대입찰특별조건및내역송부(최저가)_P-(현리-신팔)" xfId="12907"/>
    <cellStyle name="_부대입찰특별조건및내역송부(최저가)_P-(현리-신팔)_설계변경-2(최종)차" xfId="12908"/>
    <cellStyle name="_부대입찰특별조건및내역송부(최저가)_P-(현리-신팔)_하도급입찰결과(CGM)" xfId="12909"/>
    <cellStyle name="_부대입찰특별조건및내역송부(최저가)_P-(현리-신팔)_하도급입찰결과(CGM)_설계변경-2(최종)차" xfId="12910"/>
    <cellStyle name="_부대입찰특별조건및내역송부(최저가)_부대결과" xfId="12911"/>
    <cellStyle name="_부대입찰특별조건및내역송부(최저가)_부대결과_Book1" xfId="12912"/>
    <cellStyle name="_부대입찰특별조건및내역송부(최저가)_부대결과_Book1_설계변경-2(최종)차" xfId="12913"/>
    <cellStyle name="_부대입찰특별조건및내역송부(최저가)_부대결과_Book1_하도급입찰결과(CGM)" xfId="12914"/>
    <cellStyle name="_부대입찰특별조건및내역송부(최저가)_부대결과_Book1_하도급입찰결과(CGM)_설계변경-2(최종)차" xfId="12915"/>
    <cellStyle name="_부대입찰특별조건및내역송부(최저가)_부대결과_P-(현리-신팔)" xfId="12916"/>
    <cellStyle name="_부대입찰특별조건및내역송부(최저가)_부대결과_P-(현리-신팔)_설계변경-2(최종)차" xfId="12917"/>
    <cellStyle name="_부대입찰특별조건및내역송부(최저가)_부대결과_P-(현리-신팔)_하도급입찰결과(CGM)" xfId="12918"/>
    <cellStyle name="_부대입찰특별조건및내역송부(최저가)_부대결과_P-(현리-신팔)_하도급입찰결과(CGM)_설계변경-2(최종)차" xfId="12919"/>
    <cellStyle name="_부대입찰특별조건및내역송부(최저가)_부대결과_설계변경-2(최종)차" xfId="12920"/>
    <cellStyle name="_부대입찰특별조건및내역송부(최저가)_부대결과_하도급입찰결과(CGM)" xfId="12921"/>
    <cellStyle name="_부대입찰특별조건및내역송부(최저가)_부대결과_하도급입찰결과(CGM)_설계변경-2(최종)차" xfId="12922"/>
    <cellStyle name="_부대입찰특별조건및내역송부(최저가)_부대결과_현리-신팔도로설계" xfId="12923"/>
    <cellStyle name="_부대입찰특별조건및내역송부(최저가)_부대결과_현리-신팔도로설계_설계변경-2(최종)차" xfId="12924"/>
    <cellStyle name="_부대입찰특별조건및내역송부(최저가)_부대결과_현리-신팔도로설계_하도급입찰결과(CGM)" xfId="12925"/>
    <cellStyle name="_부대입찰특별조건및내역송부(최저가)_부대결과_현리-신팔도로설계_하도급입찰결과(CGM)_설계변경-2(최종)차" xfId="12926"/>
    <cellStyle name="_부대입찰특별조건및내역송부(최저가)_설계변경-2(최종)차" xfId="12927"/>
    <cellStyle name="_부대입찰특별조건및내역송부(최저가)_하도급입찰결과(CGM)" xfId="12928"/>
    <cellStyle name="_부대입찰특별조건및내역송부(최저가)_하도급입찰결과(CGM)_설계변경-2(최종)차" xfId="12929"/>
    <cellStyle name="_부대입찰특별조건및내역송부(최저가)_현리-신팔도로설계" xfId="12930"/>
    <cellStyle name="_부대입찰특별조건및내역송부(최저가)_현리-신팔도로설계_설계변경-2(최종)차" xfId="12931"/>
    <cellStyle name="_부대입찰특별조건및내역송부(최저가)_현리-신팔도로설계_하도급입찰결과(CGM)" xfId="12932"/>
    <cellStyle name="_부대입찰특별조건및내역송부(최저가)_현리-신팔도로설계_하도급입찰결과(CGM)_설계변경-2(최종)차" xfId="12933"/>
    <cellStyle name="_부지임대료" xfId="12934"/>
    <cellStyle name="_분당구-지압보도-1024" xfId="3963"/>
    <cellStyle name="_분당선4공구 공문 표준" xfId="3964"/>
    <cellStyle name="_분수일위-출력용" xfId="623"/>
    <cellStyle name="_사각파고라" xfId="3965"/>
    <cellStyle name="_사급자재산출" xfId="12935"/>
    <cellStyle name="_사동초중" xfId="624"/>
    <cellStyle name="_사동초중_이식" xfId="625"/>
    <cellStyle name="_사본 - 수정" xfId="223"/>
    <cellStyle name="_사본 - 수정_(설)관망정비기본계획(고령+)" xfId="224"/>
    <cellStyle name="_사본 - 수정_Book2" xfId="225"/>
    <cellStyle name="_사본 - 수정_관망정비기본계획(1차)" xfId="226"/>
    <cellStyle name="_사본 - 하마2교-수량" xfId="12936"/>
    <cellStyle name="_사본 - 하마2교-수량_설계변경-2(최종)차" xfId="12937"/>
    <cellStyle name="_사본-소화조청소설계내역서" xfId="6910"/>
    <cellStyle name="_사본-소화조청소설계내역서 2" xfId="9592"/>
    <cellStyle name="_사유서" xfId="3966"/>
    <cellStyle name="_사유서_내역서" xfId="3967"/>
    <cellStyle name="_산동 농협동로지소 청사 신축공사-1" xfId="3968"/>
    <cellStyle name="_산동 농협동로지소 청사 신축공사-1_1" xfId="3969"/>
    <cellStyle name="_산출근거" xfId="3970"/>
    <cellStyle name="_삼대양R-A암판정" xfId="3971"/>
    <cellStyle name="_삼대양R-A암판정_감독사무원반영" xfId="3972"/>
    <cellStyle name="_삼대양R-A암판정_감독사무원반영_방음벽수량산출(변경))" xfId="3973"/>
    <cellStyle name="_삼대양R-A암판정_감독사무원반영_부대공집계" xfId="3974"/>
    <cellStyle name="_삼대양R-A암판정_경북선철도여건보고" xfId="3975"/>
    <cellStyle name="_삼대양R-A암판정_경북선철도여건보고_방음벽수량산출(변경))" xfId="3976"/>
    <cellStyle name="_삼대양R-A암판정_경북선철도여건보고_방음벽수량산출(변경))_방음벽수량산출(변경))" xfId="3977"/>
    <cellStyle name="_삼대양R-A암판정_경북선철도여건보고_방음벽수량산출(변경))_부대공집계" xfId="3978"/>
    <cellStyle name="_삼대양R-A암판정_방음벽수량산출(변경))" xfId="3979"/>
    <cellStyle name="_삼대양R-A암판정_방음벽수량산출(변경))_방음벽수량산출(변경))" xfId="3980"/>
    <cellStyle name="_삼대양R-A암판정_방음벽수량산출(변경))_부대공집계" xfId="3981"/>
    <cellStyle name="_삼대양R-A암판정_성심원" xfId="3982"/>
    <cellStyle name="_삼대양R-A암판정_성심원_실정보고" xfId="3983"/>
    <cellStyle name="_삼대양R-A암판정_성심원_실정보고(설계과장)" xfId="3984"/>
    <cellStyle name="_삼대양R-A암판정_성심원_여건보고" xfId="3985"/>
    <cellStyle name="_삼대양R-A암판정_성심원_여건보고(04.03)" xfId="3986"/>
    <cellStyle name="_삼대양R-A암판정_세로줄눈방청도장" xfId="3987"/>
    <cellStyle name="_삼대양R-A암판정_세로줄눈방청도장_방음벽수량산출(변경))" xfId="3988"/>
    <cellStyle name="_삼대양R-A암판정_세로줄눈방청도장_방음벽수량산출(변경))_방음벽수량산출(변경))" xfId="3989"/>
    <cellStyle name="_삼대양R-A암판정_세로줄눈방청도장_방음벽수량산출(변경))_부대공집계" xfId="3990"/>
    <cellStyle name="_삼대양R-A암판정_실정보고(STA(1)(1).0+800~1+100)" xfId="3991"/>
    <cellStyle name="_삼대양R-A암판정_실정보고(STA(1)(1).0+800~1+100)_실정보고" xfId="3992"/>
    <cellStyle name="_삼대양R-A암판정_실정보고(STA(1)(1).0+800~1+100)_실정보고(설계과장)" xfId="3993"/>
    <cellStyle name="_삼대양R-A암판정_실정보고(STA(1)(1).0+800~1+100)_여건보고" xfId="3994"/>
    <cellStyle name="_삼대양R-A암판정_실정보고(STA(1)(1).0+800~1+100)_여건보고(04.03)" xfId="3995"/>
    <cellStyle name="_삼대양R-A암판정_페기물처리" xfId="3996"/>
    <cellStyle name="_삼대양R-A암판정_페기물처리_방음벽수량산출(변경))" xfId="3997"/>
    <cellStyle name="_삼대양R-A암판정_페기물처리_부대공집계" xfId="3998"/>
    <cellStyle name="_삼대양R-A암판정_플륨관신설(자문단)" xfId="3999"/>
    <cellStyle name="_삼대양R-A암판정_플륨관신설(자문단)_감독사무원반영" xfId="4000"/>
    <cellStyle name="_삼대양R-A암판정_플륨관신설(자문단)_감독사무원반영_방음벽수량산출(변경))" xfId="4001"/>
    <cellStyle name="_삼대양R-A암판정_플륨관신설(자문단)_감독사무원반영_부대공집계" xfId="4002"/>
    <cellStyle name="_삼대양R-A암판정_플륨관신설(자문단)_방음벽수량산출(변경))" xfId="4003"/>
    <cellStyle name="_삼대양R-A암판정_플륨관신설(자문단)_방음벽수량산출(변경))_방음벽수량산출(변경))" xfId="4004"/>
    <cellStyle name="_삼대양R-A암판정_플륨관신설(자문단)_방음벽수량산출(변경))_부대공집계" xfId="4005"/>
    <cellStyle name="_삼탄천외1개교내역(186백만원)" xfId="8997"/>
    <cellStyle name="_삼탄천외1개교내역(186백만원) 2" xfId="9593"/>
    <cellStyle name="_삼탄천외1개교내역(186백만원)_내역서" xfId="6839"/>
    <cellStyle name="_삼탄천외1개교내역(186백만원)_내역서 2" xfId="9594"/>
    <cellStyle name="_삼탄천외1개교내역(186백만원)_설계예산서(대광교외)최종수정" xfId="6838"/>
    <cellStyle name="_삼탄천외1개교내역(186백만원)_설계예산서(대광교외)최종수정 2" xfId="9595"/>
    <cellStyle name="_삼탄천외1개교내역(186백만원)_설계예산서(사천교)최종수정" xfId="8996"/>
    <cellStyle name="_삼탄천외1개교내역(186백만원)_설계예산서(사천교)최종수정 2" xfId="9596"/>
    <cellStyle name="_삼탄천외1개교내역(186백만원)_설계예산서(사천교NFJ20070502)" xfId="8995"/>
    <cellStyle name="_삼탄천외1개교내역(186백만원)_설계예산서(사천교NFJ20070502) 2" xfId="9597"/>
    <cellStyle name="_삼탄천외1개교내역(186백만원)_설계예산서(율량교)최종수정" xfId="7001"/>
    <cellStyle name="_삼탄천외1개교내역(186백만원)_설계예산서(율량교)최종수정 2" xfId="9598"/>
    <cellStyle name="_삼탄천외1개교내역(186백만원)_설계예산서(율량교NMC20070308)" xfId="8994"/>
    <cellStyle name="_삼탄천외1개교내역(186백만원)_설계예산서(율량교NMC20070308) 2" xfId="9599"/>
    <cellStyle name="_삼탄천외1개교내역(186백만원)_설계예산서(포항신항3부두20070507)" xfId="8993"/>
    <cellStyle name="_삼탄천외1개교내역(186백만원)_설계예산서(포항신항3부두20070507) 2" xfId="9600"/>
    <cellStyle name="_삼탄천외1개교내역(186백만원)_설계예산서(포항신항4부두50mm할증20070507)" xfId="8992"/>
    <cellStyle name="_삼탄천외1개교내역(186백만원)_설계예산서(포항신항4부두50mm할증20070507) 2" xfId="9601"/>
    <cellStyle name="_삼탄천외1개교내역(186백만원)_설계예산서(흥덕교NFJ)" xfId="8991"/>
    <cellStyle name="_삼탄천외1개교내역(186백만원)_설계예산서(흥덕교NFJ) 2" xfId="9602"/>
    <cellStyle name="_삼탄천외1개교내역(186백만원)_설계예산서(흥덕교NFJ20070302)" xfId="6837"/>
    <cellStyle name="_삼탄천외1개교내역(186백만원)_설계예산서(흥덕교NFJ20070302) 2" xfId="9603"/>
    <cellStyle name="_삼탄천외1개교내역(186백만원)_신양수설변내역서" xfId="6836"/>
    <cellStyle name="_삼탄천외1개교내역(186백만원)_신양수설변내역서 2" xfId="9604"/>
    <cellStyle name="_삼탄천외1개교내역(186백만원)_신양수설변내역서_내역서" xfId="8989"/>
    <cellStyle name="_삼탄천외1개교내역(186백만원)_신양수설변내역서_내역서 2" xfId="9605"/>
    <cellStyle name="_삼탄천외1개교내역(186백만원)_신양수설변내역서_설계예산서(대광교외)최종수정" xfId="6834"/>
    <cellStyle name="_삼탄천외1개교내역(186백만원)_신양수설변내역서_설계예산서(대광교외)최종수정 2" xfId="9606"/>
    <cellStyle name="_삼탄천외1개교내역(186백만원)_신양수설변내역서_설계예산서(사천교)최종수정" xfId="6833"/>
    <cellStyle name="_삼탄천외1개교내역(186백만원)_신양수설변내역서_설계예산서(사천교)최종수정 2" xfId="9607"/>
    <cellStyle name="_삼탄천외1개교내역(186백만원)_신양수설변내역서_설계예산서(사천교NFJ20070502)" xfId="8988"/>
    <cellStyle name="_삼탄천외1개교내역(186백만원)_신양수설변내역서_설계예산서(사천교NFJ20070502) 2" xfId="9608"/>
    <cellStyle name="_삼탄천외1개교내역(186백만원)_신양수설변내역서_설계예산서(율량교)최종수정" xfId="8987"/>
    <cellStyle name="_삼탄천외1개교내역(186백만원)_신양수설변내역서_설계예산서(율량교)최종수정 2" xfId="9609"/>
    <cellStyle name="_삼탄천외1개교내역(186백만원)_신양수설변내역서_설계예산서(율량교NMC20070308)" xfId="8986"/>
    <cellStyle name="_삼탄천외1개교내역(186백만원)_신양수설변내역서_설계예산서(율량교NMC20070308) 2" xfId="9610"/>
    <cellStyle name="_삼탄천외1개교내역(186백만원)_신양수설변내역서_설계예산서(포항신항3부두20070507)" xfId="6832"/>
    <cellStyle name="_삼탄천외1개교내역(186백만원)_신양수설변내역서_설계예산서(포항신항3부두20070507) 2" xfId="9611"/>
    <cellStyle name="_삼탄천외1개교내역(186백만원)_신양수설변내역서_설계예산서(포항신항4부두50mm할증20070507)" xfId="8981"/>
    <cellStyle name="_삼탄천외1개교내역(186백만원)_신양수설변내역서_설계예산서(포항신항4부두50mm할증20070507) 2" xfId="9612"/>
    <cellStyle name="_삼탄천외1개교내역(186백만원)_신양수설변내역서_설계예산서(흥덕교NFJ)" xfId="8984"/>
    <cellStyle name="_삼탄천외1개교내역(186백만원)_신양수설변내역서_설계예산서(흥덕교NFJ) 2" xfId="9613"/>
    <cellStyle name="_삼탄천외1개교내역(186백만원)_신양수설변내역서_설계예산서(흥덕교NFJ20070302)" xfId="8983"/>
    <cellStyle name="_삼탄천외1개교내역(186백만원)_신양수설변내역서_설계예산서(흥덕교NFJ20070302) 2" xfId="9614"/>
    <cellStyle name="_상수도매달기 및 접륜공사(환기구#1)FCR01" xfId="4006"/>
    <cellStyle name="_상이군경회-2006년(배수지단가)" xfId="8982"/>
    <cellStyle name="_상이군경회-2006년(배수지단가) 2" xfId="9615"/>
    <cellStyle name="_새주소도로명판(보완)" xfId="4007"/>
    <cellStyle name="_샤시 (2)" xfId="626"/>
    <cellStyle name="_샤시 (2)_1" xfId="627"/>
    <cellStyle name="_샤시 (2)_2" xfId="628"/>
    <cellStyle name="_석축공" xfId="12938"/>
    <cellStyle name="_선릉로 확포장계획실정보고" xfId="4008"/>
    <cellStyle name="_선산내역작업" xfId="12939"/>
    <cellStyle name="_선정(1)" xfId="8980"/>
    <cellStyle name="_선정(1) 2" xfId="9616"/>
    <cellStyle name="_선정(1)_선정안(삼산)" xfId="8979"/>
    <cellStyle name="_선정(1)_선정안(삼산) 2" xfId="9617"/>
    <cellStyle name="_선정(1)_추풍령" xfId="8978"/>
    <cellStyle name="_선정(1)_추풍령 2" xfId="9618"/>
    <cellStyle name="_선정(1)_추풍령-1" xfId="8977"/>
    <cellStyle name="_선정(1)_추풍령-1 2" xfId="9619"/>
    <cellStyle name="_선정(2)" xfId="6831"/>
    <cellStyle name="_선정(2) 2" xfId="9620"/>
    <cellStyle name="_선정(2)_선정안(삼산)" xfId="8976"/>
    <cellStyle name="_선정(2)_선정안(삼산) 2" xfId="9621"/>
    <cellStyle name="_선정(2)_추풍령" xfId="6997"/>
    <cellStyle name="_선정(2)_추풍령 2" xfId="9622"/>
    <cellStyle name="_선정(2)_추풍령-1" xfId="6830"/>
    <cellStyle name="_선정(2)_추풍령-1 2" xfId="9623"/>
    <cellStyle name="_선정(3)" xfId="8975"/>
    <cellStyle name="_선정(3) 2" xfId="9624"/>
    <cellStyle name="_선정(3)_선정안(삼산)" xfId="6829"/>
    <cellStyle name="_선정(3)_선정안(삼산) 2" xfId="9625"/>
    <cellStyle name="_선정(3)_추풍령" xfId="8974"/>
    <cellStyle name="_선정(3)_추풍령 2" xfId="9626"/>
    <cellStyle name="_선정(3)_추풍령-1" xfId="8973"/>
    <cellStyle name="_선정(3)_추풍령-1 2" xfId="9627"/>
    <cellStyle name="_선정(4)" xfId="6828"/>
    <cellStyle name="_선정(4) 2" xfId="9628"/>
    <cellStyle name="_선정(4)_선정안(삼산)" xfId="8972"/>
    <cellStyle name="_선정(4)_선정안(삼산) 2" xfId="9629"/>
    <cellStyle name="_선정(4)_추풍령" xfId="8971"/>
    <cellStyle name="_선정(4)_추풍령 2" xfId="9630"/>
    <cellStyle name="_선정(4)_추풍령-1" xfId="6827"/>
    <cellStyle name="_선정(4)_추풍령-1 2" xfId="9631"/>
    <cellStyle name="_선정(5)" xfId="8970"/>
    <cellStyle name="_선정(5) 2" xfId="9632"/>
    <cellStyle name="_선정(5)_선정안(삼산)" xfId="8969"/>
    <cellStyle name="_선정(5)_선정안(삼산) 2" xfId="9633"/>
    <cellStyle name="_선정(5)_추풍령" xfId="8968"/>
    <cellStyle name="_선정(5)_추풍령 2" xfId="9634"/>
    <cellStyle name="_선정(5)_추풍령-1" xfId="6826"/>
    <cellStyle name="_선정(5)_추풍령-1 2" xfId="9635"/>
    <cellStyle name="_설계 내역서" xfId="4009"/>
    <cellStyle name="_설계기초자료-2005상반기" xfId="6825"/>
    <cellStyle name="_설계기초자료-2005상반기 2" xfId="9636"/>
    <cellStyle name="_설계기초자료-2006상반" xfId="6824"/>
    <cellStyle name="_설계기초자료-2006상반 2" xfId="9637"/>
    <cellStyle name="_설계기초자료-2006상반기(수정분)" xfId="6823"/>
    <cellStyle name="_설계기초자료-2006상반기(수정분) 2" xfId="9638"/>
    <cellStyle name="_설계기초자료및산출근거(288호)-2006상반기노임적용" xfId="6822"/>
    <cellStyle name="_설계기초자료및산출근거(288호)-2006상반기노임적용 2" xfId="9639"/>
    <cellStyle name="_설계내역서" xfId="4010"/>
    <cellStyle name="_설계내역서 2" xfId="8966"/>
    <cellStyle name="_설계내역서 3" xfId="6908"/>
    <cellStyle name="_설계내역서 4" xfId="9357"/>
    <cellStyle name="_설계내역서 5" xfId="9432"/>
    <cellStyle name="_설계내역서 6" xfId="9640"/>
    <cellStyle name="_설계내역서(도곡교)-정해구-20060424" xfId="8965"/>
    <cellStyle name="_설계내역서(도곡교)-정해구-20060424 2" xfId="9641"/>
    <cellStyle name="_설계내역서(월곡동두산)" xfId="4011"/>
    <cellStyle name="_설계내역서(휘경동320)" xfId="4012"/>
    <cellStyle name="_설계내역서-우장산배수지(2005)" xfId="8964"/>
    <cellStyle name="_설계내역서-우장산배수지(2005) 2" xfId="9642"/>
    <cellStyle name="_설계내역서-월계배수지(2005)-3월28일" xfId="8963"/>
    <cellStyle name="_설계내역서-월계배수지(2005)-3월28일 2" xfId="9643"/>
    <cellStyle name="_설계변경(본부심사조정)" xfId="4013"/>
    <cellStyle name="_설계변경-rev1" xfId="8962"/>
    <cellStyle name="_설계변경-rev1 2" xfId="9644"/>
    <cellStyle name="_설계변경시행안(총체1회,1차1회)" xfId="4014"/>
    <cellStyle name="_설계변경요청서(FCR)" xfId="4015"/>
    <cellStyle name="_설계서(월곡20블록 본부 설계심사요청-'03.8.4일)" xfId="4016"/>
    <cellStyle name="_설계서-신정공원" xfId="4017"/>
    <cellStyle name="_설계자료(ERS석촌동2.27)" xfId="4018"/>
    <cellStyle name="_성심원" xfId="4019"/>
    <cellStyle name="_성심원(여건)" xfId="4020"/>
    <cellStyle name="_성심원(여건)_실정보고" xfId="4021"/>
    <cellStyle name="_성심원(여건)_실정보고(설계과장)" xfId="4022"/>
    <cellStyle name="_성심원(여건)_여건보고" xfId="4023"/>
    <cellStyle name="_성심원(여건)_여건보고(04.03)" xfId="4024"/>
    <cellStyle name="_성심원_실정보고" xfId="4025"/>
    <cellStyle name="_성심원_실정보고(설계과장)" xfId="4026"/>
    <cellStyle name="_성심원_여건보고" xfId="4027"/>
    <cellStyle name="_성심원_여건보고(04.03)" xfId="4028"/>
    <cellStyle name="_세로줄눈방청도장" xfId="4029"/>
    <cellStyle name="_세로줄눈방청도장_방음벽수량산출(변경))" xfId="4030"/>
    <cellStyle name="_세로줄눈방청도장_방음벽수량산출(변경))_방음벽수량산출(변경))" xfId="4031"/>
    <cellStyle name="_세로줄눈방청도장_방음벽수량산출(변경))_부대공집계" xfId="4032"/>
    <cellStyle name="_세로줄눈방청도장1" xfId="4033"/>
    <cellStyle name="_소운반 설계변경요청" xfId="4034"/>
    <cellStyle name="_소운반 설계변경요청3" xfId="4035"/>
    <cellStyle name="_소화전이설" xfId="4036"/>
    <cellStyle name="_송림원+동작구청(벌목적용)" xfId="12940"/>
    <cellStyle name="_송정-깨기물량" xfId="4037"/>
    <cellStyle name="_송촌내역및수량산출서" xfId="4038"/>
    <cellStyle name="_숏크리트플랜트설치검토(1공구)" xfId="4039"/>
    <cellStyle name="_수공(성남)설계" xfId="8961"/>
    <cellStyle name="_수공(성남)설계 2" xfId="9645"/>
    <cellStyle name="_수공(성남)설계_내역서" xfId="8960"/>
    <cellStyle name="_수공(성남)설계_내역서 2" xfId="9646"/>
    <cellStyle name="_수공(성남)설계_삼탄천외1개교내역(186백만원)" xfId="9067"/>
    <cellStyle name="_수공(성남)설계_삼탄천외1개교내역(186백만원) 2" xfId="9647"/>
    <cellStyle name="_수공(성남)설계_삼탄천외1개교내역(186백만원)_내역서" xfId="6821"/>
    <cellStyle name="_수공(성남)설계_삼탄천외1개교내역(186백만원)_내역서 2" xfId="9648"/>
    <cellStyle name="_수공(성남)설계_삼탄천외1개교내역(186백만원)_설계예산서(대광교외)최종수정" xfId="9121"/>
    <cellStyle name="_수공(성남)설계_삼탄천외1개교내역(186백만원)_설계예산서(대광교외)최종수정 2" xfId="9649"/>
    <cellStyle name="_수공(성남)설계_삼탄천외1개교내역(186백만원)_설계예산서(사천교)최종수정" xfId="9120"/>
    <cellStyle name="_수공(성남)설계_삼탄천외1개교내역(186백만원)_설계예산서(사천교)최종수정 2" xfId="9650"/>
    <cellStyle name="_수공(성남)설계_삼탄천외1개교내역(186백만원)_설계예산서(사천교NFJ20070502)" xfId="6820"/>
    <cellStyle name="_수공(성남)설계_삼탄천외1개교내역(186백만원)_설계예산서(사천교NFJ20070502) 2" xfId="9651"/>
    <cellStyle name="_수공(성남)설계_삼탄천외1개교내역(186백만원)_설계예산서(율량교)최종수정" xfId="6819"/>
    <cellStyle name="_수공(성남)설계_삼탄천외1개교내역(186백만원)_설계예산서(율량교)최종수정 2" xfId="9652"/>
    <cellStyle name="_수공(성남)설계_삼탄천외1개교내역(186백만원)_설계예산서(율량교NMC20070308)" xfId="9119"/>
    <cellStyle name="_수공(성남)설계_삼탄천외1개교내역(186백만원)_설계예산서(율량교NMC20070308) 2" xfId="9653"/>
    <cellStyle name="_수공(성남)설계_삼탄천외1개교내역(186백만원)_설계예산서(포항신항3부두20070507)" xfId="6818"/>
    <cellStyle name="_수공(성남)설계_삼탄천외1개교내역(186백만원)_설계예산서(포항신항3부두20070507) 2" xfId="9654"/>
    <cellStyle name="_수공(성남)설계_삼탄천외1개교내역(186백만원)_설계예산서(포항신항4부두50mm할증20070507)" xfId="6817"/>
    <cellStyle name="_수공(성남)설계_삼탄천외1개교내역(186백만원)_설계예산서(포항신항4부두50mm할증20070507) 2" xfId="9655"/>
    <cellStyle name="_수공(성남)설계_삼탄천외1개교내역(186백만원)_설계예산서(흥덕교NFJ)" xfId="9118"/>
    <cellStyle name="_수공(성남)설계_삼탄천외1개교내역(186백만원)_설계예산서(흥덕교NFJ) 2" xfId="9656"/>
    <cellStyle name="_수공(성남)설계_삼탄천외1개교내역(186백만원)_설계예산서(흥덕교NFJ20070302)" xfId="6996"/>
    <cellStyle name="_수공(성남)설계_삼탄천외1개교내역(186백만원)_설계예산서(흥덕교NFJ20070302) 2" xfId="9657"/>
    <cellStyle name="_수공(성남)설계_삼탄천외1개교내역(186백만원)_신양수설변내역서" xfId="9117"/>
    <cellStyle name="_수공(성남)설계_삼탄천외1개교내역(186백만원)_신양수설변내역서 2" xfId="9658"/>
    <cellStyle name="_수공(성남)설계_삼탄천외1개교내역(186백만원)_신양수설변내역서_내역서" xfId="6816"/>
    <cellStyle name="_수공(성남)설계_삼탄천외1개교내역(186백만원)_신양수설변내역서_내역서 2" xfId="9659"/>
    <cellStyle name="_수공(성남)설계_삼탄천외1개교내역(186백만원)_신양수설변내역서_설계예산서(대광교외)최종수정" xfId="9116"/>
    <cellStyle name="_수공(성남)설계_삼탄천외1개교내역(186백만원)_신양수설변내역서_설계예산서(대광교외)최종수정 2" xfId="9660"/>
    <cellStyle name="_수공(성남)설계_삼탄천외1개교내역(186백만원)_신양수설변내역서_설계예산서(사천교)최종수정" xfId="9115"/>
    <cellStyle name="_수공(성남)설계_삼탄천외1개교내역(186백만원)_신양수설변내역서_설계예산서(사천교)최종수정 2" xfId="9661"/>
    <cellStyle name="_수공(성남)설계_삼탄천외1개교내역(186백만원)_신양수설변내역서_설계예산서(사천교NFJ20070502)" xfId="9114"/>
    <cellStyle name="_수공(성남)설계_삼탄천외1개교내역(186백만원)_신양수설변내역서_설계예산서(사천교NFJ20070502) 2" xfId="9662"/>
    <cellStyle name="_수공(성남)설계_삼탄천외1개교내역(186백만원)_신양수설변내역서_설계예산서(율량교)최종수정" xfId="9113"/>
    <cellStyle name="_수공(성남)설계_삼탄천외1개교내역(186백만원)_신양수설변내역서_설계예산서(율량교)최종수정 2" xfId="9663"/>
    <cellStyle name="_수공(성남)설계_삼탄천외1개교내역(186백만원)_신양수설변내역서_설계예산서(율량교NMC20070308)" xfId="9112"/>
    <cellStyle name="_수공(성남)설계_삼탄천외1개교내역(186백만원)_신양수설변내역서_설계예산서(율량교NMC20070308) 2" xfId="9664"/>
    <cellStyle name="_수공(성남)설계_삼탄천외1개교내역(186백만원)_신양수설변내역서_설계예산서(포항신항3부두20070507)" xfId="6815"/>
    <cellStyle name="_수공(성남)설계_삼탄천외1개교내역(186백만원)_신양수설변내역서_설계예산서(포항신항3부두20070507) 2" xfId="9665"/>
    <cellStyle name="_수공(성남)설계_삼탄천외1개교내역(186백만원)_신양수설변내역서_설계예산서(포항신항4부두50mm할증20070507)" xfId="6814"/>
    <cellStyle name="_수공(성남)설계_삼탄천외1개교내역(186백만원)_신양수설변내역서_설계예산서(포항신항4부두50mm할증20070507) 2" xfId="9666"/>
    <cellStyle name="_수공(성남)설계_삼탄천외1개교내역(186백만원)_신양수설변내역서_설계예산서(흥덕교NFJ)" xfId="6813"/>
    <cellStyle name="_수공(성남)설계_삼탄천외1개교내역(186백만원)_신양수설변내역서_설계예산서(흥덕교NFJ) 2" xfId="9667"/>
    <cellStyle name="_수공(성남)설계_삼탄천외1개교내역(186백만원)_신양수설변내역서_설계예산서(흥덕교NFJ20070302)" xfId="6812"/>
    <cellStyle name="_수공(성남)설계_삼탄천외1개교내역(186백만원)_신양수설변내역서_설계예산서(흥덕교NFJ20070302) 2" xfId="9668"/>
    <cellStyle name="_수공(성남)설계_설계예산서(대광교외)최종수정" xfId="6811"/>
    <cellStyle name="_수공(성남)설계_설계예산서(대광교외)최종수정 2" xfId="9669"/>
    <cellStyle name="_수공(성남)설계_설계예산서(사천교)최종수정" xfId="6810"/>
    <cellStyle name="_수공(성남)설계_설계예산서(사천교)최종수정 2" xfId="9670"/>
    <cellStyle name="_수공(성남)설계_설계예산서(사천교NFJ20070502)" xfId="6809"/>
    <cellStyle name="_수공(성남)설계_설계예산서(사천교NFJ20070502) 2" xfId="9671"/>
    <cellStyle name="_수공(성남)설계_설계예산서(율량교)최종수정" xfId="6808"/>
    <cellStyle name="_수공(성남)설계_설계예산서(율량교)최종수정 2" xfId="9672"/>
    <cellStyle name="_수공(성남)설계_설계예산서(율량교NMC20070308)" xfId="6807"/>
    <cellStyle name="_수공(성남)설계_설계예산서(율량교NMC20070308) 2" xfId="9673"/>
    <cellStyle name="_수공(성남)설계_설계예산서(포항신항3부두20070507)" xfId="6806"/>
    <cellStyle name="_수공(성남)설계_설계예산서(포항신항3부두20070507) 2" xfId="9674"/>
    <cellStyle name="_수공(성남)설계_설계예산서(포항신항4부두50mm할증20070507)" xfId="6805"/>
    <cellStyle name="_수공(성남)설계_설계예산서(포항신항4부두50mm할증20070507) 2" xfId="9675"/>
    <cellStyle name="_수공(성남)설계_설계예산서(흥덕교NFJ)" xfId="6804"/>
    <cellStyle name="_수공(성남)설계_설계예산서(흥덕교NFJ) 2" xfId="9676"/>
    <cellStyle name="_수공(성남)설계_설계예산서(흥덕교NFJ20070302)" xfId="6803"/>
    <cellStyle name="_수공(성남)설계_설계예산서(흥덕교NFJ20070302) 2" xfId="9677"/>
    <cellStyle name="_수공(성남)설계_신양수설변내역서" xfId="6802"/>
    <cellStyle name="_수공(성남)설계_신양수설변내역서 2" xfId="9678"/>
    <cellStyle name="_수공(성남)설계_신양수설변내역서_내역서" xfId="6801"/>
    <cellStyle name="_수공(성남)설계_신양수설변내역서_내역서 2" xfId="9679"/>
    <cellStyle name="_수공(성남)설계_신양수설변내역서_설계예산서(대광교외)최종수정" xfId="6800"/>
    <cellStyle name="_수공(성남)설계_신양수설변내역서_설계예산서(대광교외)최종수정 2" xfId="9680"/>
    <cellStyle name="_수공(성남)설계_신양수설변내역서_설계예산서(사천교)최종수정" xfId="6799"/>
    <cellStyle name="_수공(성남)설계_신양수설변내역서_설계예산서(사천교)최종수정 2" xfId="9681"/>
    <cellStyle name="_수공(성남)설계_신양수설변내역서_설계예산서(사천교NFJ20070502)" xfId="6798"/>
    <cellStyle name="_수공(성남)설계_신양수설변내역서_설계예산서(사천교NFJ20070502) 2" xfId="9682"/>
    <cellStyle name="_수공(성남)설계_신양수설변내역서_설계예산서(율량교)최종수정" xfId="9111"/>
    <cellStyle name="_수공(성남)설계_신양수설변내역서_설계예산서(율량교)최종수정 2" xfId="9683"/>
    <cellStyle name="_수공(성남)설계_신양수설변내역서_설계예산서(율량교NMC20070308)" xfId="9110"/>
    <cellStyle name="_수공(성남)설계_신양수설변내역서_설계예산서(율량교NMC20070308) 2" xfId="9684"/>
    <cellStyle name="_수공(성남)설계_신양수설변내역서_설계예산서(포항신항3부두20070507)" xfId="9109"/>
    <cellStyle name="_수공(성남)설계_신양수설변내역서_설계예산서(포항신항3부두20070507) 2" xfId="9685"/>
    <cellStyle name="_수공(성남)설계_신양수설변내역서_설계예산서(포항신항4부두50mm할증20070507)" xfId="6797"/>
    <cellStyle name="_수공(성남)설계_신양수설변내역서_설계예산서(포항신항4부두50mm할증20070507) 2" xfId="9686"/>
    <cellStyle name="_수공(성남)설계_신양수설변내역서_설계예산서(흥덕교NFJ)" xfId="6796"/>
    <cellStyle name="_수공(성남)설계_신양수설변내역서_설계예산서(흥덕교NFJ) 2" xfId="9687"/>
    <cellStyle name="_수공(성남)설계_신양수설변내역서_설계예산서(흥덕교NFJ20070302)" xfId="6995"/>
    <cellStyle name="_수공(성남)설계_신양수설변내역서_설계예산서(흥덕교NFJ20070302) 2" xfId="9688"/>
    <cellStyle name="_수공(성남)설계_원동천교(상)외-수량수정" xfId="6795"/>
    <cellStyle name="_수공(성남)설계_원동천교(상)외-수량수정 2" xfId="9689"/>
    <cellStyle name="_수공(성남)설계_인천계양 까치마을 태화,한진아파트 공사내역서(제출용1)" xfId="6794"/>
    <cellStyle name="_수공(성남)설계_인천계양 까치마을 태화,한진아파트 공사내역서(제출용1) 2" xfId="9690"/>
    <cellStyle name="_수공(성남)설계_인천계양 까치마을 태화,한진아파트 공사내역서(제출용1)_계양구 도두리마을 동남 아파트 하자보수공사비산출서(자오)" xfId="6994"/>
    <cellStyle name="_수공(성남)설계_인천계양 까치마을 태화,한진아파트 공사내역서(제출용1)_계양구 도두리마을 동남 아파트 하자보수공사비산출서(자오) 2" xfId="9691"/>
    <cellStyle name="_수공(성남)설계_인천계양 까치마을 태화,한진아파트 공사내역서(제출용1)_계양구 도두리마을 동남 아파트 하자보수공사비산출서(자오)_내역서" xfId="9108"/>
    <cellStyle name="_수공(성남)설계_인천계양 까치마을 태화,한진아파트 공사내역서(제출용1)_계양구 도두리마을 동남 아파트 하자보수공사비산출서(자오)_내역서 2" xfId="9692"/>
    <cellStyle name="_수공(성남)설계_인천계양 까치마을 태화,한진아파트 공사내역서(제출용1)_계양구 도두리마을 동남 아파트 하자보수공사비산출서(자오)_삼탄천외1개교내역(186백만원)" xfId="9107"/>
    <cellStyle name="_수공(성남)설계_인천계양 까치마을 태화,한진아파트 공사내역서(제출용1)_계양구 도두리마을 동남 아파트 하자보수공사비산출서(자오)_삼탄천외1개교내역(186백만원) 2" xfId="9693"/>
    <cellStyle name="_수공(성남)설계_인천계양 까치마을 태화,한진아파트 공사내역서(제출용1)_계양구 도두리마을 동남 아파트 하자보수공사비산출서(자오)_삼탄천외1개교내역(186백만원)_내역서" xfId="9106"/>
    <cellStyle name="_수공(성남)설계_인천계양 까치마을 태화,한진아파트 공사내역서(제출용1)_계양구 도두리마을 동남 아파트 하자보수공사비산출서(자오)_삼탄천외1개교내역(186백만원)_내역서 2" xfId="9694"/>
    <cellStyle name="_수공(성남)설계_인천계양 까치마을 태화,한진아파트 공사내역서(제출용1)_계양구 도두리마을 동남 아파트 하자보수공사비산출서(자오)_삼탄천외1개교내역(186백만원)_설계예산서(대광교외)최종수정" xfId="9105"/>
    <cellStyle name="_수공(성남)설계_인천계양 까치마을 태화,한진아파트 공사내역서(제출용1)_계양구 도두리마을 동남 아파트 하자보수공사비산출서(자오)_삼탄천외1개교내역(186백만원)_설계예산서(대광교외)최종수정 2" xfId="9695"/>
    <cellStyle name="_수공(성남)설계_인천계양 까치마을 태화,한진아파트 공사내역서(제출용1)_계양구 도두리마을 동남 아파트 하자보수공사비산출서(자오)_삼탄천외1개교내역(186백만원)_설계예산서(사천교)최종수정" xfId="9104"/>
    <cellStyle name="_수공(성남)설계_인천계양 까치마을 태화,한진아파트 공사내역서(제출용1)_계양구 도두리마을 동남 아파트 하자보수공사비산출서(자오)_삼탄천외1개교내역(186백만원)_설계예산서(사천교)최종수정 2" xfId="9696"/>
    <cellStyle name="_수공(성남)설계_인천계양 까치마을 태화,한진아파트 공사내역서(제출용1)_계양구 도두리마을 동남 아파트 하자보수공사비산출서(자오)_삼탄천외1개교내역(186백만원)_설계예산서(사천교NFJ20070502)" xfId="6792"/>
    <cellStyle name="_수공(성남)설계_인천계양 까치마을 태화,한진아파트 공사내역서(제출용1)_계양구 도두리마을 동남 아파트 하자보수공사비산출서(자오)_삼탄천외1개교내역(186백만원)_설계예산서(사천교NFJ20070502) 2" xfId="9697"/>
    <cellStyle name="_수공(성남)설계_인천계양 까치마을 태화,한진아파트 공사내역서(제출용1)_계양구 도두리마을 동남 아파트 하자보수공사비산출서(자오)_삼탄천외1개교내역(186백만원)_설계예산서(율량교)최종수정" xfId="6791"/>
    <cellStyle name="_수공(성남)설계_인천계양 까치마을 태화,한진아파트 공사내역서(제출용1)_계양구 도두리마을 동남 아파트 하자보수공사비산출서(자오)_삼탄천외1개교내역(186백만원)_설계예산서(율량교)최종수정 2" xfId="9698"/>
    <cellStyle name="_수공(성남)설계_인천계양 까치마을 태화,한진아파트 공사내역서(제출용1)_계양구 도두리마을 동남 아파트 하자보수공사비산출서(자오)_삼탄천외1개교내역(186백만원)_설계예산서(율량교NMC20070308)" xfId="6790"/>
    <cellStyle name="_수공(성남)설계_인천계양 까치마을 태화,한진아파트 공사내역서(제출용1)_계양구 도두리마을 동남 아파트 하자보수공사비산출서(자오)_삼탄천외1개교내역(186백만원)_설계예산서(율량교NMC20070308) 2" xfId="9699"/>
    <cellStyle name="_수공(성남)설계_인천계양 까치마을 태화,한진아파트 공사내역서(제출용1)_계양구 도두리마을 동남 아파트 하자보수공사비산출서(자오)_삼탄천외1개교내역(186백만원)_설계예산서(포항신항3부두20070507)" xfId="6789"/>
    <cellStyle name="_수공(성남)설계_인천계양 까치마을 태화,한진아파트 공사내역서(제출용1)_계양구 도두리마을 동남 아파트 하자보수공사비산출서(자오)_삼탄천외1개교내역(186백만원)_설계예산서(포항신항3부두20070507) 2" xfId="9700"/>
    <cellStyle name="_수공(성남)설계_인천계양 까치마을 태화,한진아파트 공사내역서(제출용1)_계양구 도두리마을 동남 아파트 하자보수공사비산출서(자오)_삼탄천외1개교내역(186백만원)_설계예산서(포항신항4부두50mm할증20070507)" xfId="6787"/>
    <cellStyle name="_수공(성남)설계_인천계양 까치마을 태화,한진아파트 공사내역서(제출용1)_계양구 도두리마을 동남 아파트 하자보수공사비산출서(자오)_삼탄천외1개교내역(186백만원)_설계예산서(포항신항4부두50mm할증20070507) 2" xfId="9701"/>
    <cellStyle name="_수공(성남)설계_인천계양 까치마을 태화,한진아파트 공사내역서(제출용1)_계양구 도두리마을 동남 아파트 하자보수공사비산출서(자오)_삼탄천외1개교내역(186백만원)_설계예산서(흥덕교NFJ)" xfId="6786"/>
    <cellStyle name="_수공(성남)설계_인천계양 까치마을 태화,한진아파트 공사내역서(제출용1)_계양구 도두리마을 동남 아파트 하자보수공사비산출서(자오)_삼탄천외1개교내역(186백만원)_설계예산서(흥덕교NFJ) 2" xfId="9702"/>
    <cellStyle name="_수공(성남)설계_인천계양 까치마을 태화,한진아파트 공사내역서(제출용1)_계양구 도두리마을 동남 아파트 하자보수공사비산출서(자오)_삼탄천외1개교내역(186백만원)_설계예산서(흥덕교NFJ20070302)" xfId="6993"/>
    <cellStyle name="_수공(성남)설계_인천계양 까치마을 태화,한진아파트 공사내역서(제출용1)_계양구 도두리마을 동남 아파트 하자보수공사비산출서(자오)_삼탄천외1개교내역(186백만원)_설계예산서(흥덕교NFJ20070302) 2" xfId="9703"/>
    <cellStyle name="_수공(성남)설계_인천계양 까치마을 태화,한진아파트 공사내역서(제출용1)_계양구 도두리마을 동남 아파트 하자보수공사비산출서(자오)_삼탄천외1개교내역(186백만원)_신양수설변내역서" xfId="6992"/>
    <cellStyle name="_수공(성남)설계_인천계양 까치마을 태화,한진아파트 공사내역서(제출용1)_계양구 도두리마을 동남 아파트 하자보수공사비산출서(자오)_삼탄천외1개교내역(186백만원)_신양수설변내역서 2" xfId="9704"/>
    <cellStyle name="_수공(성남)설계_인천계양 까치마을 태화,한진아파트 공사내역서(제출용1)_계양구 도두리마을 동남 아파트 하자보수공사비산출서(자오)_삼탄천외1개교내역(186백만원)_신양수설변내역서_내역서" xfId="6785"/>
    <cellStyle name="_수공(성남)설계_인천계양 까치마을 태화,한진아파트 공사내역서(제출용1)_계양구 도두리마을 동남 아파트 하자보수공사비산출서(자오)_삼탄천외1개교내역(186백만원)_신양수설변내역서_내역서 2" xfId="9705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대광교외)최종수정" xfId="9103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대광교외)최종수정 2" xfId="9706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사천교)최종수정" xfId="6784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사천교)최종수정 2" xfId="9707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사천교NFJ20070502)" xfId="6783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사천교NFJ20070502) 2" xfId="9708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율량교)최종수정" xfId="6782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율량교)최종수정 2" xfId="9709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율량교NMC20070308)" xfId="6781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율량교NMC20070308) 2" xfId="9710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포항신항3부두20070507)" xfId="6780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포항신항3부두20070507) 2" xfId="9711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포항신항4부두50mm할증20070507)" xfId="6779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포항신항4부두50mm할증20070507) 2" xfId="9712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흥덕교NFJ)" xfId="6778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흥덕교NFJ) 2" xfId="9713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흥덕교NFJ20070302)" xfId="6777"/>
    <cellStyle name="_수공(성남)설계_인천계양 까치마을 태화,한진아파트 공사내역서(제출용1)_계양구 도두리마을 동남 아파트 하자보수공사비산출서(자오)_삼탄천외1개교내역(186백만원)_신양수설변내역서_설계예산서(흥덕교NFJ20070302) 2" xfId="9714"/>
    <cellStyle name="_수공(성남)설계_인천계양 까치마을 태화,한진아파트 공사내역서(제출용1)_계양구 도두리마을 동남 아파트 하자보수공사비산출서(자오)_설계예산서(대광교외)최종수정" xfId="6776"/>
    <cellStyle name="_수공(성남)설계_인천계양 까치마을 태화,한진아파트 공사내역서(제출용1)_계양구 도두리마을 동남 아파트 하자보수공사비산출서(자오)_설계예산서(대광교외)최종수정 2" xfId="9715"/>
    <cellStyle name="_수공(성남)설계_인천계양 까치마을 태화,한진아파트 공사내역서(제출용1)_계양구 도두리마을 동남 아파트 하자보수공사비산출서(자오)_설계예산서(사천교)최종수정" xfId="6775"/>
    <cellStyle name="_수공(성남)설계_인천계양 까치마을 태화,한진아파트 공사내역서(제출용1)_계양구 도두리마을 동남 아파트 하자보수공사비산출서(자오)_설계예산서(사천교)최종수정 2" xfId="9716"/>
    <cellStyle name="_수공(성남)설계_인천계양 까치마을 태화,한진아파트 공사내역서(제출용1)_계양구 도두리마을 동남 아파트 하자보수공사비산출서(자오)_설계예산서(사천교NFJ20070502)" xfId="6774"/>
    <cellStyle name="_수공(성남)설계_인천계양 까치마을 태화,한진아파트 공사내역서(제출용1)_계양구 도두리마을 동남 아파트 하자보수공사비산출서(자오)_설계예산서(사천교NFJ20070502) 2" xfId="9717"/>
    <cellStyle name="_수공(성남)설계_인천계양 까치마을 태화,한진아파트 공사내역서(제출용1)_계양구 도두리마을 동남 아파트 하자보수공사비산출서(자오)_설계예산서(율량교)최종수정" xfId="6773"/>
    <cellStyle name="_수공(성남)설계_인천계양 까치마을 태화,한진아파트 공사내역서(제출용1)_계양구 도두리마을 동남 아파트 하자보수공사비산출서(자오)_설계예산서(율량교)최종수정 2" xfId="9718"/>
    <cellStyle name="_수공(성남)설계_인천계양 까치마을 태화,한진아파트 공사내역서(제출용1)_계양구 도두리마을 동남 아파트 하자보수공사비산출서(자오)_설계예산서(율량교NMC20070308)" xfId="6772"/>
    <cellStyle name="_수공(성남)설계_인천계양 까치마을 태화,한진아파트 공사내역서(제출용1)_계양구 도두리마을 동남 아파트 하자보수공사비산출서(자오)_설계예산서(율량교NMC20070308) 2" xfId="9719"/>
    <cellStyle name="_수공(성남)설계_인천계양 까치마을 태화,한진아파트 공사내역서(제출용1)_계양구 도두리마을 동남 아파트 하자보수공사비산출서(자오)_설계예산서(포항신항3부두20070507)" xfId="6771"/>
    <cellStyle name="_수공(성남)설계_인천계양 까치마을 태화,한진아파트 공사내역서(제출용1)_계양구 도두리마을 동남 아파트 하자보수공사비산출서(자오)_설계예산서(포항신항3부두20070507) 2" xfId="9720"/>
    <cellStyle name="_수공(성남)설계_인천계양 까치마을 태화,한진아파트 공사내역서(제출용1)_계양구 도두리마을 동남 아파트 하자보수공사비산출서(자오)_설계예산서(포항신항4부두50mm할증20070507)" xfId="6770"/>
    <cellStyle name="_수공(성남)설계_인천계양 까치마을 태화,한진아파트 공사내역서(제출용1)_계양구 도두리마을 동남 아파트 하자보수공사비산출서(자오)_설계예산서(포항신항4부두50mm할증20070507) 2" xfId="9721"/>
    <cellStyle name="_수공(성남)설계_인천계양 까치마을 태화,한진아파트 공사내역서(제출용1)_계양구 도두리마을 동남 아파트 하자보수공사비산출서(자오)_설계예산서(흥덕교NFJ)" xfId="6769"/>
    <cellStyle name="_수공(성남)설계_인천계양 까치마을 태화,한진아파트 공사내역서(제출용1)_계양구 도두리마을 동남 아파트 하자보수공사비산출서(자오)_설계예산서(흥덕교NFJ) 2" xfId="9722"/>
    <cellStyle name="_수공(성남)설계_인천계양 까치마을 태화,한진아파트 공사내역서(제출용1)_계양구 도두리마을 동남 아파트 하자보수공사비산출서(자오)_설계예산서(흥덕교NFJ20070302)" xfId="6768"/>
    <cellStyle name="_수공(성남)설계_인천계양 까치마을 태화,한진아파트 공사내역서(제출용1)_계양구 도두리마을 동남 아파트 하자보수공사비산출서(자오)_설계예산서(흥덕교NFJ20070302) 2" xfId="9723"/>
    <cellStyle name="_수공(성남)설계_인천계양 까치마을 태화,한진아파트 공사내역서(제출용1)_계양구 도두리마을 동남 아파트 하자보수공사비산출서(자오)_신양수설변내역서" xfId="6767"/>
    <cellStyle name="_수공(성남)설계_인천계양 까치마을 태화,한진아파트 공사내역서(제출용1)_계양구 도두리마을 동남 아파트 하자보수공사비산출서(자오)_신양수설변내역서 2" xfId="9724"/>
    <cellStyle name="_수공(성남)설계_인천계양 까치마을 태화,한진아파트 공사내역서(제출용1)_계양구 도두리마을 동남 아파트 하자보수공사비산출서(자오)_신양수설변내역서_내역서" xfId="6766"/>
    <cellStyle name="_수공(성남)설계_인천계양 까치마을 태화,한진아파트 공사내역서(제출용1)_계양구 도두리마을 동남 아파트 하자보수공사비산출서(자오)_신양수설변내역서_내역서 2" xfId="9725"/>
    <cellStyle name="_수공(성남)설계_인천계양 까치마을 태화,한진아파트 공사내역서(제출용1)_계양구 도두리마을 동남 아파트 하자보수공사비산출서(자오)_신양수설변내역서_설계예산서(대광교외)최종수정" xfId="6765"/>
    <cellStyle name="_수공(성남)설계_인천계양 까치마을 태화,한진아파트 공사내역서(제출용1)_계양구 도두리마을 동남 아파트 하자보수공사비산출서(자오)_신양수설변내역서_설계예산서(대광교외)최종수정 2" xfId="9726"/>
    <cellStyle name="_수공(성남)설계_인천계양 까치마을 태화,한진아파트 공사내역서(제출용1)_계양구 도두리마을 동남 아파트 하자보수공사비산출서(자오)_신양수설변내역서_설계예산서(사천교)최종수정" xfId="6764"/>
    <cellStyle name="_수공(성남)설계_인천계양 까치마을 태화,한진아파트 공사내역서(제출용1)_계양구 도두리마을 동남 아파트 하자보수공사비산출서(자오)_신양수설변내역서_설계예산서(사천교)최종수정 2" xfId="9727"/>
    <cellStyle name="_수공(성남)설계_인천계양 까치마을 태화,한진아파트 공사내역서(제출용1)_계양구 도두리마을 동남 아파트 하자보수공사비산출서(자오)_신양수설변내역서_설계예산서(사천교NFJ20070502)" xfId="6763"/>
    <cellStyle name="_수공(성남)설계_인천계양 까치마을 태화,한진아파트 공사내역서(제출용1)_계양구 도두리마을 동남 아파트 하자보수공사비산출서(자오)_신양수설변내역서_설계예산서(사천교NFJ20070502) 2" xfId="9728"/>
    <cellStyle name="_수공(성남)설계_인천계양 까치마을 태화,한진아파트 공사내역서(제출용1)_계양구 도두리마을 동남 아파트 하자보수공사비산출서(자오)_신양수설변내역서_설계예산서(율량교)최종수정" xfId="6991"/>
    <cellStyle name="_수공(성남)설계_인천계양 까치마을 태화,한진아파트 공사내역서(제출용1)_계양구 도두리마을 동남 아파트 하자보수공사비산출서(자오)_신양수설변내역서_설계예산서(율량교)최종수정 2" xfId="9729"/>
    <cellStyle name="_수공(성남)설계_인천계양 까치마을 태화,한진아파트 공사내역서(제출용1)_계양구 도두리마을 동남 아파트 하자보수공사비산출서(자오)_신양수설변내역서_설계예산서(율량교NMC20070308)" xfId="9102"/>
    <cellStyle name="_수공(성남)설계_인천계양 까치마을 태화,한진아파트 공사내역서(제출용1)_계양구 도두리마을 동남 아파트 하자보수공사비산출서(자오)_신양수설변내역서_설계예산서(율량교NMC20070308) 2" xfId="9730"/>
    <cellStyle name="_수공(성남)설계_인천계양 까치마을 태화,한진아파트 공사내역서(제출용1)_계양구 도두리마을 동남 아파트 하자보수공사비산출서(자오)_신양수설변내역서_설계예산서(포항신항3부두20070507)" xfId="6762"/>
    <cellStyle name="_수공(성남)설계_인천계양 까치마을 태화,한진아파트 공사내역서(제출용1)_계양구 도두리마을 동남 아파트 하자보수공사비산출서(자오)_신양수설변내역서_설계예산서(포항신항3부두20070507) 2" xfId="9731"/>
    <cellStyle name="_수공(성남)설계_인천계양 까치마을 태화,한진아파트 공사내역서(제출용1)_계양구 도두리마을 동남 아파트 하자보수공사비산출서(자오)_신양수설변내역서_설계예산서(포항신항4부두50mm할증20070507)" xfId="6761"/>
    <cellStyle name="_수공(성남)설계_인천계양 까치마을 태화,한진아파트 공사내역서(제출용1)_계양구 도두리마을 동남 아파트 하자보수공사비산출서(자오)_신양수설변내역서_설계예산서(포항신항4부두50mm할증20070507) 2" xfId="9732"/>
    <cellStyle name="_수공(성남)설계_인천계양 까치마을 태화,한진아파트 공사내역서(제출용1)_계양구 도두리마을 동남 아파트 하자보수공사비산출서(자오)_신양수설변내역서_설계예산서(흥덕교NFJ)" xfId="9101"/>
    <cellStyle name="_수공(성남)설계_인천계양 까치마을 태화,한진아파트 공사내역서(제출용1)_계양구 도두리마을 동남 아파트 하자보수공사비산출서(자오)_신양수설변내역서_설계예산서(흥덕교NFJ) 2" xfId="9733"/>
    <cellStyle name="_수공(성남)설계_인천계양 까치마을 태화,한진아파트 공사내역서(제출용1)_계양구 도두리마을 동남 아파트 하자보수공사비산출서(자오)_신양수설변내역서_설계예산서(흥덕교NFJ20070302)" xfId="6760"/>
    <cellStyle name="_수공(성남)설계_인천계양 까치마을 태화,한진아파트 공사내역서(제출용1)_계양구 도두리마을 동남 아파트 하자보수공사비산출서(자오)_신양수설변내역서_설계예산서(흥덕교NFJ20070302) 2" xfId="9734"/>
    <cellStyle name="_수공(성남)설계_인천계양 까치마을 태화,한진아파트 공사내역서(제출용1)_계양구 도두리마을 동남 아파트 하자보수공사비산출서(자오)_원동천교(상)외-수량수정" xfId="6759"/>
    <cellStyle name="_수공(성남)설계_인천계양 까치마을 태화,한진아파트 공사내역서(제출용1)_계양구 도두리마을 동남 아파트 하자보수공사비산출서(자오)_원동천교(상)외-수량수정 2" xfId="9735"/>
    <cellStyle name="_수공(성남)설계_인천계양 까치마을 태화,한진아파트 공사내역서(제출용1)_구로동구일우성아파트 하자보수공사비산출서(1)" xfId="6758"/>
    <cellStyle name="_수공(성남)설계_인천계양 까치마을 태화,한진아파트 공사내역서(제출용1)_구로동구일우성아파트 하자보수공사비산출서(1) 2" xfId="9736"/>
    <cellStyle name="_수공(성남)설계_인천계양 까치마을 태화,한진아파트 공사내역서(제출용1)_구로동구일우성아파트 하자보수공사비산출서(1)_내역서" xfId="9100"/>
    <cellStyle name="_수공(성남)설계_인천계양 까치마을 태화,한진아파트 공사내역서(제출용1)_구로동구일우성아파트 하자보수공사비산출서(1)_내역서 2" xfId="9737"/>
    <cellStyle name="_수공(성남)설계_인천계양 까치마을 태화,한진아파트 공사내역서(제출용1)_구로동구일우성아파트 하자보수공사비산출서(1)_삼탄천외1개교내역(186백만원)" xfId="6757"/>
    <cellStyle name="_수공(성남)설계_인천계양 까치마을 태화,한진아파트 공사내역서(제출용1)_구로동구일우성아파트 하자보수공사비산출서(1)_삼탄천외1개교내역(186백만원) 2" xfId="9738"/>
    <cellStyle name="_수공(성남)설계_인천계양 까치마을 태화,한진아파트 공사내역서(제출용1)_구로동구일우성아파트 하자보수공사비산출서(1)_삼탄천외1개교내역(186백만원)_내역서" xfId="6756"/>
    <cellStyle name="_수공(성남)설계_인천계양 까치마을 태화,한진아파트 공사내역서(제출용1)_구로동구일우성아파트 하자보수공사비산출서(1)_삼탄천외1개교내역(186백만원)_내역서 2" xfId="9739"/>
    <cellStyle name="_수공(성남)설계_인천계양 까치마을 태화,한진아파트 공사내역서(제출용1)_구로동구일우성아파트 하자보수공사비산출서(1)_삼탄천외1개교내역(186백만원)_설계예산서(대광교외)최종수정" xfId="6755"/>
    <cellStyle name="_수공(성남)설계_인천계양 까치마을 태화,한진아파트 공사내역서(제출용1)_구로동구일우성아파트 하자보수공사비산출서(1)_삼탄천외1개교내역(186백만원)_설계예산서(대광교외)최종수정 2" xfId="9740"/>
    <cellStyle name="_수공(성남)설계_인천계양 까치마을 태화,한진아파트 공사내역서(제출용1)_구로동구일우성아파트 하자보수공사비산출서(1)_삼탄천외1개교내역(186백만원)_설계예산서(사천교)최종수정" xfId="6754"/>
    <cellStyle name="_수공(성남)설계_인천계양 까치마을 태화,한진아파트 공사내역서(제출용1)_구로동구일우성아파트 하자보수공사비산출서(1)_삼탄천외1개교내역(186백만원)_설계예산서(사천교)최종수정 2" xfId="9741"/>
    <cellStyle name="_수공(성남)설계_인천계양 까치마을 태화,한진아파트 공사내역서(제출용1)_구로동구일우성아파트 하자보수공사비산출서(1)_삼탄천외1개교내역(186백만원)_설계예산서(사천교NFJ20070502)" xfId="6753"/>
    <cellStyle name="_수공(성남)설계_인천계양 까치마을 태화,한진아파트 공사내역서(제출용1)_구로동구일우성아파트 하자보수공사비산출서(1)_삼탄천외1개교내역(186백만원)_설계예산서(사천교NFJ20070502) 2" xfId="9742"/>
    <cellStyle name="_수공(성남)설계_인천계양 까치마을 태화,한진아파트 공사내역서(제출용1)_구로동구일우성아파트 하자보수공사비산출서(1)_삼탄천외1개교내역(186백만원)_설계예산서(율량교)최종수정" xfId="6752"/>
    <cellStyle name="_수공(성남)설계_인천계양 까치마을 태화,한진아파트 공사내역서(제출용1)_구로동구일우성아파트 하자보수공사비산출서(1)_삼탄천외1개교내역(186백만원)_설계예산서(율량교)최종수정 2" xfId="9743"/>
    <cellStyle name="_수공(성남)설계_인천계양 까치마을 태화,한진아파트 공사내역서(제출용1)_구로동구일우성아파트 하자보수공사비산출서(1)_삼탄천외1개교내역(186백만원)_설계예산서(율량교NMC20070308)" xfId="6751"/>
    <cellStyle name="_수공(성남)설계_인천계양 까치마을 태화,한진아파트 공사내역서(제출용1)_구로동구일우성아파트 하자보수공사비산출서(1)_삼탄천외1개교내역(186백만원)_설계예산서(율량교NMC20070308) 2" xfId="9744"/>
    <cellStyle name="_수공(성남)설계_인천계양 까치마을 태화,한진아파트 공사내역서(제출용1)_구로동구일우성아파트 하자보수공사비산출서(1)_삼탄천외1개교내역(186백만원)_설계예산서(포항신항3부두20070507)" xfId="6750"/>
    <cellStyle name="_수공(성남)설계_인천계양 까치마을 태화,한진아파트 공사내역서(제출용1)_구로동구일우성아파트 하자보수공사비산출서(1)_삼탄천외1개교내역(186백만원)_설계예산서(포항신항3부두20070507) 2" xfId="9745"/>
    <cellStyle name="_수공(성남)설계_인천계양 까치마을 태화,한진아파트 공사내역서(제출용1)_구로동구일우성아파트 하자보수공사비산출서(1)_삼탄천외1개교내역(186백만원)_설계예산서(포항신항4부두50mm할증20070507)" xfId="6749"/>
    <cellStyle name="_수공(성남)설계_인천계양 까치마을 태화,한진아파트 공사내역서(제출용1)_구로동구일우성아파트 하자보수공사비산출서(1)_삼탄천외1개교내역(186백만원)_설계예산서(포항신항4부두50mm할증20070507) 2" xfId="9746"/>
    <cellStyle name="_수공(성남)설계_인천계양 까치마을 태화,한진아파트 공사내역서(제출용1)_구로동구일우성아파트 하자보수공사비산출서(1)_삼탄천외1개교내역(186백만원)_설계예산서(흥덕교NFJ)" xfId="6748"/>
    <cellStyle name="_수공(성남)설계_인천계양 까치마을 태화,한진아파트 공사내역서(제출용1)_구로동구일우성아파트 하자보수공사비산출서(1)_삼탄천외1개교내역(186백만원)_설계예산서(흥덕교NFJ) 2" xfId="9747"/>
    <cellStyle name="_수공(성남)설계_인천계양 까치마을 태화,한진아파트 공사내역서(제출용1)_구로동구일우성아파트 하자보수공사비산출서(1)_삼탄천외1개교내역(186백만원)_설계예산서(흥덕교NFJ20070302)" xfId="6747"/>
    <cellStyle name="_수공(성남)설계_인천계양 까치마을 태화,한진아파트 공사내역서(제출용1)_구로동구일우성아파트 하자보수공사비산출서(1)_삼탄천외1개교내역(186백만원)_설계예산서(흥덕교NFJ20070302) 2" xfId="9748"/>
    <cellStyle name="_수공(성남)설계_인천계양 까치마을 태화,한진아파트 공사내역서(제출용1)_구로동구일우성아파트 하자보수공사비산출서(1)_삼탄천외1개교내역(186백만원)_신양수설변내역서" xfId="6746"/>
    <cellStyle name="_수공(성남)설계_인천계양 까치마을 태화,한진아파트 공사내역서(제출용1)_구로동구일우성아파트 하자보수공사비산출서(1)_삼탄천외1개교내역(186백만원)_신양수설변내역서 2" xfId="9749"/>
    <cellStyle name="_수공(성남)설계_인천계양 까치마을 태화,한진아파트 공사내역서(제출용1)_구로동구일우성아파트 하자보수공사비산출서(1)_삼탄천외1개교내역(186백만원)_신양수설변내역서_내역서" xfId="6745"/>
    <cellStyle name="_수공(성남)설계_인천계양 까치마을 태화,한진아파트 공사내역서(제출용1)_구로동구일우성아파트 하자보수공사비산출서(1)_삼탄천외1개교내역(186백만원)_신양수설변내역서_내역서 2" xfId="9750"/>
    <cellStyle name="_수공(성남)설계_인천계양 까치마을 태화,한진아파트 공사내역서(제출용1)_구로동구일우성아파트 하자보수공사비산출서(1)_삼탄천외1개교내역(186백만원)_신양수설변내역서_설계예산서(대광교외)최종수정" xfId="6744"/>
    <cellStyle name="_수공(성남)설계_인천계양 까치마을 태화,한진아파트 공사내역서(제출용1)_구로동구일우성아파트 하자보수공사비산출서(1)_삼탄천외1개교내역(186백만원)_신양수설변내역서_설계예산서(대광교외)최종수정 2" xfId="9751"/>
    <cellStyle name="_수공(성남)설계_인천계양 까치마을 태화,한진아파트 공사내역서(제출용1)_구로동구일우성아파트 하자보수공사비산출서(1)_삼탄천외1개교내역(186백만원)_신양수설변내역서_설계예산서(사천교)최종수정" xfId="6743"/>
    <cellStyle name="_수공(성남)설계_인천계양 까치마을 태화,한진아파트 공사내역서(제출용1)_구로동구일우성아파트 하자보수공사비산출서(1)_삼탄천외1개교내역(186백만원)_신양수설변내역서_설계예산서(사천교)최종수정 2" xfId="9752"/>
    <cellStyle name="_수공(성남)설계_인천계양 까치마을 태화,한진아파트 공사내역서(제출용1)_구로동구일우성아파트 하자보수공사비산출서(1)_삼탄천외1개교내역(186백만원)_신양수설변내역서_설계예산서(사천교NFJ20070502)" xfId="6742"/>
    <cellStyle name="_수공(성남)설계_인천계양 까치마을 태화,한진아파트 공사내역서(제출용1)_구로동구일우성아파트 하자보수공사비산출서(1)_삼탄천외1개교내역(186백만원)_신양수설변내역서_설계예산서(사천교NFJ20070502) 2" xfId="9753"/>
    <cellStyle name="_수공(성남)설계_인천계양 까치마을 태화,한진아파트 공사내역서(제출용1)_구로동구일우성아파트 하자보수공사비산출서(1)_삼탄천외1개교내역(186백만원)_신양수설변내역서_설계예산서(율량교)최종수정" xfId="6741"/>
    <cellStyle name="_수공(성남)설계_인천계양 까치마을 태화,한진아파트 공사내역서(제출용1)_구로동구일우성아파트 하자보수공사비산출서(1)_삼탄천외1개교내역(186백만원)_신양수설변내역서_설계예산서(율량교)최종수정 2" xfId="9754"/>
    <cellStyle name="_수공(성남)설계_인천계양 까치마을 태화,한진아파트 공사내역서(제출용1)_구로동구일우성아파트 하자보수공사비산출서(1)_삼탄천외1개교내역(186백만원)_신양수설변내역서_설계예산서(율량교NMC20070308)" xfId="6990"/>
    <cellStyle name="_수공(성남)설계_인천계양 까치마을 태화,한진아파트 공사내역서(제출용1)_구로동구일우성아파트 하자보수공사비산출서(1)_삼탄천외1개교내역(186백만원)_신양수설변내역서_설계예산서(율량교NMC20070308) 2" xfId="9755"/>
    <cellStyle name="_수공(성남)설계_인천계양 까치마을 태화,한진아파트 공사내역서(제출용1)_구로동구일우성아파트 하자보수공사비산출서(1)_삼탄천외1개교내역(186백만원)_신양수설변내역서_설계예산서(포항신항3부두20070507)" xfId="6740"/>
    <cellStyle name="_수공(성남)설계_인천계양 까치마을 태화,한진아파트 공사내역서(제출용1)_구로동구일우성아파트 하자보수공사비산출서(1)_삼탄천외1개교내역(186백만원)_신양수설변내역서_설계예산서(포항신항3부두20070507) 2" xfId="9756"/>
    <cellStyle name="_수공(성남)설계_인천계양 까치마을 태화,한진아파트 공사내역서(제출용1)_구로동구일우성아파트 하자보수공사비산출서(1)_삼탄천외1개교내역(186백만원)_신양수설변내역서_설계예산서(포항신항4부두50mm할증20070507)" xfId="9099"/>
    <cellStyle name="_수공(성남)설계_인천계양 까치마을 태화,한진아파트 공사내역서(제출용1)_구로동구일우성아파트 하자보수공사비산출서(1)_삼탄천외1개교내역(186백만원)_신양수설변내역서_설계예산서(포항신항4부두50mm할증20070507) 2" xfId="9757"/>
    <cellStyle name="_수공(성남)설계_인천계양 까치마을 태화,한진아파트 공사내역서(제출용1)_구로동구일우성아파트 하자보수공사비산출서(1)_삼탄천외1개교내역(186백만원)_신양수설변내역서_설계예산서(흥덕교NFJ)" xfId="9098"/>
    <cellStyle name="_수공(성남)설계_인천계양 까치마을 태화,한진아파트 공사내역서(제출용1)_구로동구일우성아파트 하자보수공사비산출서(1)_삼탄천외1개교내역(186백만원)_신양수설변내역서_설계예산서(흥덕교NFJ) 2" xfId="9758"/>
    <cellStyle name="_수공(성남)설계_인천계양 까치마을 태화,한진아파트 공사내역서(제출용1)_구로동구일우성아파트 하자보수공사비산출서(1)_삼탄천외1개교내역(186백만원)_신양수설변내역서_설계예산서(흥덕교NFJ20070302)" xfId="9097"/>
    <cellStyle name="_수공(성남)설계_인천계양 까치마을 태화,한진아파트 공사내역서(제출용1)_구로동구일우성아파트 하자보수공사비산출서(1)_삼탄천외1개교내역(186백만원)_신양수설변내역서_설계예산서(흥덕교NFJ20070302) 2" xfId="9759"/>
    <cellStyle name="_수공(성남)설계_인천계양 까치마을 태화,한진아파트 공사내역서(제출용1)_구로동구일우성아파트 하자보수공사비산출서(1)_설계예산서(대광교외)최종수정" xfId="9096"/>
    <cellStyle name="_수공(성남)설계_인천계양 까치마을 태화,한진아파트 공사내역서(제출용1)_구로동구일우성아파트 하자보수공사비산출서(1)_설계예산서(대광교외)최종수정 2" xfId="9760"/>
    <cellStyle name="_수공(성남)설계_인천계양 까치마을 태화,한진아파트 공사내역서(제출용1)_구로동구일우성아파트 하자보수공사비산출서(1)_설계예산서(사천교)최종수정" xfId="6739"/>
    <cellStyle name="_수공(성남)설계_인천계양 까치마을 태화,한진아파트 공사내역서(제출용1)_구로동구일우성아파트 하자보수공사비산출서(1)_설계예산서(사천교)최종수정 2" xfId="9761"/>
    <cellStyle name="_수공(성남)설계_인천계양 까치마을 태화,한진아파트 공사내역서(제출용1)_구로동구일우성아파트 하자보수공사비산출서(1)_설계예산서(사천교NFJ20070502)" xfId="6738"/>
    <cellStyle name="_수공(성남)설계_인천계양 까치마을 태화,한진아파트 공사내역서(제출용1)_구로동구일우성아파트 하자보수공사비산출서(1)_설계예산서(사천교NFJ20070502) 2" xfId="9762"/>
    <cellStyle name="_수공(성남)설계_인천계양 까치마을 태화,한진아파트 공사내역서(제출용1)_구로동구일우성아파트 하자보수공사비산출서(1)_설계예산서(율량교)최종수정" xfId="6737"/>
    <cellStyle name="_수공(성남)설계_인천계양 까치마을 태화,한진아파트 공사내역서(제출용1)_구로동구일우성아파트 하자보수공사비산출서(1)_설계예산서(율량교)최종수정 2" xfId="9763"/>
    <cellStyle name="_수공(성남)설계_인천계양 까치마을 태화,한진아파트 공사내역서(제출용1)_구로동구일우성아파트 하자보수공사비산출서(1)_설계예산서(율량교NMC20070308)" xfId="6736"/>
    <cellStyle name="_수공(성남)설계_인천계양 까치마을 태화,한진아파트 공사내역서(제출용1)_구로동구일우성아파트 하자보수공사비산출서(1)_설계예산서(율량교NMC20070308) 2" xfId="9764"/>
    <cellStyle name="_수공(성남)설계_인천계양 까치마을 태화,한진아파트 공사내역서(제출용1)_구로동구일우성아파트 하자보수공사비산출서(1)_설계예산서(포항신항3부두20070507)" xfId="6735"/>
    <cellStyle name="_수공(성남)설계_인천계양 까치마을 태화,한진아파트 공사내역서(제출용1)_구로동구일우성아파트 하자보수공사비산출서(1)_설계예산서(포항신항3부두20070507) 2" xfId="9765"/>
    <cellStyle name="_수공(성남)설계_인천계양 까치마을 태화,한진아파트 공사내역서(제출용1)_구로동구일우성아파트 하자보수공사비산출서(1)_설계예산서(포항신항4부두50mm할증20070507)" xfId="6734"/>
    <cellStyle name="_수공(성남)설계_인천계양 까치마을 태화,한진아파트 공사내역서(제출용1)_구로동구일우성아파트 하자보수공사비산출서(1)_설계예산서(포항신항4부두50mm할증20070507) 2" xfId="9766"/>
    <cellStyle name="_수공(성남)설계_인천계양 까치마을 태화,한진아파트 공사내역서(제출용1)_구로동구일우성아파트 하자보수공사비산출서(1)_설계예산서(흥덕교NFJ)" xfId="6733"/>
    <cellStyle name="_수공(성남)설계_인천계양 까치마을 태화,한진아파트 공사내역서(제출용1)_구로동구일우성아파트 하자보수공사비산출서(1)_설계예산서(흥덕교NFJ) 2" xfId="9767"/>
    <cellStyle name="_수공(성남)설계_인천계양 까치마을 태화,한진아파트 공사내역서(제출용1)_구로동구일우성아파트 하자보수공사비산출서(1)_설계예산서(흥덕교NFJ20070302)" xfId="6732"/>
    <cellStyle name="_수공(성남)설계_인천계양 까치마을 태화,한진아파트 공사내역서(제출용1)_구로동구일우성아파트 하자보수공사비산출서(1)_설계예산서(흥덕교NFJ20070302) 2" xfId="9768"/>
    <cellStyle name="_수공(성남)설계_인천계양 까치마을 태화,한진아파트 공사내역서(제출용1)_구로동구일우성아파트 하자보수공사비산출서(1)_신양수설변내역서" xfId="6731"/>
    <cellStyle name="_수공(성남)설계_인천계양 까치마을 태화,한진아파트 공사내역서(제출용1)_구로동구일우성아파트 하자보수공사비산출서(1)_신양수설변내역서 2" xfId="9769"/>
    <cellStyle name="_수공(성남)설계_인천계양 까치마을 태화,한진아파트 공사내역서(제출용1)_구로동구일우성아파트 하자보수공사비산출서(1)_신양수설변내역서_내역서" xfId="6730"/>
    <cellStyle name="_수공(성남)설계_인천계양 까치마을 태화,한진아파트 공사내역서(제출용1)_구로동구일우성아파트 하자보수공사비산출서(1)_신양수설변내역서_내역서 2" xfId="9770"/>
    <cellStyle name="_수공(성남)설계_인천계양 까치마을 태화,한진아파트 공사내역서(제출용1)_구로동구일우성아파트 하자보수공사비산출서(1)_신양수설변내역서_설계예산서(대광교외)최종수정" xfId="6729"/>
    <cellStyle name="_수공(성남)설계_인천계양 까치마을 태화,한진아파트 공사내역서(제출용1)_구로동구일우성아파트 하자보수공사비산출서(1)_신양수설변내역서_설계예산서(대광교외)최종수정 2" xfId="9771"/>
    <cellStyle name="_수공(성남)설계_인천계양 까치마을 태화,한진아파트 공사내역서(제출용1)_구로동구일우성아파트 하자보수공사비산출서(1)_신양수설변내역서_설계예산서(사천교)최종수정" xfId="6728"/>
    <cellStyle name="_수공(성남)설계_인천계양 까치마을 태화,한진아파트 공사내역서(제출용1)_구로동구일우성아파트 하자보수공사비산출서(1)_신양수설변내역서_설계예산서(사천교)최종수정 2" xfId="9772"/>
    <cellStyle name="_수공(성남)설계_인천계양 까치마을 태화,한진아파트 공사내역서(제출용1)_구로동구일우성아파트 하자보수공사비산출서(1)_신양수설변내역서_설계예산서(사천교NFJ20070502)" xfId="6727"/>
    <cellStyle name="_수공(성남)설계_인천계양 까치마을 태화,한진아파트 공사내역서(제출용1)_구로동구일우성아파트 하자보수공사비산출서(1)_신양수설변내역서_설계예산서(사천교NFJ20070502) 2" xfId="9773"/>
    <cellStyle name="_수공(성남)설계_인천계양 까치마을 태화,한진아파트 공사내역서(제출용1)_구로동구일우성아파트 하자보수공사비산출서(1)_신양수설변내역서_설계예산서(율량교)최종수정" xfId="6726"/>
    <cellStyle name="_수공(성남)설계_인천계양 까치마을 태화,한진아파트 공사내역서(제출용1)_구로동구일우성아파트 하자보수공사비산출서(1)_신양수설변내역서_설계예산서(율량교)최종수정 2" xfId="9774"/>
    <cellStyle name="_수공(성남)설계_인천계양 까치마을 태화,한진아파트 공사내역서(제출용1)_구로동구일우성아파트 하자보수공사비산출서(1)_신양수설변내역서_설계예산서(율량교NMC20070308)" xfId="6725"/>
    <cellStyle name="_수공(성남)설계_인천계양 까치마을 태화,한진아파트 공사내역서(제출용1)_구로동구일우성아파트 하자보수공사비산출서(1)_신양수설변내역서_설계예산서(율량교NMC20070308) 2" xfId="9775"/>
    <cellStyle name="_수공(성남)설계_인천계양 까치마을 태화,한진아파트 공사내역서(제출용1)_구로동구일우성아파트 하자보수공사비산출서(1)_신양수설변내역서_설계예산서(포항신항3부두20070507)" xfId="6724"/>
    <cellStyle name="_수공(성남)설계_인천계양 까치마을 태화,한진아파트 공사내역서(제출용1)_구로동구일우성아파트 하자보수공사비산출서(1)_신양수설변내역서_설계예산서(포항신항3부두20070507) 2" xfId="9776"/>
    <cellStyle name="_수공(성남)설계_인천계양 까치마을 태화,한진아파트 공사내역서(제출용1)_구로동구일우성아파트 하자보수공사비산출서(1)_신양수설변내역서_설계예산서(포항신항4부두50mm할증20070507)" xfId="6723"/>
    <cellStyle name="_수공(성남)설계_인천계양 까치마을 태화,한진아파트 공사내역서(제출용1)_구로동구일우성아파트 하자보수공사비산출서(1)_신양수설변내역서_설계예산서(포항신항4부두50mm할증20070507) 2" xfId="9777"/>
    <cellStyle name="_수공(성남)설계_인천계양 까치마을 태화,한진아파트 공사내역서(제출용1)_구로동구일우성아파트 하자보수공사비산출서(1)_신양수설변내역서_설계예산서(흥덕교NFJ)" xfId="6722"/>
    <cellStyle name="_수공(성남)설계_인천계양 까치마을 태화,한진아파트 공사내역서(제출용1)_구로동구일우성아파트 하자보수공사비산출서(1)_신양수설변내역서_설계예산서(흥덕교NFJ) 2" xfId="9778"/>
    <cellStyle name="_수공(성남)설계_인천계양 까치마을 태화,한진아파트 공사내역서(제출용1)_구로동구일우성아파트 하자보수공사비산출서(1)_신양수설변내역서_설계예산서(흥덕교NFJ20070302)" xfId="6721"/>
    <cellStyle name="_수공(성남)설계_인천계양 까치마을 태화,한진아파트 공사내역서(제출용1)_구로동구일우성아파트 하자보수공사비산출서(1)_신양수설변내역서_설계예산서(흥덕교NFJ20070302) 2" xfId="9779"/>
    <cellStyle name="_수공(성남)설계_인천계양 까치마을 태화,한진아파트 공사내역서(제출용1)_구로동구일우성아파트 하자보수공사비산출서(1)_원동천교(상)외-수량수정" xfId="6720"/>
    <cellStyle name="_수공(성남)설계_인천계양 까치마을 태화,한진아파트 공사내역서(제출용1)_구로동구일우성아파트 하자보수공사비산출서(1)_원동천교(상)외-수량수정 2" xfId="9780"/>
    <cellStyle name="_수공(성남)설계_인천계양 까치마을 태화,한진아파트 공사내역서(제출용1)_내역서" xfId="6719"/>
    <cellStyle name="_수공(성남)설계_인천계양 까치마을 태화,한진아파트 공사내역서(제출용1)_내역서 2" xfId="9781"/>
    <cellStyle name="_수공(성남)설계_인천계양 까치마을 태화,한진아파트 공사내역서(제출용1)_동남 아파트" xfId="6718"/>
    <cellStyle name="_수공(성남)설계_인천계양 까치마을 태화,한진아파트 공사내역서(제출용1)_동남 아파트 2" xfId="9782"/>
    <cellStyle name="_수공(성남)설계_인천계양 까치마을 태화,한진아파트 공사내역서(제출용1)_동남 아파트_내역서" xfId="6717"/>
    <cellStyle name="_수공(성남)설계_인천계양 까치마을 태화,한진아파트 공사내역서(제출용1)_동남 아파트_내역서 2" xfId="9783"/>
    <cellStyle name="_수공(성남)설계_인천계양 까치마을 태화,한진아파트 공사내역서(제출용1)_동남 아파트_삼탄천외1개교내역(186백만원)" xfId="9095"/>
    <cellStyle name="_수공(성남)설계_인천계양 까치마을 태화,한진아파트 공사내역서(제출용1)_동남 아파트_삼탄천외1개교내역(186백만원) 2" xfId="9784"/>
    <cellStyle name="_수공(성남)설계_인천계양 까치마을 태화,한진아파트 공사내역서(제출용1)_동남 아파트_삼탄천외1개교내역(186백만원)_내역서" xfId="9094"/>
    <cellStyle name="_수공(성남)설계_인천계양 까치마을 태화,한진아파트 공사내역서(제출용1)_동남 아파트_삼탄천외1개교내역(186백만원)_내역서 2" xfId="9785"/>
    <cellStyle name="_수공(성남)설계_인천계양 까치마을 태화,한진아파트 공사내역서(제출용1)_동남 아파트_삼탄천외1개교내역(186백만원)_설계예산서(대광교외)최종수정" xfId="6716"/>
    <cellStyle name="_수공(성남)설계_인천계양 까치마을 태화,한진아파트 공사내역서(제출용1)_동남 아파트_삼탄천외1개교내역(186백만원)_설계예산서(대광교외)최종수정 2" xfId="9786"/>
    <cellStyle name="_수공(성남)설계_인천계양 까치마을 태화,한진아파트 공사내역서(제출용1)_동남 아파트_삼탄천외1개교내역(186백만원)_설계예산서(사천교)최종수정" xfId="9093"/>
    <cellStyle name="_수공(성남)설계_인천계양 까치마을 태화,한진아파트 공사내역서(제출용1)_동남 아파트_삼탄천외1개교내역(186백만원)_설계예산서(사천교)최종수정 2" xfId="9787"/>
    <cellStyle name="_수공(성남)설계_인천계양 까치마을 태화,한진아파트 공사내역서(제출용1)_동남 아파트_삼탄천외1개교내역(186백만원)_설계예산서(사천교NFJ20070502)" xfId="9092"/>
    <cellStyle name="_수공(성남)설계_인천계양 까치마을 태화,한진아파트 공사내역서(제출용1)_동남 아파트_삼탄천외1개교내역(186백만원)_설계예산서(사천교NFJ20070502) 2" xfId="9788"/>
    <cellStyle name="_수공(성남)설계_인천계양 까치마을 태화,한진아파트 공사내역서(제출용1)_동남 아파트_삼탄천외1개교내역(186백만원)_설계예산서(율량교)최종수정" xfId="9091"/>
    <cellStyle name="_수공(성남)설계_인천계양 까치마을 태화,한진아파트 공사내역서(제출용1)_동남 아파트_삼탄천외1개교내역(186백만원)_설계예산서(율량교)최종수정 2" xfId="9789"/>
    <cellStyle name="_수공(성남)설계_인천계양 까치마을 태화,한진아파트 공사내역서(제출용1)_동남 아파트_삼탄천외1개교내역(186백만원)_설계예산서(율량교NMC20070308)" xfId="6715"/>
    <cellStyle name="_수공(성남)설계_인천계양 까치마을 태화,한진아파트 공사내역서(제출용1)_동남 아파트_삼탄천외1개교내역(186백만원)_설계예산서(율량교NMC20070308) 2" xfId="9790"/>
    <cellStyle name="_수공(성남)설계_인천계양 까치마을 태화,한진아파트 공사내역서(제출용1)_동남 아파트_삼탄천외1개교내역(186백만원)_설계예산서(포항신항3부두20070507)" xfId="9090"/>
    <cellStyle name="_수공(성남)설계_인천계양 까치마을 태화,한진아파트 공사내역서(제출용1)_동남 아파트_삼탄천외1개교내역(186백만원)_설계예산서(포항신항3부두20070507) 2" xfId="9791"/>
    <cellStyle name="_수공(성남)설계_인천계양 까치마을 태화,한진아파트 공사내역서(제출용1)_동남 아파트_삼탄천외1개교내역(186백만원)_설계예산서(포항신항4부두50mm할증20070507)" xfId="9089"/>
    <cellStyle name="_수공(성남)설계_인천계양 까치마을 태화,한진아파트 공사내역서(제출용1)_동남 아파트_삼탄천외1개교내역(186백만원)_설계예산서(포항신항4부두50mm할증20070507) 2" xfId="9792"/>
    <cellStyle name="_수공(성남)설계_인천계양 까치마을 태화,한진아파트 공사내역서(제출용1)_동남 아파트_삼탄천외1개교내역(186백만원)_설계예산서(흥덕교NFJ)" xfId="6714"/>
    <cellStyle name="_수공(성남)설계_인천계양 까치마을 태화,한진아파트 공사내역서(제출용1)_동남 아파트_삼탄천외1개교내역(186백만원)_설계예산서(흥덕교NFJ) 2" xfId="9793"/>
    <cellStyle name="_수공(성남)설계_인천계양 까치마을 태화,한진아파트 공사내역서(제출용1)_동남 아파트_삼탄천외1개교내역(186백만원)_설계예산서(흥덕교NFJ20070302)" xfId="9088"/>
    <cellStyle name="_수공(성남)설계_인천계양 까치마을 태화,한진아파트 공사내역서(제출용1)_동남 아파트_삼탄천외1개교내역(186백만원)_설계예산서(흥덕교NFJ20070302) 2" xfId="9794"/>
    <cellStyle name="_수공(성남)설계_인천계양 까치마을 태화,한진아파트 공사내역서(제출용1)_동남 아파트_삼탄천외1개교내역(186백만원)_신양수설변내역서" xfId="6713"/>
    <cellStyle name="_수공(성남)설계_인천계양 까치마을 태화,한진아파트 공사내역서(제출용1)_동남 아파트_삼탄천외1개교내역(186백만원)_신양수설변내역서 2" xfId="9795"/>
    <cellStyle name="_수공(성남)설계_인천계양 까치마을 태화,한진아파트 공사내역서(제출용1)_동남 아파트_삼탄천외1개교내역(186백만원)_신양수설변내역서_내역서" xfId="9087"/>
    <cellStyle name="_수공(성남)설계_인천계양 까치마을 태화,한진아파트 공사내역서(제출용1)_동남 아파트_삼탄천외1개교내역(186백만원)_신양수설변내역서_내역서 2" xfId="9796"/>
    <cellStyle name="_수공(성남)설계_인천계양 까치마을 태화,한진아파트 공사내역서(제출용1)_동남 아파트_삼탄천외1개교내역(186백만원)_신양수설변내역서_설계예산서(대광교외)최종수정" xfId="9086"/>
    <cellStyle name="_수공(성남)설계_인천계양 까치마을 태화,한진아파트 공사내역서(제출용1)_동남 아파트_삼탄천외1개교내역(186백만원)_신양수설변내역서_설계예산서(대광교외)최종수정 2" xfId="9797"/>
    <cellStyle name="_수공(성남)설계_인천계양 까치마을 태화,한진아파트 공사내역서(제출용1)_동남 아파트_삼탄천외1개교내역(186백만원)_신양수설변내역서_설계예산서(사천교)최종수정" xfId="6712"/>
    <cellStyle name="_수공(성남)설계_인천계양 까치마을 태화,한진아파트 공사내역서(제출용1)_동남 아파트_삼탄천외1개교내역(186백만원)_신양수설변내역서_설계예산서(사천교)최종수정 2" xfId="9798"/>
    <cellStyle name="_수공(성남)설계_인천계양 까치마을 태화,한진아파트 공사내역서(제출용1)_동남 아파트_삼탄천외1개교내역(186백만원)_신양수설변내역서_설계예산서(사천교NFJ20070502)" xfId="9085"/>
    <cellStyle name="_수공(성남)설계_인천계양 까치마을 태화,한진아파트 공사내역서(제출용1)_동남 아파트_삼탄천외1개교내역(186백만원)_신양수설변내역서_설계예산서(사천교NFJ20070502) 2" xfId="9799"/>
    <cellStyle name="_수공(성남)설계_인천계양 까치마을 태화,한진아파트 공사내역서(제출용1)_동남 아파트_삼탄천외1개교내역(186백만원)_신양수설변내역서_설계예산서(율량교)최종수정" xfId="9084"/>
    <cellStyle name="_수공(성남)설계_인천계양 까치마을 태화,한진아파트 공사내역서(제출용1)_동남 아파트_삼탄천외1개교내역(186백만원)_신양수설변내역서_설계예산서(율량교)최종수정 2" xfId="9800"/>
    <cellStyle name="_수공(성남)설계_인천계양 까치마을 태화,한진아파트 공사내역서(제출용1)_동남 아파트_삼탄천외1개교내역(186백만원)_신양수설변내역서_설계예산서(율량교NMC20070308)" xfId="9083"/>
    <cellStyle name="_수공(성남)설계_인천계양 까치마을 태화,한진아파트 공사내역서(제출용1)_동남 아파트_삼탄천외1개교내역(186백만원)_신양수설변내역서_설계예산서(율량교NMC20070308) 2" xfId="9801"/>
    <cellStyle name="_수공(성남)설계_인천계양 까치마을 태화,한진아파트 공사내역서(제출용1)_동남 아파트_삼탄천외1개교내역(186백만원)_신양수설변내역서_설계예산서(포항신항3부두20070507)" xfId="6711"/>
    <cellStyle name="_수공(성남)설계_인천계양 까치마을 태화,한진아파트 공사내역서(제출용1)_동남 아파트_삼탄천외1개교내역(186백만원)_신양수설변내역서_설계예산서(포항신항3부두20070507) 2" xfId="9802"/>
    <cellStyle name="_수공(성남)설계_인천계양 까치마을 태화,한진아파트 공사내역서(제출용1)_동남 아파트_삼탄천외1개교내역(186백만원)_신양수설변내역서_설계예산서(포항신항4부두50mm할증20070507)" xfId="9082"/>
    <cellStyle name="_수공(성남)설계_인천계양 까치마을 태화,한진아파트 공사내역서(제출용1)_동남 아파트_삼탄천외1개교내역(186백만원)_신양수설변내역서_설계예산서(포항신항4부두50mm할증20070507) 2" xfId="9803"/>
    <cellStyle name="_수공(성남)설계_인천계양 까치마을 태화,한진아파트 공사내역서(제출용1)_동남 아파트_삼탄천외1개교내역(186백만원)_신양수설변내역서_설계예산서(흥덕교NFJ)" xfId="9081"/>
    <cellStyle name="_수공(성남)설계_인천계양 까치마을 태화,한진아파트 공사내역서(제출용1)_동남 아파트_삼탄천외1개교내역(186백만원)_신양수설변내역서_설계예산서(흥덕교NFJ) 2" xfId="9804"/>
    <cellStyle name="_수공(성남)설계_인천계양 까치마을 태화,한진아파트 공사내역서(제출용1)_동남 아파트_삼탄천외1개교내역(186백만원)_신양수설변내역서_설계예산서(흥덕교NFJ20070302)" xfId="6710"/>
    <cellStyle name="_수공(성남)설계_인천계양 까치마을 태화,한진아파트 공사내역서(제출용1)_동남 아파트_삼탄천외1개교내역(186백만원)_신양수설변내역서_설계예산서(흥덕교NFJ20070302) 2" xfId="9805"/>
    <cellStyle name="_수공(성남)설계_인천계양 까치마을 태화,한진아파트 공사내역서(제출용1)_동남 아파트_설계예산서(대광교외)최종수정" xfId="9080"/>
    <cellStyle name="_수공(성남)설계_인천계양 까치마을 태화,한진아파트 공사내역서(제출용1)_동남 아파트_설계예산서(대광교외)최종수정 2" xfId="9806"/>
    <cellStyle name="_수공(성남)설계_인천계양 까치마을 태화,한진아파트 공사내역서(제출용1)_동남 아파트_설계예산서(사천교)최종수정" xfId="9079"/>
    <cellStyle name="_수공(성남)설계_인천계양 까치마을 태화,한진아파트 공사내역서(제출용1)_동남 아파트_설계예산서(사천교)최종수정 2" xfId="9807"/>
    <cellStyle name="_수공(성남)설계_인천계양 까치마을 태화,한진아파트 공사내역서(제출용1)_동남 아파트_설계예산서(사천교NFJ20070502)" xfId="6709"/>
    <cellStyle name="_수공(성남)설계_인천계양 까치마을 태화,한진아파트 공사내역서(제출용1)_동남 아파트_설계예산서(사천교NFJ20070502) 2" xfId="9808"/>
    <cellStyle name="_수공(성남)설계_인천계양 까치마을 태화,한진아파트 공사내역서(제출용1)_동남 아파트_설계예산서(율량교)최종수정" xfId="9078"/>
    <cellStyle name="_수공(성남)설계_인천계양 까치마을 태화,한진아파트 공사내역서(제출용1)_동남 아파트_설계예산서(율량교)최종수정 2" xfId="9809"/>
    <cellStyle name="_수공(성남)설계_인천계양 까치마을 태화,한진아파트 공사내역서(제출용1)_동남 아파트_설계예산서(율량교NMC20070308)" xfId="6708"/>
    <cellStyle name="_수공(성남)설계_인천계양 까치마을 태화,한진아파트 공사내역서(제출용1)_동남 아파트_설계예산서(율량교NMC20070308) 2" xfId="9810"/>
    <cellStyle name="_수공(성남)설계_인천계양 까치마을 태화,한진아파트 공사내역서(제출용1)_동남 아파트_설계예산서(포항신항3부두20070507)" xfId="9077"/>
    <cellStyle name="_수공(성남)설계_인천계양 까치마을 태화,한진아파트 공사내역서(제출용1)_동남 아파트_설계예산서(포항신항3부두20070507) 2" xfId="9811"/>
    <cellStyle name="_수공(성남)설계_인천계양 까치마을 태화,한진아파트 공사내역서(제출용1)_동남 아파트_설계예산서(포항신항4부두50mm할증20070507)" xfId="9076"/>
    <cellStyle name="_수공(성남)설계_인천계양 까치마을 태화,한진아파트 공사내역서(제출용1)_동남 아파트_설계예산서(포항신항4부두50mm할증20070507) 2" xfId="9812"/>
    <cellStyle name="_수공(성남)설계_인천계양 까치마을 태화,한진아파트 공사내역서(제출용1)_동남 아파트_설계예산서(흥덕교NFJ)" xfId="6707"/>
    <cellStyle name="_수공(성남)설계_인천계양 까치마을 태화,한진아파트 공사내역서(제출용1)_동남 아파트_설계예산서(흥덕교NFJ) 2" xfId="9813"/>
    <cellStyle name="_수공(성남)설계_인천계양 까치마을 태화,한진아파트 공사내역서(제출용1)_동남 아파트_설계예산서(흥덕교NFJ20070302)" xfId="9075"/>
    <cellStyle name="_수공(성남)설계_인천계양 까치마을 태화,한진아파트 공사내역서(제출용1)_동남 아파트_설계예산서(흥덕교NFJ20070302) 2" xfId="9814"/>
    <cellStyle name="_수공(성남)설계_인천계양 까치마을 태화,한진아파트 공사내역서(제출용1)_동남 아파트_신양수설변내역서" xfId="9074"/>
    <cellStyle name="_수공(성남)설계_인천계양 까치마을 태화,한진아파트 공사내역서(제출용1)_동남 아파트_신양수설변내역서 2" xfId="9815"/>
    <cellStyle name="_수공(성남)설계_인천계양 까치마을 태화,한진아파트 공사내역서(제출용1)_동남 아파트_신양수설변내역서_내역서" xfId="9073"/>
    <cellStyle name="_수공(성남)설계_인천계양 까치마을 태화,한진아파트 공사내역서(제출용1)_동남 아파트_신양수설변내역서_내역서 2" xfId="9816"/>
    <cellStyle name="_수공(성남)설계_인천계양 까치마을 태화,한진아파트 공사내역서(제출용1)_동남 아파트_신양수설변내역서_설계예산서(대광교외)최종수정" xfId="6706"/>
    <cellStyle name="_수공(성남)설계_인천계양 까치마을 태화,한진아파트 공사내역서(제출용1)_동남 아파트_신양수설변내역서_설계예산서(대광교외)최종수정 2" xfId="9817"/>
    <cellStyle name="_수공(성남)설계_인천계양 까치마을 태화,한진아파트 공사내역서(제출용1)_동남 아파트_신양수설변내역서_설계예산서(사천교)최종수정" xfId="9072"/>
    <cellStyle name="_수공(성남)설계_인천계양 까치마을 태화,한진아파트 공사내역서(제출용1)_동남 아파트_신양수설변내역서_설계예산서(사천교)최종수정 2" xfId="9818"/>
    <cellStyle name="_수공(성남)설계_인천계양 까치마을 태화,한진아파트 공사내역서(제출용1)_동남 아파트_신양수설변내역서_설계예산서(사천교NFJ20070502)" xfId="9071"/>
    <cellStyle name="_수공(성남)설계_인천계양 까치마을 태화,한진아파트 공사내역서(제출용1)_동남 아파트_신양수설변내역서_설계예산서(사천교NFJ20070502) 2" xfId="9819"/>
    <cellStyle name="_수공(성남)설계_인천계양 까치마을 태화,한진아파트 공사내역서(제출용1)_동남 아파트_신양수설변내역서_설계예산서(율량교)최종수정" xfId="6705"/>
    <cellStyle name="_수공(성남)설계_인천계양 까치마을 태화,한진아파트 공사내역서(제출용1)_동남 아파트_신양수설변내역서_설계예산서(율량교)최종수정 2" xfId="9820"/>
    <cellStyle name="_수공(성남)설계_인천계양 까치마을 태화,한진아파트 공사내역서(제출용1)_동남 아파트_신양수설변내역서_설계예산서(율량교NMC20070308)" xfId="9070"/>
    <cellStyle name="_수공(성남)설계_인천계양 까치마을 태화,한진아파트 공사내역서(제출용1)_동남 아파트_신양수설변내역서_설계예산서(율량교NMC20070308) 2" xfId="9821"/>
    <cellStyle name="_수공(성남)설계_인천계양 까치마을 태화,한진아파트 공사내역서(제출용1)_동남 아파트_신양수설변내역서_설계예산서(포항신항3부두20070507)" xfId="9069"/>
    <cellStyle name="_수공(성남)설계_인천계양 까치마을 태화,한진아파트 공사내역서(제출용1)_동남 아파트_신양수설변내역서_설계예산서(포항신항3부두20070507) 2" xfId="9822"/>
    <cellStyle name="_수공(성남)설계_인천계양 까치마을 태화,한진아파트 공사내역서(제출용1)_동남 아파트_신양수설변내역서_설계예산서(포항신항4부두50mm할증20070507)" xfId="9068"/>
    <cellStyle name="_수공(성남)설계_인천계양 까치마을 태화,한진아파트 공사내역서(제출용1)_동남 아파트_신양수설변내역서_설계예산서(포항신항4부두50mm할증20070507) 2" xfId="9823"/>
    <cellStyle name="_수공(성남)설계_인천계양 까치마을 태화,한진아파트 공사내역서(제출용1)_동남 아파트_신양수설변내역서_설계예산서(흥덕교NFJ)" xfId="6704"/>
    <cellStyle name="_수공(성남)설계_인천계양 까치마을 태화,한진아파트 공사내역서(제출용1)_동남 아파트_신양수설변내역서_설계예산서(흥덕교NFJ) 2" xfId="9824"/>
    <cellStyle name="_수공(성남)설계_인천계양 까치마을 태화,한진아파트 공사내역서(제출용1)_동남 아파트_신양수설변내역서_설계예산서(흥덕교NFJ20070302)" xfId="8959"/>
    <cellStyle name="_수공(성남)설계_인천계양 까치마을 태화,한진아파트 공사내역서(제출용1)_동남 아파트_신양수설변내역서_설계예산서(흥덕교NFJ20070302) 2" xfId="9825"/>
    <cellStyle name="_수공(성남)설계_인천계양 까치마을 태화,한진아파트 공사내역서(제출용1)_동남 아파트_원동천교(상)외-수량수정" xfId="8958"/>
    <cellStyle name="_수공(성남)설계_인천계양 까치마을 태화,한진아파트 공사내역서(제출용1)_동남 아파트_원동천교(상)외-수량수정 2" xfId="9826"/>
    <cellStyle name="_수공(성남)설계_인천계양 까치마을 태화,한진아파트 공사내역서(제출용1)_삼탄천외1개교내역(186백만원)" xfId="8957"/>
    <cellStyle name="_수공(성남)설계_인천계양 까치마을 태화,한진아파트 공사내역서(제출용1)_삼탄천외1개교내역(186백만원) 2" xfId="9827"/>
    <cellStyle name="_수공(성남)설계_인천계양 까치마을 태화,한진아파트 공사내역서(제출용1)_삼탄천외1개교내역(186백만원)_내역서" xfId="8956"/>
    <cellStyle name="_수공(성남)설계_인천계양 까치마을 태화,한진아파트 공사내역서(제출용1)_삼탄천외1개교내역(186백만원)_내역서 2" xfId="9828"/>
    <cellStyle name="_수공(성남)설계_인천계양 까치마을 태화,한진아파트 공사내역서(제출용1)_삼탄천외1개교내역(186백만원)_설계예산서(대광교외)최종수정" xfId="8955"/>
    <cellStyle name="_수공(성남)설계_인천계양 까치마을 태화,한진아파트 공사내역서(제출용1)_삼탄천외1개교내역(186백만원)_설계예산서(대광교외)최종수정 2" xfId="9829"/>
    <cellStyle name="_수공(성남)설계_인천계양 까치마을 태화,한진아파트 공사내역서(제출용1)_삼탄천외1개교내역(186백만원)_설계예산서(사천교)최종수정" xfId="8954"/>
    <cellStyle name="_수공(성남)설계_인천계양 까치마을 태화,한진아파트 공사내역서(제출용1)_삼탄천외1개교내역(186백만원)_설계예산서(사천교)최종수정 2" xfId="9830"/>
    <cellStyle name="_수공(성남)설계_인천계양 까치마을 태화,한진아파트 공사내역서(제출용1)_삼탄천외1개교내역(186백만원)_설계예산서(사천교NFJ20070502)" xfId="8953"/>
    <cellStyle name="_수공(성남)설계_인천계양 까치마을 태화,한진아파트 공사내역서(제출용1)_삼탄천외1개교내역(186백만원)_설계예산서(사천교NFJ20070502) 2" xfId="9831"/>
    <cellStyle name="_수공(성남)설계_인천계양 까치마을 태화,한진아파트 공사내역서(제출용1)_삼탄천외1개교내역(186백만원)_설계예산서(율량교)최종수정" xfId="8952"/>
    <cellStyle name="_수공(성남)설계_인천계양 까치마을 태화,한진아파트 공사내역서(제출용1)_삼탄천외1개교내역(186백만원)_설계예산서(율량교)최종수정 2" xfId="9832"/>
    <cellStyle name="_수공(성남)설계_인천계양 까치마을 태화,한진아파트 공사내역서(제출용1)_삼탄천외1개교내역(186백만원)_설계예산서(율량교NMC20070308)" xfId="8951"/>
    <cellStyle name="_수공(성남)설계_인천계양 까치마을 태화,한진아파트 공사내역서(제출용1)_삼탄천외1개교내역(186백만원)_설계예산서(율량교NMC20070308) 2" xfId="9833"/>
    <cellStyle name="_수공(성남)설계_인천계양 까치마을 태화,한진아파트 공사내역서(제출용1)_삼탄천외1개교내역(186백만원)_설계예산서(포항신항3부두20070507)" xfId="8950"/>
    <cellStyle name="_수공(성남)설계_인천계양 까치마을 태화,한진아파트 공사내역서(제출용1)_삼탄천외1개교내역(186백만원)_설계예산서(포항신항3부두20070507) 2" xfId="9834"/>
    <cellStyle name="_수공(성남)설계_인천계양 까치마을 태화,한진아파트 공사내역서(제출용1)_삼탄천외1개교내역(186백만원)_설계예산서(포항신항4부두50mm할증20070507)" xfId="8949"/>
    <cellStyle name="_수공(성남)설계_인천계양 까치마을 태화,한진아파트 공사내역서(제출용1)_삼탄천외1개교내역(186백만원)_설계예산서(포항신항4부두50mm할증20070507) 2" xfId="9835"/>
    <cellStyle name="_수공(성남)설계_인천계양 까치마을 태화,한진아파트 공사내역서(제출용1)_삼탄천외1개교내역(186백만원)_설계예산서(흥덕교NFJ)" xfId="8948"/>
    <cellStyle name="_수공(성남)설계_인천계양 까치마을 태화,한진아파트 공사내역서(제출용1)_삼탄천외1개교내역(186백만원)_설계예산서(흥덕교NFJ) 2" xfId="9836"/>
    <cellStyle name="_수공(성남)설계_인천계양 까치마을 태화,한진아파트 공사내역서(제출용1)_삼탄천외1개교내역(186백만원)_설계예산서(흥덕교NFJ20070302)" xfId="8947"/>
    <cellStyle name="_수공(성남)설계_인천계양 까치마을 태화,한진아파트 공사내역서(제출용1)_삼탄천외1개교내역(186백만원)_설계예산서(흥덕교NFJ20070302) 2" xfId="9837"/>
    <cellStyle name="_수공(성남)설계_인천계양 까치마을 태화,한진아파트 공사내역서(제출용1)_삼탄천외1개교내역(186백만원)_신양수설변내역서" xfId="8946"/>
    <cellStyle name="_수공(성남)설계_인천계양 까치마을 태화,한진아파트 공사내역서(제출용1)_삼탄천외1개교내역(186백만원)_신양수설변내역서 2" xfId="9838"/>
    <cellStyle name="_수공(성남)설계_인천계양 까치마을 태화,한진아파트 공사내역서(제출용1)_삼탄천외1개교내역(186백만원)_신양수설변내역서_내역서" xfId="8945"/>
    <cellStyle name="_수공(성남)설계_인천계양 까치마을 태화,한진아파트 공사내역서(제출용1)_삼탄천외1개교내역(186백만원)_신양수설변내역서_내역서 2" xfId="9839"/>
    <cellStyle name="_수공(성남)설계_인천계양 까치마을 태화,한진아파트 공사내역서(제출용1)_삼탄천외1개교내역(186백만원)_신양수설변내역서_설계예산서(대광교외)최종수정" xfId="8944"/>
    <cellStyle name="_수공(성남)설계_인천계양 까치마을 태화,한진아파트 공사내역서(제출용1)_삼탄천외1개교내역(186백만원)_신양수설변내역서_설계예산서(대광교외)최종수정 2" xfId="9840"/>
    <cellStyle name="_수공(성남)설계_인천계양 까치마을 태화,한진아파트 공사내역서(제출용1)_삼탄천외1개교내역(186백만원)_신양수설변내역서_설계예산서(사천교)최종수정" xfId="8943"/>
    <cellStyle name="_수공(성남)설계_인천계양 까치마을 태화,한진아파트 공사내역서(제출용1)_삼탄천외1개교내역(186백만원)_신양수설변내역서_설계예산서(사천교)최종수정 2" xfId="9841"/>
    <cellStyle name="_수공(성남)설계_인천계양 까치마을 태화,한진아파트 공사내역서(제출용1)_삼탄천외1개교내역(186백만원)_신양수설변내역서_설계예산서(사천교NFJ20070502)" xfId="8942"/>
    <cellStyle name="_수공(성남)설계_인천계양 까치마을 태화,한진아파트 공사내역서(제출용1)_삼탄천외1개교내역(186백만원)_신양수설변내역서_설계예산서(사천교NFJ20070502) 2" xfId="9842"/>
    <cellStyle name="_수공(성남)설계_인천계양 까치마을 태화,한진아파트 공사내역서(제출용1)_삼탄천외1개교내역(186백만원)_신양수설변내역서_설계예산서(율량교)최종수정" xfId="8941"/>
    <cellStyle name="_수공(성남)설계_인천계양 까치마을 태화,한진아파트 공사내역서(제출용1)_삼탄천외1개교내역(186백만원)_신양수설변내역서_설계예산서(율량교)최종수정 2" xfId="9843"/>
    <cellStyle name="_수공(성남)설계_인천계양 까치마을 태화,한진아파트 공사내역서(제출용1)_삼탄천외1개교내역(186백만원)_신양수설변내역서_설계예산서(율량교NMC20070308)" xfId="8940"/>
    <cellStyle name="_수공(성남)설계_인천계양 까치마을 태화,한진아파트 공사내역서(제출용1)_삼탄천외1개교내역(186백만원)_신양수설변내역서_설계예산서(율량교NMC20070308) 2" xfId="9844"/>
    <cellStyle name="_수공(성남)설계_인천계양 까치마을 태화,한진아파트 공사내역서(제출용1)_삼탄천외1개교내역(186백만원)_신양수설변내역서_설계예산서(포항신항3부두20070507)" xfId="8939"/>
    <cellStyle name="_수공(성남)설계_인천계양 까치마을 태화,한진아파트 공사내역서(제출용1)_삼탄천외1개교내역(186백만원)_신양수설변내역서_설계예산서(포항신항3부두20070507) 2" xfId="9845"/>
    <cellStyle name="_수공(성남)설계_인천계양 까치마을 태화,한진아파트 공사내역서(제출용1)_삼탄천외1개교내역(186백만원)_신양수설변내역서_설계예산서(포항신항4부두50mm할증20070507)" xfId="8938"/>
    <cellStyle name="_수공(성남)설계_인천계양 까치마을 태화,한진아파트 공사내역서(제출용1)_삼탄천외1개교내역(186백만원)_신양수설변내역서_설계예산서(포항신항4부두50mm할증20070507) 2" xfId="9846"/>
    <cellStyle name="_수공(성남)설계_인천계양 까치마을 태화,한진아파트 공사내역서(제출용1)_삼탄천외1개교내역(186백만원)_신양수설변내역서_설계예산서(흥덕교NFJ)" xfId="8937"/>
    <cellStyle name="_수공(성남)설계_인천계양 까치마을 태화,한진아파트 공사내역서(제출용1)_삼탄천외1개교내역(186백만원)_신양수설변내역서_설계예산서(흥덕교NFJ) 2" xfId="9847"/>
    <cellStyle name="_수공(성남)설계_인천계양 까치마을 태화,한진아파트 공사내역서(제출용1)_삼탄천외1개교내역(186백만원)_신양수설변내역서_설계예산서(흥덕교NFJ20070302)" xfId="8936"/>
    <cellStyle name="_수공(성남)설계_인천계양 까치마을 태화,한진아파트 공사내역서(제출용1)_삼탄천외1개교내역(186백만원)_신양수설변내역서_설계예산서(흥덕교NFJ20070302) 2" xfId="9848"/>
    <cellStyle name="_수공(성남)설계_인천계양 까치마을 태화,한진아파트 공사내역서(제출용1)_설계예산서(대광교외)최종수정" xfId="8935"/>
    <cellStyle name="_수공(성남)설계_인천계양 까치마을 태화,한진아파트 공사내역서(제출용1)_설계예산서(대광교외)최종수정 2" xfId="9849"/>
    <cellStyle name="_수공(성남)설계_인천계양 까치마을 태화,한진아파트 공사내역서(제출용1)_설계예산서(사천교)최종수정" xfId="8934"/>
    <cellStyle name="_수공(성남)설계_인천계양 까치마을 태화,한진아파트 공사내역서(제출용1)_설계예산서(사천교)최종수정 2" xfId="9850"/>
    <cellStyle name="_수공(성남)설계_인천계양 까치마을 태화,한진아파트 공사내역서(제출용1)_설계예산서(사천교NFJ20070502)" xfId="6989"/>
    <cellStyle name="_수공(성남)설계_인천계양 까치마을 태화,한진아파트 공사내역서(제출용1)_설계예산서(사천교NFJ20070502) 2" xfId="9851"/>
    <cellStyle name="_수공(성남)설계_인천계양 까치마을 태화,한진아파트 공사내역서(제출용1)_설계예산서(율량교)최종수정" xfId="6988"/>
    <cellStyle name="_수공(성남)설계_인천계양 까치마을 태화,한진아파트 공사내역서(제출용1)_설계예산서(율량교)최종수정 2" xfId="9852"/>
    <cellStyle name="_수공(성남)설계_인천계양 까치마을 태화,한진아파트 공사내역서(제출용1)_설계예산서(율량교NMC20070308)" xfId="6987"/>
    <cellStyle name="_수공(성남)설계_인천계양 까치마을 태화,한진아파트 공사내역서(제출용1)_설계예산서(율량교NMC20070308) 2" xfId="9853"/>
    <cellStyle name="_수공(성남)설계_인천계양 까치마을 태화,한진아파트 공사내역서(제출용1)_설계예산서(포항신항3부두20070507)" xfId="6986"/>
    <cellStyle name="_수공(성남)설계_인천계양 까치마을 태화,한진아파트 공사내역서(제출용1)_설계예산서(포항신항3부두20070507) 2" xfId="9854"/>
    <cellStyle name="_수공(성남)설계_인천계양 까치마을 태화,한진아파트 공사내역서(제출용1)_설계예산서(포항신항4부두50mm할증20070507)" xfId="6985"/>
    <cellStyle name="_수공(성남)설계_인천계양 까치마을 태화,한진아파트 공사내역서(제출용1)_설계예산서(포항신항4부두50mm할증20070507) 2" xfId="9855"/>
    <cellStyle name="_수공(성남)설계_인천계양 까치마을 태화,한진아파트 공사내역서(제출용1)_설계예산서(흥덕교NFJ)" xfId="6984"/>
    <cellStyle name="_수공(성남)설계_인천계양 까치마을 태화,한진아파트 공사내역서(제출용1)_설계예산서(흥덕교NFJ) 2" xfId="9856"/>
    <cellStyle name="_수공(성남)설계_인천계양 까치마을 태화,한진아파트 공사내역서(제출용1)_설계예산서(흥덕교NFJ20070302)" xfId="6983"/>
    <cellStyle name="_수공(성남)설계_인천계양 까치마을 태화,한진아파트 공사내역서(제출용1)_설계예산서(흥덕교NFJ20070302) 2" xfId="9857"/>
    <cellStyle name="_수공(성남)설계_인천계양 까치마을 태화,한진아파트 공사내역서(제출용1)_신양수설변내역서" xfId="6982"/>
    <cellStyle name="_수공(성남)설계_인천계양 까치마을 태화,한진아파트 공사내역서(제출용1)_신양수설변내역서 2" xfId="9858"/>
    <cellStyle name="_수공(성남)설계_인천계양 까치마을 태화,한진아파트 공사내역서(제출용1)_신양수설변내역서_내역서" xfId="6981"/>
    <cellStyle name="_수공(성남)설계_인천계양 까치마을 태화,한진아파트 공사내역서(제출용1)_신양수설변내역서_내역서 2" xfId="9859"/>
    <cellStyle name="_수공(성남)설계_인천계양 까치마을 태화,한진아파트 공사내역서(제출용1)_신양수설변내역서_설계예산서(대광교외)최종수정" xfId="6980"/>
    <cellStyle name="_수공(성남)설계_인천계양 까치마을 태화,한진아파트 공사내역서(제출용1)_신양수설변내역서_설계예산서(대광교외)최종수정 2" xfId="9860"/>
    <cellStyle name="_수공(성남)설계_인천계양 까치마을 태화,한진아파트 공사내역서(제출용1)_신양수설변내역서_설계예산서(사천교)최종수정" xfId="6979"/>
    <cellStyle name="_수공(성남)설계_인천계양 까치마을 태화,한진아파트 공사내역서(제출용1)_신양수설변내역서_설계예산서(사천교)최종수정 2" xfId="9861"/>
    <cellStyle name="_수공(성남)설계_인천계양 까치마을 태화,한진아파트 공사내역서(제출용1)_신양수설변내역서_설계예산서(사천교NFJ20070502)" xfId="6978"/>
    <cellStyle name="_수공(성남)설계_인천계양 까치마을 태화,한진아파트 공사내역서(제출용1)_신양수설변내역서_설계예산서(사천교NFJ20070502) 2" xfId="9862"/>
    <cellStyle name="_수공(성남)설계_인천계양 까치마을 태화,한진아파트 공사내역서(제출용1)_신양수설변내역서_설계예산서(율량교)최종수정" xfId="6977"/>
    <cellStyle name="_수공(성남)설계_인천계양 까치마을 태화,한진아파트 공사내역서(제출용1)_신양수설변내역서_설계예산서(율량교)최종수정 2" xfId="9863"/>
    <cellStyle name="_수공(성남)설계_인천계양 까치마을 태화,한진아파트 공사내역서(제출용1)_신양수설변내역서_설계예산서(율량교NMC20070308)" xfId="6976"/>
    <cellStyle name="_수공(성남)설계_인천계양 까치마을 태화,한진아파트 공사내역서(제출용1)_신양수설변내역서_설계예산서(율량교NMC20070308) 2" xfId="9864"/>
    <cellStyle name="_수공(성남)설계_인천계양 까치마을 태화,한진아파트 공사내역서(제출용1)_신양수설변내역서_설계예산서(포항신항3부두20070507)" xfId="6975"/>
    <cellStyle name="_수공(성남)설계_인천계양 까치마을 태화,한진아파트 공사내역서(제출용1)_신양수설변내역서_설계예산서(포항신항3부두20070507) 2" xfId="9865"/>
    <cellStyle name="_수공(성남)설계_인천계양 까치마을 태화,한진아파트 공사내역서(제출용1)_신양수설변내역서_설계예산서(포항신항4부두50mm할증20070507)" xfId="6974"/>
    <cellStyle name="_수공(성남)설계_인천계양 까치마을 태화,한진아파트 공사내역서(제출용1)_신양수설변내역서_설계예산서(포항신항4부두50mm할증20070507) 2" xfId="9866"/>
    <cellStyle name="_수공(성남)설계_인천계양 까치마을 태화,한진아파트 공사내역서(제출용1)_신양수설변내역서_설계예산서(흥덕교NFJ)" xfId="6973"/>
    <cellStyle name="_수공(성남)설계_인천계양 까치마을 태화,한진아파트 공사내역서(제출용1)_신양수설변내역서_설계예산서(흥덕교NFJ) 2" xfId="9867"/>
    <cellStyle name="_수공(성남)설계_인천계양 까치마을 태화,한진아파트 공사내역서(제출용1)_신양수설변내역서_설계예산서(흥덕교NFJ20070302)" xfId="6972"/>
    <cellStyle name="_수공(성남)설계_인천계양 까치마을 태화,한진아파트 공사내역서(제출용1)_신양수설변내역서_설계예산서(흥덕교NFJ20070302) 2" xfId="9868"/>
    <cellStyle name="_수공(성남)설계_인천계양 까치마을 태화,한진아파트 공사내역서(제출용1)_원동천교(상)외-수량수정" xfId="6971"/>
    <cellStyle name="_수공(성남)설계_인천계양 까치마을 태화,한진아파트 공사내역서(제출용1)_원동천교(상)외-수량수정 2" xfId="9869"/>
    <cellStyle name="_수공(성남)설계_인천계양 까치마을 태화,한진아파트 공사내역서(제출용1)_인천계양 까치마을 태화,한진아파트 공사내역서9.12(제출용)" xfId="6970"/>
    <cellStyle name="_수공(성남)설계_인천계양 까치마을 태화,한진아파트 공사내역서(제출용1)_인천계양 까치마을 태화,한진아파트 공사내역서9.12(제출용) 2" xfId="9870"/>
    <cellStyle name="_수공(성남)설계_인천계양 까치마을 태화,한진아파트 공사내역서(제출용1)_인천계양 까치마을 태화,한진아파트 공사내역서9.12(제출용)_내역서" xfId="6969"/>
    <cellStyle name="_수공(성남)설계_인천계양 까치마을 태화,한진아파트 공사내역서(제출용1)_인천계양 까치마을 태화,한진아파트 공사내역서9.12(제출용)_내역서 2" xfId="9871"/>
    <cellStyle name="_수공(성남)설계_인천계양 까치마을 태화,한진아파트 공사내역서(제출용1)_인천계양 까치마을 태화,한진아파트 공사내역서9.12(제출용)_삼탄천외1개교내역(186백만원)" xfId="6968"/>
    <cellStyle name="_수공(성남)설계_인천계양 까치마을 태화,한진아파트 공사내역서(제출용1)_인천계양 까치마을 태화,한진아파트 공사내역서9.12(제출용)_삼탄천외1개교내역(186백만원) 2" xfId="9872"/>
    <cellStyle name="_수공(성남)설계_인천계양 까치마을 태화,한진아파트 공사내역서(제출용1)_인천계양 까치마을 태화,한진아파트 공사내역서9.12(제출용)_삼탄천외1개교내역(186백만원)_내역서" xfId="6967"/>
    <cellStyle name="_수공(성남)설계_인천계양 까치마을 태화,한진아파트 공사내역서(제출용1)_인천계양 까치마을 태화,한진아파트 공사내역서9.12(제출용)_삼탄천외1개교내역(186백만원)_내역서 2" xfId="9873"/>
    <cellStyle name="_수공(성남)설계_인천계양 까치마을 태화,한진아파트 공사내역서(제출용1)_인천계양 까치마을 태화,한진아파트 공사내역서9.12(제출용)_삼탄천외1개교내역(186백만원)_설계예산서(대광교외)최종수정" xfId="6966"/>
    <cellStyle name="_수공(성남)설계_인천계양 까치마을 태화,한진아파트 공사내역서(제출용1)_인천계양 까치마을 태화,한진아파트 공사내역서9.12(제출용)_삼탄천외1개교내역(186백만원)_설계예산서(대광교외)최종수정 2" xfId="9874"/>
    <cellStyle name="_수공(성남)설계_인천계양 까치마을 태화,한진아파트 공사내역서(제출용1)_인천계양 까치마을 태화,한진아파트 공사내역서9.12(제출용)_삼탄천외1개교내역(186백만원)_설계예산서(사천교)최종수정" xfId="6965"/>
    <cellStyle name="_수공(성남)설계_인천계양 까치마을 태화,한진아파트 공사내역서(제출용1)_인천계양 까치마을 태화,한진아파트 공사내역서9.12(제출용)_삼탄천외1개교내역(186백만원)_설계예산서(사천교)최종수정 2" xfId="9875"/>
    <cellStyle name="_수공(성남)설계_인천계양 까치마을 태화,한진아파트 공사내역서(제출용1)_인천계양 까치마을 태화,한진아파트 공사내역서9.12(제출용)_삼탄천외1개교내역(186백만원)_설계예산서(사천교NFJ20070502)" xfId="6964"/>
    <cellStyle name="_수공(성남)설계_인천계양 까치마을 태화,한진아파트 공사내역서(제출용1)_인천계양 까치마을 태화,한진아파트 공사내역서9.12(제출용)_삼탄천외1개교내역(186백만원)_설계예산서(사천교NFJ20070502) 2" xfId="9876"/>
    <cellStyle name="_수공(성남)설계_인천계양 까치마을 태화,한진아파트 공사내역서(제출용1)_인천계양 까치마을 태화,한진아파트 공사내역서9.12(제출용)_삼탄천외1개교내역(186백만원)_설계예산서(율량교)최종수정" xfId="6963"/>
    <cellStyle name="_수공(성남)설계_인천계양 까치마을 태화,한진아파트 공사내역서(제출용1)_인천계양 까치마을 태화,한진아파트 공사내역서9.12(제출용)_삼탄천외1개교내역(186백만원)_설계예산서(율량교)최종수정 2" xfId="9877"/>
    <cellStyle name="_수공(성남)설계_인천계양 까치마을 태화,한진아파트 공사내역서(제출용1)_인천계양 까치마을 태화,한진아파트 공사내역서9.12(제출용)_삼탄천외1개교내역(186백만원)_설계예산서(율량교NMC20070308)" xfId="6962"/>
    <cellStyle name="_수공(성남)설계_인천계양 까치마을 태화,한진아파트 공사내역서(제출용1)_인천계양 까치마을 태화,한진아파트 공사내역서9.12(제출용)_삼탄천외1개교내역(186백만원)_설계예산서(율량교NMC20070308) 2" xfId="9878"/>
    <cellStyle name="_수공(성남)설계_인천계양 까치마을 태화,한진아파트 공사내역서(제출용1)_인천계양 까치마을 태화,한진아파트 공사내역서9.12(제출용)_삼탄천외1개교내역(186백만원)_설계예산서(포항신항3부두20070507)" xfId="6961"/>
    <cellStyle name="_수공(성남)설계_인천계양 까치마을 태화,한진아파트 공사내역서(제출용1)_인천계양 까치마을 태화,한진아파트 공사내역서9.12(제출용)_삼탄천외1개교내역(186백만원)_설계예산서(포항신항3부두20070507) 2" xfId="9879"/>
    <cellStyle name="_수공(성남)설계_인천계양 까치마을 태화,한진아파트 공사내역서(제출용1)_인천계양 까치마을 태화,한진아파트 공사내역서9.12(제출용)_삼탄천외1개교내역(186백만원)_설계예산서(포항신항4부두50mm할증20070507)" xfId="6960"/>
    <cellStyle name="_수공(성남)설계_인천계양 까치마을 태화,한진아파트 공사내역서(제출용1)_인천계양 까치마을 태화,한진아파트 공사내역서9.12(제출용)_삼탄천외1개교내역(186백만원)_설계예산서(포항신항4부두50mm할증20070507) 2" xfId="9880"/>
    <cellStyle name="_수공(성남)설계_인천계양 까치마을 태화,한진아파트 공사내역서(제출용1)_인천계양 까치마을 태화,한진아파트 공사내역서9.12(제출용)_삼탄천외1개교내역(186백만원)_설계예산서(흥덕교NFJ)" xfId="6959"/>
    <cellStyle name="_수공(성남)설계_인천계양 까치마을 태화,한진아파트 공사내역서(제출용1)_인천계양 까치마을 태화,한진아파트 공사내역서9.12(제출용)_삼탄천외1개교내역(186백만원)_설계예산서(흥덕교NFJ) 2" xfId="9881"/>
    <cellStyle name="_수공(성남)설계_인천계양 까치마을 태화,한진아파트 공사내역서(제출용1)_인천계양 까치마을 태화,한진아파트 공사내역서9.12(제출용)_삼탄천외1개교내역(186백만원)_설계예산서(흥덕교NFJ20070302)" xfId="6958"/>
    <cellStyle name="_수공(성남)설계_인천계양 까치마을 태화,한진아파트 공사내역서(제출용1)_인천계양 까치마을 태화,한진아파트 공사내역서9.12(제출용)_삼탄천외1개교내역(186백만원)_설계예산서(흥덕교NFJ20070302) 2" xfId="9882"/>
    <cellStyle name="_수공(성남)설계_인천계양 까치마을 태화,한진아파트 공사내역서(제출용1)_인천계양 까치마을 태화,한진아파트 공사내역서9.12(제출용)_삼탄천외1개교내역(186백만원)_신양수설변내역서" xfId="6957"/>
    <cellStyle name="_수공(성남)설계_인천계양 까치마을 태화,한진아파트 공사내역서(제출용1)_인천계양 까치마을 태화,한진아파트 공사내역서9.12(제출용)_삼탄천외1개교내역(186백만원)_신양수설변내역서 2" xfId="9883"/>
    <cellStyle name="_수공(성남)설계_인천계양 까치마을 태화,한진아파트 공사내역서(제출용1)_인천계양 까치마을 태화,한진아파트 공사내역서9.12(제출용)_삼탄천외1개교내역(186백만원)_신양수설변내역서_내역서" xfId="6956"/>
    <cellStyle name="_수공(성남)설계_인천계양 까치마을 태화,한진아파트 공사내역서(제출용1)_인천계양 까치마을 태화,한진아파트 공사내역서9.12(제출용)_삼탄천외1개교내역(186백만원)_신양수설변내역서_내역서 2" xfId="9884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대광교외)최종수정" xfId="6955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대광교외)최종수정 2" xfId="9885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사천교)최종수정" xfId="6954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사천교)최종수정 2" xfId="9886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사천교NFJ20070502)" xfId="6953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사천교NFJ20070502) 2" xfId="9887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율량교)최종수정" xfId="6952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율량교)최종수정 2" xfId="9888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율량교NMC20070308)" xfId="6951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율량교NMC20070308) 2" xfId="9889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포항신항3부두20070507)" xfId="6950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포항신항3부두20070507) 2" xfId="9890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포항신항4부두50mm할증20070507)" xfId="8933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포항신항4부두50mm할증20070507) 2" xfId="9891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흥덕교NFJ)" xfId="8932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흥덕교NFJ) 2" xfId="9892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흥덕교NFJ20070302)" xfId="8931"/>
    <cellStyle name="_수공(성남)설계_인천계양 까치마을 태화,한진아파트 공사내역서(제출용1)_인천계양 까치마을 태화,한진아파트 공사내역서9.12(제출용)_삼탄천외1개교내역(186백만원)_신양수설변내역서_설계예산서(흥덕교NFJ20070302) 2" xfId="9893"/>
    <cellStyle name="_수공(성남)설계_인천계양 까치마을 태화,한진아파트 공사내역서(제출용1)_인천계양 까치마을 태화,한진아파트 공사내역서9.12(제출용)_설계예산서(대광교외)최종수정" xfId="6703"/>
    <cellStyle name="_수공(성남)설계_인천계양 까치마을 태화,한진아파트 공사내역서(제출용1)_인천계양 까치마을 태화,한진아파트 공사내역서9.12(제출용)_설계예산서(대광교외)최종수정 2" xfId="9894"/>
    <cellStyle name="_수공(성남)설계_인천계양 까치마을 태화,한진아파트 공사내역서(제출용1)_인천계양 까치마을 태화,한진아파트 공사내역서9.12(제출용)_설계예산서(사천교)최종수정" xfId="7042"/>
    <cellStyle name="_수공(성남)설계_인천계양 까치마을 태화,한진아파트 공사내역서(제출용1)_인천계양 까치마을 태화,한진아파트 공사내역서9.12(제출용)_설계예산서(사천교)최종수정 2" xfId="9895"/>
    <cellStyle name="_수공(성남)설계_인천계양 까치마을 태화,한진아파트 공사내역서(제출용1)_인천계양 까치마을 태화,한진아파트 공사내역서9.12(제출용)_설계예산서(사천교NFJ20070502)" xfId="7041"/>
    <cellStyle name="_수공(성남)설계_인천계양 까치마을 태화,한진아파트 공사내역서(제출용1)_인천계양 까치마을 태화,한진아파트 공사내역서9.12(제출용)_설계예산서(사천교NFJ20070502) 2" xfId="9896"/>
    <cellStyle name="_수공(성남)설계_인천계양 까치마을 태화,한진아파트 공사내역서(제출용1)_인천계양 까치마을 태화,한진아파트 공사내역서9.12(제출용)_설계예산서(율량교)최종수정" xfId="7040"/>
    <cellStyle name="_수공(성남)설계_인천계양 까치마을 태화,한진아파트 공사내역서(제출용1)_인천계양 까치마을 태화,한진아파트 공사내역서9.12(제출용)_설계예산서(율량교)최종수정 2" xfId="9897"/>
    <cellStyle name="_수공(성남)설계_인천계양 까치마을 태화,한진아파트 공사내역서(제출용1)_인천계양 까치마을 태화,한진아파트 공사내역서9.12(제출용)_설계예산서(율량교NMC20070308)" xfId="7039"/>
    <cellStyle name="_수공(성남)설계_인천계양 까치마을 태화,한진아파트 공사내역서(제출용1)_인천계양 까치마을 태화,한진아파트 공사내역서9.12(제출용)_설계예산서(율량교NMC20070308) 2" xfId="9898"/>
    <cellStyle name="_수공(성남)설계_인천계양 까치마을 태화,한진아파트 공사내역서(제출용1)_인천계양 까치마을 태화,한진아파트 공사내역서9.12(제출용)_설계예산서(포항신항3부두20070507)" xfId="7038"/>
    <cellStyle name="_수공(성남)설계_인천계양 까치마을 태화,한진아파트 공사내역서(제출용1)_인천계양 까치마을 태화,한진아파트 공사내역서9.12(제출용)_설계예산서(포항신항3부두20070507) 2" xfId="9899"/>
    <cellStyle name="_수공(성남)설계_인천계양 까치마을 태화,한진아파트 공사내역서(제출용1)_인천계양 까치마을 태화,한진아파트 공사내역서9.12(제출용)_설계예산서(포항신항4부두50mm할증20070507)" xfId="7037"/>
    <cellStyle name="_수공(성남)설계_인천계양 까치마을 태화,한진아파트 공사내역서(제출용1)_인천계양 까치마을 태화,한진아파트 공사내역서9.12(제출용)_설계예산서(포항신항4부두50mm할증20070507) 2" xfId="9900"/>
    <cellStyle name="_수공(성남)설계_인천계양 까치마을 태화,한진아파트 공사내역서(제출용1)_인천계양 까치마을 태화,한진아파트 공사내역서9.12(제출용)_설계예산서(흥덕교NFJ)" xfId="7036"/>
    <cellStyle name="_수공(성남)설계_인천계양 까치마을 태화,한진아파트 공사내역서(제출용1)_인천계양 까치마을 태화,한진아파트 공사내역서9.12(제출용)_설계예산서(흥덕교NFJ) 2" xfId="9901"/>
    <cellStyle name="_수공(성남)설계_인천계양 까치마을 태화,한진아파트 공사내역서(제출용1)_인천계양 까치마을 태화,한진아파트 공사내역서9.12(제출용)_설계예산서(흥덕교NFJ20070302)" xfId="7035"/>
    <cellStyle name="_수공(성남)설계_인천계양 까치마을 태화,한진아파트 공사내역서(제출용1)_인천계양 까치마을 태화,한진아파트 공사내역서9.12(제출용)_설계예산서(흥덕교NFJ20070302) 2" xfId="9902"/>
    <cellStyle name="_수공(성남)설계_인천계양 까치마을 태화,한진아파트 공사내역서(제출용1)_인천계양 까치마을 태화,한진아파트 공사내역서9.12(제출용)_신양수설변내역서" xfId="7034"/>
    <cellStyle name="_수공(성남)설계_인천계양 까치마을 태화,한진아파트 공사내역서(제출용1)_인천계양 까치마을 태화,한진아파트 공사내역서9.12(제출용)_신양수설변내역서 2" xfId="9903"/>
    <cellStyle name="_수공(성남)설계_인천계양 까치마을 태화,한진아파트 공사내역서(제출용1)_인천계양 까치마을 태화,한진아파트 공사내역서9.12(제출용)_신양수설변내역서_내역서" xfId="7033"/>
    <cellStyle name="_수공(성남)설계_인천계양 까치마을 태화,한진아파트 공사내역서(제출용1)_인천계양 까치마을 태화,한진아파트 공사내역서9.12(제출용)_신양수설변내역서_내역서 2" xfId="9904"/>
    <cellStyle name="_수공(성남)설계_인천계양 까치마을 태화,한진아파트 공사내역서(제출용1)_인천계양 까치마을 태화,한진아파트 공사내역서9.12(제출용)_신양수설변내역서_설계예산서(대광교외)최종수정" xfId="7032"/>
    <cellStyle name="_수공(성남)설계_인천계양 까치마을 태화,한진아파트 공사내역서(제출용1)_인천계양 까치마을 태화,한진아파트 공사내역서9.12(제출용)_신양수설변내역서_설계예산서(대광교외)최종수정 2" xfId="9905"/>
    <cellStyle name="_수공(성남)설계_인천계양 까치마을 태화,한진아파트 공사내역서(제출용1)_인천계양 까치마을 태화,한진아파트 공사내역서9.12(제출용)_신양수설변내역서_설계예산서(사천교)최종수정" xfId="7031"/>
    <cellStyle name="_수공(성남)설계_인천계양 까치마을 태화,한진아파트 공사내역서(제출용1)_인천계양 까치마을 태화,한진아파트 공사내역서9.12(제출용)_신양수설변내역서_설계예산서(사천교)최종수정 2" xfId="9906"/>
    <cellStyle name="_수공(성남)설계_인천계양 까치마을 태화,한진아파트 공사내역서(제출용1)_인천계양 까치마을 태화,한진아파트 공사내역서9.12(제출용)_신양수설변내역서_설계예산서(사천교NFJ20070502)" xfId="7030"/>
    <cellStyle name="_수공(성남)설계_인천계양 까치마을 태화,한진아파트 공사내역서(제출용1)_인천계양 까치마을 태화,한진아파트 공사내역서9.12(제출용)_신양수설변내역서_설계예산서(사천교NFJ20070502) 2" xfId="9907"/>
    <cellStyle name="_수공(성남)설계_인천계양 까치마을 태화,한진아파트 공사내역서(제출용1)_인천계양 까치마을 태화,한진아파트 공사내역서9.12(제출용)_신양수설변내역서_설계예산서(율량교)최종수정" xfId="7029"/>
    <cellStyle name="_수공(성남)설계_인천계양 까치마을 태화,한진아파트 공사내역서(제출용1)_인천계양 까치마을 태화,한진아파트 공사내역서9.12(제출용)_신양수설변내역서_설계예산서(율량교)최종수정 2" xfId="9908"/>
    <cellStyle name="_수공(성남)설계_인천계양 까치마을 태화,한진아파트 공사내역서(제출용1)_인천계양 까치마을 태화,한진아파트 공사내역서9.12(제출용)_신양수설변내역서_설계예산서(율량교NMC20070308)" xfId="7028"/>
    <cellStyle name="_수공(성남)설계_인천계양 까치마을 태화,한진아파트 공사내역서(제출용1)_인천계양 까치마을 태화,한진아파트 공사내역서9.12(제출용)_신양수설변내역서_설계예산서(율량교NMC20070308) 2" xfId="9909"/>
    <cellStyle name="_수공(성남)설계_인천계양 까치마을 태화,한진아파트 공사내역서(제출용1)_인천계양 까치마을 태화,한진아파트 공사내역서9.12(제출용)_신양수설변내역서_설계예산서(포항신항3부두20070507)" xfId="7027"/>
    <cellStyle name="_수공(성남)설계_인천계양 까치마을 태화,한진아파트 공사내역서(제출용1)_인천계양 까치마을 태화,한진아파트 공사내역서9.12(제출용)_신양수설변내역서_설계예산서(포항신항3부두20070507) 2" xfId="9910"/>
    <cellStyle name="_수공(성남)설계_인천계양 까치마을 태화,한진아파트 공사내역서(제출용1)_인천계양 까치마을 태화,한진아파트 공사내역서9.12(제출용)_신양수설변내역서_설계예산서(포항신항4부두50mm할증20070507)" xfId="7026"/>
    <cellStyle name="_수공(성남)설계_인천계양 까치마을 태화,한진아파트 공사내역서(제출용1)_인천계양 까치마을 태화,한진아파트 공사내역서9.12(제출용)_신양수설변내역서_설계예산서(포항신항4부두50mm할증20070507) 2" xfId="9911"/>
    <cellStyle name="_수공(성남)설계_인천계양 까치마을 태화,한진아파트 공사내역서(제출용1)_인천계양 까치마을 태화,한진아파트 공사내역서9.12(제출용)_신양수설변내역서_설계예산서(흥덕교NFJ)" xfId="7025"/>
    <cellStyle name="_수공(성남)설계_인천계양 까치마을 태화,한진아파트 공사내역서(제출용1)_인천계양 까치마을 태화,한진아파트 공사내역서9.12(제출용)_신양수설변내역서_설계예산서(흥덕교NFJ) 2" xfId="9912"/>
    <cellStyle name="_수공(성남)설계_인천계양 까치마을 태화,한진아파트 공사내역서(제출용1)_인천계양 까치마을 태화,한진아파트 공사내역서9.12(제출용)_신양수설변내역서_설계예산서(흥덕교NFJ20070302)" xfId="7024"/>
    <cellStyle name="_수공(성남)설계_인천계양 까치마을 태화,한진아파트 공사내역서(제출용1)_인천계양 까치마을 태화,한진아파트 공사내역서9.12(제출용)_신양수설변내역서_설계예산서(흥덕교NFJ20070302) 2" xfId="9913"/>
    <cellStyle name="_수공(성남)설계_인천계양 까치마을 태화,한진아파트 공사내역서(제출용1)_인천계양 까치마을 태화,한진아파트 공사내역서9.12(제출용)_원동천교(상)외-수량수정" xfId="7023"/>
    <cellStyle name="_수공(성남)설계_인천계양 까치마을 태화,한진아파트 공사내역서(제출용1)_인천계양 까치마을 태화,한진아파트 공사내역서9.12(제출용)_원동천교(상)외-수량수정 2" xfId="991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" xfId="702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 2" xfId="991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" xfId="702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 2" xfId="991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내역서" xfId="702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내역서 2" xfId="991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" xfId="701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 2" xfId="991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내역서" xfId="701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내역서 2" xfId="991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대광교외)최종수정" xfId="701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대광교외)최종수정 2" xfId="992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)최종수정" xfId="701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)최종수정 2" xfId="992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NFJ20070502)" xfId="701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NFJ20070502) 2" xfId="992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)최종수정" xfId="701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)최종수정 2" xfId="992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NMC20070308)" xfId="701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NMC20070308) 2" xfId="992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3부두20070507)" xfId="701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3부두20070507) 2" xfId="992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4부두50mm할증20070507)" xfId="701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4부두50mm할증20070507) 2" xfId="992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)" xfId="694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) 2" xfId="992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20070302)" xfId="694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20070302) 2" xfId="992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" xfId="694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 2" xfId="992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내역서" xfId="694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내역서 2" xfId="993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대광교외)최종수정" xfId="694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대광교외)최종수정 2" xfId="993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)최종수정" xfId="694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)최종수정 2" xfId="993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NFJ20070502)" xfId="694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NFJ20070502) 2" xfId="993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)최종수정" xfId="694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)최종수정 2" xfId="993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NMC20070308)" xfId="694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NMC20070308) 2" xfId="993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3부두20070507)" xfId="694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3부두20070507) 2" xfId="993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" xfId="693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 2" xfId="993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)" xfId="693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) 2" xfId="993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20070302)" xfId="693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20070302) 2" xfId="993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대광교외)최종수정" xfId="693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대광교외)최종수정 2" xfId="994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사천교)최종수정" xfId="693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사천교)최종수정 2" xfId="994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사천교NFJ20070502)" xfId="693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사천교NFJ20070502) 2" xfId="994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율량교)최종수정" xfId="693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율량교)최종수정 2" xfId="994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율량교NMC20070308)" xfId="693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율량교NMC20070308) 2" xfId="994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포항신항3부두20070507)" xfId="693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포항신항3부두20070507) 2" xfId="994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포항신항4부두50mm할증20070507)" xfId="693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포항신항4부두50mm할증20070507) 2" xfId="994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흥덕교NFJ)" xfId="692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흥덕교NFJ) 2" xfId="994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흥덕교NFJ20070302)" xfId="692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흥덕교NFJ20070302) 2" xfId="994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" xfId="692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 2" xfId="994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내역서" xfId="692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내역서 2" xfId="995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대광교외)최종수정" xfId="692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대광교외)최종수정 2" xfId="995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)최종수정" xfId="692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)최종수정 2" xfId="995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NFJ20070502)" xfId="692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NFJ20070502) 2" xfId="995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)최종수정" xfId="692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)최종수정 2" xfId="995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NMC20070308)" xfId="692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NMC20070308) 2" xfId="995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3부두20070507)" xfId="692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3부두20070507) 2" xfId="995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4부두50mm할증20070507)" xfId="691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4부두50mm할증20070507) 2" xfId="995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)" xfId="691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) 2" xfId="995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20070302)" xfId="691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20070302) 2" xfId="995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원동천교(상)외-수량수정" xfId="691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원동천교(상)외-수량수정 2" xfId="996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" xfId="691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 2" xfId="996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내역서" xfId="691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내역서 2" xfId="996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" xfId="691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 2" xfId="996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내역서" xfId="701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내역서 2" xfId="996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대광교외)최종수정" xfId="700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대광교외)최종수정 2" xfId="996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)최종수정" xfId="892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)최종수정 2" xfId="996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NFJ20070502)" xfId="892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NFJ20070502) 2" xfId="996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)최종수정" xfId="892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)최종수정 2" xfId="996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NMC20070308)" xfId="892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NMC20070308) 2" xfId="996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3부두20070507)" xfId="892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3부두20070507) 2" xfId="997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4부두50mm할증20070507)" xfId="892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4부두50mm할증20070507) 2" xfId="997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)" xfId="892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) 2" xfId="997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20070302)" xfId="892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20070302) 2" xfId="997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" xfId="892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 2" xfId="997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내역서" xfId="891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내역서 2" xfId="997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대광교외)최종수정" xfId="891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대광교외)최종수정 2" xfId="997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)최종수정" xfId="891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)최종수정 2" xfId="997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NFJ20070502)" xfId="891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NFJ20070502) 2" xfId="997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)최종수정" xfId="891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)최종수정 2" xfId="997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NMC20070308)" xfId="891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NMC20070308) 2" xfId="998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3부두20070507)" xfId="891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3부두20070507) 2" xfId="998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4부두50mm할증20070507)" xfId="891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4부두50mm할증20070507) 2" xfId="998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)" xfId="891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) 2" xfId="998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20070302)" xfId="891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20070302) 2" xfId="998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대광교외)최종수정" xfId="890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대광교외)최종수정 2" xfId="998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사천교)최종수정" xfId="890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사천교)최종수정 2" xfId="998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사천교NFJ20070502)" xfId="890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사천교NFJ20070502) 2" xfId="998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율량교)최종수정" xfId="890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율량교)최종수정 2" xfId="998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율량교NMC20070308)" xfId="890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율량교NMC20070308) 2" xfId="998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포항신항3부두20070507)" xfId="890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포항신항3부두20070507) 2" xfId="999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포항신항4부두50mm할증20070507)" xfId="890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포항신항4부두50mm할증20070507) 2" xfId="999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흥덕교NFJ)" xfId="890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흥덕교NFJ) 2" xfId="999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흥덕교NFJ20070302)" xfId="890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흥덕교NFJ20070302) 2" xfId="999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" xfId="890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 2" xfId="999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내역서" xfId="889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내역서 2" xfId="999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대광교외)최종수정" xfId="889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대광교외)최종수정 2" xfId="999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사천교)최종수정" xfId="889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사천교)최종수정 2" xfId="999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사천교NFJ20070502)" xfId="889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사천교NFJ20070502) 2" xfId="999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율량교)최종수정" xfId="889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율량교)최종수정 2" xfId="999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율량교NMC20070308)" xfId="889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율량교NMC20070308) 2" xfId="1000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3부두20070507)" xfId="889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3부두20070507) 2" xfId="1000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4부두50mm할증20070507)" xfId="889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4부두50mm할증20070507) 2" xfId="1000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)" xfId="889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) 2" xfId="1000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20070302)" xfId="889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20070302) 2" xfId="1000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원동천교(상)외-수량수정" xfId="888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원동천교(상)외-수량수정 2" xfId="1000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내역서" xfId="888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내역서 2" xfId="1000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" xfId="888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 2" xfId="1000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내역서" xfId="888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내역서 2" xfId="1000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" xfId="888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 2" xfId="1000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내역서" xfId="888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내역서 2" xfId="1001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대광교외)최종수정" xfId="888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대광교외)최종수정 2" xfId="1001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사천교)최종수정" xfId="888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사천교)최종수정 2" xfId="1001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사천교NFJ20070502)" xfId="888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사천교NFJ20070502) 2" xfId="1001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율량교)최종수정" xfId="888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율량교)최종수정 2" xfId="1001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율량교NMC20070308)" xfId="887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율량교NMC20070308) 2" xfId="1001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포항신항3부두20070507)" xfId="887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포항신항3부두20070507) 2" xfId="1001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포항신항4부두50mm할증20070507)" xfId="887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포항신항4부두50mm할증20070507) 2" xfId="1001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흥덕교NFJ)" xfId="887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흥덕교NFJ) 2" xfId="1001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흥덕교NFJ20070302)" xfId="887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흥덕교NFJ20070302) 2" xfId="1001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" xfId="887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 2" xfId="1002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내역서" xfId="887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내역서 2" xfId="1002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대광교외)최종수정" xfId="887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대광교외)최종수정 2" xfId="1002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사천교)최종수정" xfId="887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사천교)최종수정 2" xfId="1002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사천교NFJ20070502)" xfId="887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사천교NFJ20070502) 2" xfId="1002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율량교)최종수정" xfId="886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율량교)최종수정 2" xfId="1002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율량교NMC20070308)" xfId="886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율량교NMC20070308) 2" xfId="1002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포항신항3부두20070507)" xfId="886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포항신항3부두20070507) 2" xfId="1002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포항신항4부두50mm할증20070507)" xfId="886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포항신항4부두50mm할증20070507) 2" xfId="1002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흥덕교NFJ)" xfId="886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흥덕교NFJ) 2" xfId="1002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흥덕교NFJ20070302)" xfId="886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흥덕교NFJ20070302) 2" xfId="1003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대광교외)최종수정" xfId="886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대광교외)최종수정 2" xfId="1003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사천교)최종수정" xfId="886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사천교)최종수정 2" xfId="1003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사천교NFJ20070502)" xfId="886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사천교NFJ20070502) 2" xfId="1003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율량교)최종수정" xfId="886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율량교)최종수정 2" xfId="1003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율량교NMC20070308)" xfId="885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율량교NMC20070308) 2" xfId="1003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포항신항3부두20070507)" xfId="885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포항신항3부두20070507) 2" xfId="1003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포항신항4부두50mm할증20070507)" xfId="885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포항신항4부두50mm할증20070507) 2" xfId="1003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흥덕교NFJ)" xfId="885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흥덕교NFJ) 2" xfId="1003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흥덕교NFJ20070302)" xfId="885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설계예산서(흥덕교NFJ20070302) 2" xfId="1003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" xfId="885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 2" xfId="1004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내역서" xfId="885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내역서 2" xfId="1004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대광교외)최종수정" xfId="885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대광교외)최종수정 2" xfId="1004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사천교)최종수정" xfId="885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사천교)최종수정 2" xfId="1004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사천교NFJ20070502)" xfId="885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사천교NFJ20070502) 2" xfId="1004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율량교)최종수정" xfId="884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율량교)최종수정 2" xfId="1004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율량교NMC20070308)" xfId="884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율량교NMC20070308) 2" xfId="1004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포항신항3부두20070507)" xfId="884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포항신항3부두20070507) 2" xfId="1004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포항신항4부두50mm할증20070507)" xfId="884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포항신항4부두50mm할증20070507) 2" xfId="1004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흥덕교NFJ)" xfId="884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흥덕교NFJ) 2" xfId="1004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흥덕교NFJ20070302)" xfId="884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흥덕교NFJ20070302) 2" xfId="1005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원동천교(상)외-수량수정" xfId="884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동남 아파트_원동천교(상)외-수량수정 2" xfId="1005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" xfId="884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 2" xfId="1005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내역서" xfId="884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내역서 2" xfId="1005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대광교외)최종수정" xfId="884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대광교외)최종수정 2" xfId="1005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사천교)최종수정" xfId="883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사천교)최종수정 2" xfId="1005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사천교NFJ20070502)" xfId="883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사천교NFJ20070502) 2" xfId="1005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율량교)최종수정" xfId="883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율량교)최종수정 2" xfId="1005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율량교NMC20070308)" xfId="883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율량교NMC20070308) 2" xfId="1005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포항신항3부두20070507)" xfId="883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포항신항3부두20070507) 2" xfId="1005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포항신항4부두50mm할증20070507)" xfId="883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포항신항4부두50mm할증20070507) 2" xfId="1006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흥덕교NFJ)" xfId="883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흥덕교NFJ) 2" xfId="1006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흥덕교NFJ20070302)" xfId="883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흥덕교NFJ20070302) 2" xfId="1006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" xfId="883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 2" xfId="1006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내역서" xfId="883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내역서 2" xfId="1006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대광교외)최종수정" xfId="882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대광교외)최종수정 2" xfId="1006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사천교)최종수정" xfId="882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사천교)최종수정 2" xfId="1006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사천교NFJ20070502)" xfId="882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사천교NFJ20070502) 2" xfId="1006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율량교)최종수정" xfId="882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율량교)최종수정 2" xfId="1006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율량교NMC20070308)" xfId="882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율량교NMC20070308) 2" xfId="1006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포항신항3부두20070507)" xfId="882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포항신항3부두20070507) 2" xfId="1007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" xfId="882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 2" xfId="1007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흥덕교NFJ)" xfId="882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흥덕교NFJ) 2" xfId="1007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흥덕교NFJ20070302)" xfId="882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흥덕교NFJ20070302) 2" xfId="1007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대광교외)최종수정" xfId="882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대광교외)최종수정 2" xfId="1007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사천교)최종수정" xfId="881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사천교)최종수정 2" xfId="1007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사천교NFJ20070502)" xfId="881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사천교NFJ20070502) 2" xfId="1007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율량교)최종수정" xfId="881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율량교)최종수정 2" xfId="1007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율량교NMC20070308)" xfId="881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율량교NMC20070308) 2" xfId="1007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포항신항3부두20070507)" xfId="881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포항신항3부두20070507) 2" xfId="1007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포항신항4부두50mm할증20070507)" xfId="881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포항신항4부두50mm할증20070507) 2" xfId="1008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흥덕교NFJ)" xfId="881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흥덕교NFJ) 2" xfId="1008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흥덕교NFJ20070302)" xfId="881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설계예산서(흥덕교NFJ20070302) 2" xfId="1008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" xfId="881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 2" xfId="1008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내역서" xfId="881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내역서 2" xfId="1008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대광교외)최종수정" xfId="880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대광교외)최종수정 2" xfId="1008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사천교)최종수정" xfId="880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사천교)최종수정 2" xfId="1008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사천교NFJ20070502)" xfId="880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사천교NFJ20070502) 2" xfId="10087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율량교)최종수정" xfId="8806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율량교)최종수정 2" xfId="10088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율량교NMC20070308)" xfId="8805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율량교NMC20070308) 2" xfId="10089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포항신항3부두20070507)" xfId="8804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포항신항3부두20070507) 2" xfId="1009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포항신항4부두50mm할증20070507)" xfId="880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포항신항4부두50mm할증20070507) 2" xfId="1009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흥덕교NFJ)" xfId="880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흥덕교NFJ) 2" xfId="10092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흥덕교NFJ20070302)" xfId="8801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흥덕교NFJ20070302) 2" xfId="10093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원동천교(상)외-수량수정" xfId="8800"/>
    <cellStyle name="_수공(성남)설계_인천계양 까치마을 태화,한진아파트 공사내역서(제출용1)_인천계양 까치마을 태화,한진아파트 공사내역서9.12(제출용)_인천계양 까치마을 태화,한진아파트 공사내역서9.12(제출용)_원동천교(상)외-수량수정 2" xfId="10094"/>
    <cellStyle name="_수공(성남)설계_인천계양 까치마을 태화,한진아파트 공사내역서9.12(제출용)" xfId="8799"/>
    <cellStyle name="_수공(성남)설계_인천계양 까치마을 태화,한진아파트 공사내역서9.12(제출용) 2" xfId="10095"/>
    <cellStyle name="_수공(성남)설계_인천계양 까치마을 태화,한진아파트 공사내역서9.12(제출용)_계양구 도두리마을 동남 아파트 하자보수공사비산출서(자오)" xfId="8798"/>
    <cellStyle name="_수공(성남)설계_인천계양 까치마을 태화,한진아파트 공사내역서9.12(제출용)_계양구 도두리마을 동남 아파트 하자보수공사비산출서(자오) 2" xfId="10096"/>
    <cellStyle name="_수공(성남)설계_인천계양 까치마을 태화,한진아파트 공사내역서9.12(제출용)_계양구 도두리마을 동남 아파트 하자보수공사비산출서(자오)_내역서" xfId="8797"/>
    <cellStyle name="_수공(성남)설계_인천계양 까치마을 태화,한진아파트 공사내역서9.12(제출용)_계양구 도두리마을 동남 아파트 하자보수공사비산출서(자오)_내역서 2" xfId="10097"/>
    <cellStyle name="_수공(성남)설계_인천계양 까치마을 태화,한진아파트 공사내역서9.12(제출용)_계양구 도두리마을 동남 아파트 하자보수공사비산출서(자오)_삼탄천외1개교내역(186백만원)" xfId="8796"/>
    <cellStyle name="_수공(성남)설계_인천계양 까치마을 태화,한진아파트 공사내역서9.12(제출용)_계양구 도두리마을 동남 아파트 하자보수공사비산출서(자오)_삼탄천외1개교내역(186백만원) 2" xfId="10098"/>
    <cellStyle name="_수공(성남)설계_인천계양 까치마을 태화,한진아파트 공사내역서9.12(제출용)_계양구 도두리마을 동남 아파트 하자보수공사비산출서(자오)_삼탄천외1개교내역(186백만원)_내역서" xfId="8795"/>
    <cellStyle name="_수공(성남)설계_인천계양 까치마을 태화,한진아파트 공사내역서9.12(제출용)_계양구 도두리마을 동남 아파트 하자보수공사비산출서(자오)_삼탄천외1개교내역(186백만원)_내역서 2" xfId="10099"/>
    <cellStyle name="_수공(성남)설계_인천계양 까치마을 태화,한진아파트 공사내역서9.12(제출용)_계양구 도두리마을 동남 아파트 하자보수공사비산출서(자오)_삼탄천외1개교내역(186백만원)_설계예산서(대광교외)최종수정" xfId="8794"/>
    <cellStyle name="_수공(성남)설계_인천계양 까치마을 태화,한진아파트 공사내역서9.12(제출용)_계양구 도두리마을 동남 아파트 하자보수공사비산출서(자오)_삼탄천외1개교내역(186백만원)_설계예산서(대광교외)최종수정 2" xfId="10100"/>
    <cellStyle name="_수공(성남)설계_인천계양 까치마을 태화,한진아파트 공사내역서9.12(제출용)_계양구 도두리마을 동남 아파트 하자보수공사비산출서(자오)_삼탄천외1개교내역(186백만원)_설계예산서(사천교)최종수정" xfId="8793"/>
    <cellStyle name="_수공(성남)설계_인천계양 까치마을 태화,한진아파트 공사내역서9.12(제출용)_계양구 도두리마을 동남 아파트 하자보수공사비산출서(자오)_삼탄천외1개교내역(186백만원)_설계예산서(사천교)최종수정 2" xfId="10101"/>
    <cellStyle name="_수공(성남)설계_인천계양 까치마을 태화,한진아파트 공사내역서9.12(제출용)_계양구 도두리마을 동남 아파트 하자보수공사비산출서(자오)_삼탄천외1개교내역(186백만원)_설계예산서(사천교NFJ20070502)" xfId="8792"/>
    <cellStyle name="_수공(성남)설계_인천계양 까치마을 태화,한진아파트 공사내역서9.12(제출용)_계양구 도두리마을 동남 아파트 하자보수공사비산출서(자오)_삼탄천외1개교내역(186백만원)_설계예산서(사천교NFJ20070502) 2" xfId="10102"/>
    <cellStyle name="_수공(성남)설계_인천계양 까치마을 태화,한진아파트 공사내역서9.12(제출용)_계양구 도두리마을 동남 아파트 하자보수공사비산출서(자오)_삼탄천외1개교내역(186백만원)_설계예산서(율량교)최종수정" xfId="8791"/>
    <cellStyle name="_수공(성남)설계_인천계양 까치마을 태화,한진아파트 공사내역서9.12(제출용)_계양구 도두리마을 동남 아파트 하자보수공사비산출서(자오)_삼탄천외1개교내역(186백만원)_설계예산서(율량교)최종수정 2" xfId="10103"/>
    <cellStyle name="_수공(성남)설계_인천계양 까치마을 태화,한진아파트 공사내역서9.12(제출용)_계양구 도두리마을 동남 아파트 하자보수공사비산출서(자오)_삼탄천외1개교내역(186백만원)_설계예산서(율량교NMC20070308)" xfId="8790"/>
    <cellStyle name="_수공(성남)설계_인천계양 까치마을 태화,한진아파트 공사내역서9.12(제출용)_계양구 도두리마을 동남 아파트 하자보수공사비산출서(자오)_삼탄천외1개교내역(186백만원)_설계예산서(율량교NMC20070308) 2" xfId="10104"/>
    <cellStyle name="_수공(성남)설계_인천계양 까치마을 태화,한진아파트 공사내역서9.12(제출용)_계양구 도두리마을 동남 아파트 하자보수공사비산출서(자오)_삼탄천외1개교내역(186백만원)_설계예산서(포항신항3부두20070507)" xfId="8789"/>
    <cellStyle name="_수공(성남)설계_인천계양 까치마을 태화,한진아파트 공사내역서9.12(제출용)_계양구 도두리마을 동남 아파트 하자보수공사비산출서(자오)_삼탄천외1개교내역(186백만원)_설계예산서(포항신항3부두20070507) 2" xfId="10105"/>
    <cellStyle name="_수공(성남)설계_인천계양 까치마을 태화,한진아파트 공사내역서9.12(제출용)_계양구 도두리마을 동남 아파트 하자보수공사비산출서(자오)_삼탄천외1개교내역(186백만원)_설계예산서(포항신항4부두50mm할증20070507)" xfId="8788"/>
    <cellStyle name="_수공(성남)설계_인천계양 까치마을 태화,한진아파트 공사내역서9.12(제출용)_계양구 도두리마을 동남 아파트 하자보수공사비산출서(자오)_삼탄천외1개교내역(186백만원)_설계예산서(포항신항4부두50mm할증20070507) 2" xfId="10106"/>
    <cellStyle name="_수공(성남)설계_인천계양 까치마을 태화,한진아파트 공사내역서9.12(제출용)_계양구 도두리마을 동남 아파트 하자보수공사비산출서(자오)_삼탄천외1개교내역(186백만원)_설계예산서(흥덕교NFJ)" xfId="8787"/>
    <cellStyle name="_수공(성남)설계_인천계양 까치마을 태화,한진아파트 공사내역서9.12(제출용)_계양구 도두리마을 동남 아파트 하자보수공사비산출서(자오)_삼탄천외1개교내역(186백만원)_설계예산서(흥덕교NFJ) 2" xfId="10107"/>
    <cellStyle name="_수공(성남)설계_인천계양 까치마을 태화,한진아파트 공사내역서9.12(제출용)_계양구 도두리마을 동남 아파트 하자보수공사비산출서(자오)_삼탄천외1개교내역(186백만원)_설계예산서(흥덕교NFJ20070302)" xfId="8786"/>
    <cellStyle name="_수공(성남)설계_인천계양 까치마을 태화,한진아파트 공사내역서9.12(제출용)_계양구 도두리마을 동남 아파트 하자보수공사비산출서(자오)_삼탄천외1개교내역(186백만원)_설계예산서(흥덕교NFJ20070302) 2" xfId="10108"/>
    <cellStyle name="_수공(성남)설계_인천계양 까치마을 태화,한진아파트 공사내역서9.12(제출용)_계양구 도두리마을 동남 아파트 하자보수공사비산출서(자오)_삼탄천외1개교내역(186백만원)_신양수설변내역서" xfId="8785"/>
    <cellStyle name="_수공(성남)설계_인천계양 까치마을 태화,한진아파트 공사내역서9.12(제출용)_계양구 도두리마을 동남 아파트 하자보수공사비산출서(자오)_삼탄천외1개교내역(186백만원)_신양수설변내역서 2" xfId="10109"/>
    <cellStyle name="_수공(성남)설계_인천계양 까치마을 태화,한진아파트 공사내역서9.12(제출용)_계양구 도두리마을 동남 아파트 하자보수공사비산출서(자오)_삼탄천외1개교내역(186백만원)_신양수설변내역서_내역서" xfId="8784"/>
    <cellStyle name="_수공(성남)설계_인천계양 까치마을 태화,한진아파트 공사내역서9.12(제출용)_계양구 도두리마을 동남 아파트 하자보수공사비산출서(자오)_삼탄천외1개교내역(186백만원)_신양수설변내역서_내역서 2" xfId="10110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대광교외)최종수정" xfId="8783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대광교외)최종수정 2" xfId="10111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사천교)최종수정" xfId="8782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사천교)최종수정 2" xfId="10112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사천교NFJ20070502)" xfId="8781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사천교NFJ20070502) 2" xfId="10113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율량교)최종수정" xfId="8780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율량교)최종수정 2" xfId="10114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율량교NMC20070308)" xfId="8779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율량교NMC20070308) 2" xfId="10115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포항신항3부두20070507)" xfId="8778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포항신항3부두20070507) 2" xfId="10116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" xfId="8777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 2" xfId="10117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흥덕교NFJ)" xfId="8776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흥덕교NFJ) 2" xfId="10118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흥덕교NFJ20070302)" xfId="8775"/>
    <cellStyle name="_수공(성남)설계_인천계양 까치마을 태화,한진아파트 공사내역서9.12(제출용)_계양구 도두리마을 동남 아파트 하자보수공사비산출서(자오)_삼탄천외1개교내역(186백만원)_신양수설변내역서_설계예산서(흥덕교NFJ20070302) 2" xfId="10119"/>
    <cellStyle name="_수공(성남)설계_인천계양 까치마을 태화,한진아파트 공사내역서9.12(제출용)_계양구 도두리마을 동남 아파트 하자보수공사비산출서(자오)_설계예산서(대광교외)최종수정" xfId="8774"/>
    <cellStyle name="_수공(성남)설계_인천계양 까치마을 태화,한진아파트 공사내역서9.12(제출용)_계양구 도두리마을 동남 아파트 하자보수공사비산출서(자오)_설계예산서(대광교외)최종수정 2" xfId="10120"/>
    <cellStyle name="_수공(성남)설계_인천계양 까치마을 태화,한진아파트 공사내역서9.12(제출용)_계양구 도두리마을 동남 아파트 하자보수공사비산출서(자오)_설계예산서(사천교)최종수정" xfId="8773"/>
    <cellStyle name="_수공(성남)설계_인천계양 까치마을 태화,한진아파트 공사내역서9.12(제출용)_계양구 도두리마을 동남 아파트 하자보수공사비산출서(자오)_설계예산서(사천교)최종수정 2" xfId="10121"/>
    <cellStyle name="_수공(성남)설계_인천계양 까치마을 태화,한진아파트 공사내역서9.12(제출용)_계양구 도두리마을 동남 아파트 하자보수공사비산출서(자오)_설계예산서(사천교NFJ20070502)" xfId="8772"/>
    <cellStyle name="_수공(성남)설계_인천계양 까치마을 태화,한진아파트 공사내역서9.12(제출용)_계양구 도두리마을 동남 아파트 하자보수공사비산출서(자오)_설계예산서(사천교NFJ20070502) 2" xfId="10122"/>
    <cellStyle name="_수공(성남)설계_인천계양 까치마을 태화,한진아파트 공사내역서9.12(제출용)_계양구 도두리마을 동남 아파트 하자보수공사비산출서(자오)_설계예산서(율량교)최종수정" xfId="8771"/>
    <cellStyle name="_수공(성남)설계_인천계양 까치마을 태화,한진아파트 공사내역서9.12(제출용)_계양구 도두리마을 동남 아파트 하자보수공사비산출서(자오)_설계예산서(율량교)최종수정 2" xfId="10123"/>
    <cellStyle name="_수공(성남)설계_인천계양 까치마을 태화,한진아파트 공사내역서9.12(제출용)_계양구 도두리마을 동남 아파트 하자보수공사비산출서(자오)_설계예산서(율량교NMC20070308)" xfId="8770"/>
    <cellStyle name="_수공(성남)설계_인천계양 까치마을 태화,한진아파트 공사내역서9.12(제출용)_계양구 도두리마을 동남 아파트 하자보수공사비산출서(자오)_설계예산서(율량교NMC20070308) 2" xfId="10124"/>
    <cellStyle name="_수공(성남)설계_인천계양 까치마을 태화,한진아파트 공사내역서9.12(제출용)_계양구 도두리마을 동남 아파트 하자보수공사비산출서(자오)_설계예산서(포항신항3부두20070507)" xfId="8769"/>
    <cellStyle name="_수공(성남)설계_인천계양 까치마을 태화,한진아파트 공사내역서9.12(제출용)_계양구 도두리마을 동남 아파트 하자보수공사비산출서(자오)_설계예산서(포항신항3부두20070507) 2" xfId="10125"/>
    <cellStyle name="_수공(성남)설계_인천계양 까치마을 태화,한진아파트 공사내역서9.12(제출용)_계양구 도두리마을 동남 아파트 하자보수공사비산출서(자오)_설계예산서(포항신항4부두50mm할증20070507)" xfId="8768"/>
    <cellStyle name="_수공(성남)설계_인천계양 까치마을 태화,한진아파트 공사내역서9.12(제출용)_계양구 도두리마을 동남 아파트 하자보수공사비산출서(자오)_설계예산서(포항신항4부두50mm할증20070507) 2" xfId="10126"/>
    <cellStyle name="_수공(성남)설계_인천계양 까치마을 태화,한진아파트 공사내역서9.12(제출용)_계양구 도두리마을 동남 아파트 하자보수공사비산출서(자오)_설계예산서(흥덕교NFJ)" xfId="8767"/>
    <cellStyle name="_수공(성남)설계_인천계양 까치마을 태화,한진아파트 공사내역서9.12(제출용)_계양구 도두리마을 동남 아파트 하자보수공사비산출서(자오)_설계예산서(흥덕교NFJ) 2" xfId="10127"/>
    <cellStyle name="_수공(성남)설계_인천계양 까치마을 태화,한진아파트 공사내역서9.12(제출용)_계양구 도두리마을 동남 아파트 하자보수공사비산출서(자오)_설계예산서(흥덕교NFJ20070302)" xfId="8766"/>
    <cellStyle name="_수공(성남)설계_인천계양 까치마을 태화,한진아파트 공사내역서9.12(제출용)_계양구 도두리마을 동남 아파트 하자보수공사비산출서(자오)_설계예산서(흥덕교NFJ20070302) 2" xfId="10128"/>
    <cellStyle name="_수공(성남)설계_인천계양 까치마을 태화,한진아파트 공사내역서9.12(제출용)_계양구 도두리마을 동남 아파트 하자보수공사비산출서(자오)_신양수설변내역서" xfId="8765"/>
    <cellStyle name="_수공(성남)설계_인천계양 까치마을 태화,한진아파트 공사내역서9.12(제출용)_계양구 도두리마을 동남 아파트 하자보수공사비산출서(자오)_신양수설변내역서 2" xfId="10129"/>
    <cellStyle name="_수공(성남)설계_인천계양 까치마을 태화,한진아파트 공사내역서9.12(제출용)_계양구 도두리마을 동남 아파트 하자보수공사비산출서(자오)_신양수설변내역서_내역서" xfId="8764"/>
    <cellStyle name="_수공(성남)설계_인천계양 까치마을 태화,한진아파트 공사내역서9.12(제출용)_계양구 도두리마을 동남 아파트 하자보수공사비산출서(자오)_신양수설변내역서_내역서 2" xfId="10130"/>
    <cellStyle name="_수공(성남)설계_인천계양 까치마을 태화,한진아파트 공사내역서9.12(제출용)_계양구 도두리마을 동남 아파트 하자보수공사비산출서(자오)_신양수설변내역서_설계예산서(대광교외)최종수정" xfId="8763"/>
    <cellStyle name="_수공(성남)설계_인천계양 까치마을 태화,한진아파트 공사내역서9.12(제출용)_계양구 도두리마을 동남 아파트 하자보수공사비산출서(자오)_신양수설변내역서_설계예산서(대광교외)최종수정 2" xfId="10131"/>
    <cellStyle name="_수공(성남)설계_인천계양 까치마을 태화,한진아파트 공사내역서9.12(제출용)_계양구 도두리마을 동남 아파트 하자보수공사비산출서(자오)_신양수설변내역서_설계예산서(사천교)최종수정" xfId="8762"/>
    <cellStyle name="_수공(성남)설계_인천계양 까치마을 태화,한진아파트 공사내역서9.12(제출용)_계양구 도두리마을 동남 아파트 하자보수공사비산출서(자오)_신양수설변내역서_설계예산서(사천교)최종수정 2" xfId="10132"/>
    <cellStyle name="_수공(성남)설계_인천계양 까치마을 태화,한진아파트 공사내역서9.12(제출용)_계양구 도두리마을 동남 아파트 하자보수공사비산출서(자오)_신양수설변내역서_설계예산서(사천교NFJ20070502)" xfId="8761"/>
    <cellStyle name="_수공(성남)설계_인천계양 까치마을 태화,한진아파트 공사내역서9.12(제출용)_계양구 도두리마을 동남 아파트 하자보수공사비산출서(자오)_신양수설변내역서_설계예산서(사천교NFJ20070502) 2" xfId="10133"/>
    <cellStyle name="_수공(성남)설계_인천계양 까치마을 태화,한진아파트 공사내역서9.12(제출용)_계양구 도두리마을 동남 아파트 하자보수공사비산출서(자오)_신양수설변내역서_설계예산서(율량교)최종수정" xfId="8760"/>
    <cellStyle name="_수공(성남)설계_인천계양 까치마을 태화,한진아파트 공사내역서9.12(제출용)_계양구 도두리마을 동남 아파트 하자보수공사비산출서(자오)_신양수설변내역서_설계예산서(율량교)최종수정 2" xfId="10134"/>
    <cellStyle name="_수공(성남)설계_인천계양 까치마을 태화,한진아파트 공사내역서9.12(제출용)_계양구 도두리마을 동남 아파트 하자보수공사비산출서(자오)_신양수설변내역서_설계예산서(율량교NMC20070308)" xfId="8759"/>
    <cellStyle name="_수공(성남)설계_인천계양 까치마을 태화,한진아파트 공사내역서9.12(제출용)_계양구 도두리마을 동남 아파트 하자보수공사비산출서(자오)_신양수설변내역서_설계예산서(율량교NMC20070308) 2" xfId="10135"/>
    <cellStyle name="_수공(성남)설계_인천계양 까치마을 태화,한진아파트 공사내역서9.12(제출용)_계양구 도두리마을 동남 아파트 하자보수공사비산출서(자오)_신양수설변내역서_설계예산서(포항신항3부두20070507)" xfId="8758"/>
    <cellStyle name="_수공(성남)설계_인천계양 까치마을 태화,한진아파트 공사내역서9.12(제출용)_계양구 도두리마을 동남 아파트 하자보수공사비산출서(자오)_신양수설변내역서_설계예산서(포항신항3부두20070507) 2" xfId="10136"/>
    <cellStyle name="_수공(성남)설계_인천계양 까치마을 태화,한진아파트 공사내역서9.12(제출용)_계양구 도두리마을 동남 아파트 하자보수공사비산출서(자오)_신양수설변내역서_설계예산서(포항신항4부두50mm할증20070507)" xfId="8757"/>
    <cellStyle name="_수공(성남)설계_인천계양 까치마을 태화,한진아파트 공사내역서9.12(제출용)_계양구 도두리마을 동남 아파트 하자보수공사비산출서(자오)_신양수설변내역서_설계예산서(포항신항4부두50mm할증20070507) 2" xfId="10137"/>
    <cellStyle name="_수공(성남)설계_인천계양 까치마을 태화,한진아파트 공사내역서9.12(제출용)_계양구 도두리마을 동남 아파트 하자보수공사비산출서(자오)_신양수설변내역서_설계예산서(흥덕교NFJ)" xfId="8756"/>
    <cellStyle name="_수공(성남)설계_인천계양 까치마을 태화,한진아파트 공사내역서9.12(제출용)_계양구 도두리마을 동남 아파트 하자보수공사비산출서(자오)_신양수설변내역서_설계예산서(흥덕교NFJ) 2" xfId="10138"/>
    <cellStyle name="_수공(성남)설계_인천계양 까치마을 태화,한진아파트 공사내역서9.12(제출용)_계양구 도두리마을 동남 아파트 하자보수공사비산출서(자오)_신양수설변내역서_설계예산서(흥덕교NFJ20070302)" xfId="8755"/>
    <cellStyle name="_수공(성남)설계_인천계양 까치마을 태화,한진아파트 공사내역서9.12(제출용)_계양구 도두리마을 동남 아파트 하자보수공사비산출서(자오)_신양수설변내역서_설계예산서(흥덕교NFJ20070302) 2" xfId="10139"/>
    <cellStyle name="_수공(성남)설계_인천계양 까치마을 태화,한진아파트 공사내역서9.12(제출용)_계양구 도두리마을 동남 아파트 하자보수공사비산출서(자오)_원동천교(상)외-수량수정" xfId="8754"/>
    <cellStyle name="_수공(성남)설계_인천계양 까치마을 태화,한진아파트 공사내역서9.12(제출용)_계양구 도두리마을 동남 아파트 하자보수공사비산출서(자오)_원동천교(상)외-수량수정 2" xfId="10140"/>
    <cellStyle name="_수공(성남)설계_인천계양 까치마을 태화,한진아파트 공사내역서9.12(제출용)_구로동구일우성아파트 하자보수공사비산출서(1)" xfId="8753"/>
    <cellStyle name="_수공(성남)설계_인천계양 까치마을 태화,한진아파트 공사내역서9.12(제출용)_구로동구일우성아파트 하자보수공사비산출서(1) 2" xfId="10141"/>
    <cellStyle name="_수공(성남)설계_인천계양 까치마을 태화,한진아파트 공사내역서9.12(제출용)_구로동구일우성아파트 하자보수공사비산출서(1)_내역서" xfId="8752"/>
    <cellStyle name="_수공(성남)설계_인천계양 까치마을 태화,한진아파트 공사내역서9.12(제출용)_구로동구일우성아파트 하자보수공사비산출서(1)_내역서 2" xfId="10142"/>
    <cellStyle name="_수공(성남)설계_인천계양 까치마을 태화,한진아파트 공사내역서9.12(제출용)_구로동구일우성아파트 하자보수공사비산출서(1)_삼탄천외1개교내역(186백만원)" xfId="8751"/>
    <cellStyle name="_수공(성남)설계_인천계양 까치마을 태화,한진아파트 공사내역서9.12(제출용)_구로동구일우성아파트 하자보수공사비산출서(1)_삼탄천외1개교내역(186백만원) 2" xfId="10143"/>
    <cellStyle name="_수공(성남)설계_인천계양 까치마을 태화,한진아파트 공사내역서9.12(제출용)_구로동구일우성아파트 하자보수공사비산출서(1)_삼탄천외1개교내역(186백만원)_내역서" xfId="8750"/>
    <cellStyle name="_수공(성남)설계_인천계양 까치마을 태화,한진아파트 공사내역서9.12(제출용)_구로동구일우성아파트 하자보수공사비산출서(1)_삼탄천외1개교내역(186백만원)_내역서 2" xfId="10144"/>
    <cellStyle name="_수공(성남)설계_인천계양 까치마을 태화,한진아파트 공사내역서9.12(제출용)_구로동구일우성아파트 하자보수공사비산출서(1)_삼탄천외1개교내역(186백만원)_설계예산서(대광교외)최종수정" xfId="8749"/>
    <cellStyle name="_수공(성남)설계_인천계양 까치마을 태화,한진아파트 공사내역서9.12(제출용)_구로동구일우성아파트 하자보수공사비산출서(1)_삼탄천외1개교내역(186백만원)_설계예산서(대광교외)최종수정 2" xfId="10145"/>
    <cellStyle name="_수공(성남)설계_인천계양 까치마을 태화,한진아파트 공사내역서9.12(제출용)_구로동구일우성아파트 하자보수공사비산출서(1)_삼탄천외1개교내역(186백만원)_설계예산서(사천교)최종수정" xfId="8748"/>
    <cellStyle name="_수공(성남)설계_인천계양 까치마을 태화,한진아파트 공사내역서9.12(제출용)_구로동구일우성아파트 하자보수공사비산출서(1)_삼탄천외1개교내역(186백만원)_설계예산서(사천교)최종수정 2" xfId="10146"/>
    <cellStyle name="_수공(성남)설계_인천계양 까치마을 태화,한진아파트 공사내역서9.12(제출용)_구로동구일우성아파트 하자보수공사비산출서(1)_삼탄천외1개교내역(186백만원)_설계예산서(사천교NFJ20070502)" xfId="8747"/>
    <cellStyle name="_수공(성남)설계_인천계양 까치마을 태화,한진아파트 공사내역서9.12(제출용)_구로동구일우성아파트 하자보수공사비산출서(1)_삼탄천외1개교내역(186백만원)_설계예산서(사천교NFJ20070502) 2" xfId="10147"/>
    <cellStyle name="_수공(성남)설계_인천계양 까치마을 태화,한진아파트 공사내역서9.12(제출용)_구로동구일우성아파트 하자보수공사비산출서(1)_삼탄천외1개교내역(186백만원)_설계예산서(율량교)최종수정" xfId="8746"/>
    <cellStyle name="_수공(성남)설계_인천계양 까치마을 태화,한진아파트 공사내역서9.12(제출용)_구로동구일우성아파트 하자보수공사비산출서(1)_삼탄천외1개교내역(186백만원)_설계예산서(율량교)최종수정 2" xfId="10148"/>
    <cellStyle name="_수공(성남)설계_인천계양 까치마을 태화,한진아파트 공사내역서9.12(제출용)_구로동구일우성아파트 하자보수공사비산출서(1)_삼탄천외1개교내역(186백만원)_설계예산서(율량교NMC20070308)" xfId="8745"/>
    <cellStyle name="_수공(성남)설계_인천계양 까치마을 태화,한진아파트 공사내역서9.12(제출용)_구로동구일우성아파트 하자보수공사비산출서(1)_삼탄천외1개교내역(186백만원)_설계예산서(율량교NMC20070308) 2" xfId="10149"/>
    <cellStyle name="_수공(성남)설계_인천계양 까치마을 태화,한진아파트 공사내역서9.12(제출용)_구로동구일우성아파트 하자보수공사비산출서(1)_삼탄천외1개교내역(186백만원)_설계예산서(포항신항3부두20070507)" xfId="8744"/>
    <cellStyle name="_수공(성남)설계_인천계양 까치마을 태화,한진아파트 공사내역서9.12(제출용)_구로동구일우성아파트 하자보수공사비산출서(1)_삼탄천외1개교내역(186백만원)_설계예산서(포항신항3부두20070507) 2" xfId="10150"/>
    <cellStyle name="_수공(성남)설계_인천계양 까치마을 태화,한진아파트 공사내역서9.12(제출용)_구로동구일우성아파트 하자보수공사비산출서(1)_삼탄천외1개교내역(186백만원)_설계예산서(포항신항4부두50mm할증20070507)" xfId="8743"/>
    <cellStyle name="_수공(성남)설계_인천계양 까치마을 태화,한진아파트 공사내역서9.12(제출용)_구로동구일우성아파트 하자보수공사비산출서(1)_삼탄천외1개교내역(186백만원)_설계예산서(포항신항4부두50mm할증20070507) 2" xfId="10151"/>
    <cellStyle name="_수공(성남)설계_인천계양 까치마을 태화,한진아파트 공사내역서9.12(제출용)_구로동구일우성아파트 하자보수공사비산출서(1)_삼탄천외1개교내역(186백만원)_설계예산서(흥덕교NFJ)" xfId="8742"/>
    <cellStyle name="_수공(성남)설계_인천계양 까치마을 태화,한진아파트 공사내역서9.12(제출용)_구로동구일우성아파트 하자보수공사비산출서(1)_삼탄천외1개교내역(186백만원)_설계예산서(흥덕교NFJ) 2" xfId="10152"/>
    <cellStyle name="_수공(성남)설계_인천계양 까치마을 태화,한진아파트 공사내역서9.12(제출용)_구로동구일우성아파트 하자보수공사비산출서(1)_삼탄천외1개교내역(186백만원)_설계예산서(흥덕교NFJ20070302)" xfId="8741"/>
    <cellStyle name="_수공(성남)설계_인천계양 까치마을 태화,한진아파트 공사내역서9.12(제출용)_구로동구일우성아파트 하자보수공사비산출서(1)_삼탄천외1개교내역(186백만원)_설계예산서(흥덕교NFJ20070302) 2" xfId="10153"/>
    <cellStyle name="_수공(성남)설계_인천계양 까치마을 태화,한진아파트 공사내역서9.12(제출용)_구로동구일우성아파트 하자보수공사비산출서(1)_삼탄천외1개교내역(186백만원)_신양수설변내역서" xfId="8740"/>
    <cellStyle name="_수공(성남)설계_인천계양 까치마을 태화,한진아파트 공사내역서9.12(제출용)_구로동구일우성아파트 하자보수공사비산출서(1)_삼탄천외1개교내역(186백만원)_신양수설변내역서 2" xfId="10154"/>
    <cellStyle name="_수공(성남)설계_인천계양 까치마을 태화,한진아파트 공사내역서9.12(제출용)_구로동구일우성아파트 하자보수공사비산출서(1)_삼탄천외1개교내역(186백만원)_신양수설변내역서_내역서" xfId="8739"/>
    <cellStyle name="_수공(성남)설계_인천계양 까치마을 태화,한진아파트 공사내역서9.12(제출용)_구로동구일우성아파트 하자보수공사비산출서(1)_삼탄천외1개교내역(186백만원)_신양수설변내역서_내역서 2" xfId="10155"/>
    <cellStyle name="_수공(성남)설계_인천계양 까치마을 태화,한진아파트 공사내역서9.12(제출용)_구로동구일우성아파트 하자보수공사비산출서(1)_삼탄천외1개교내역(186백만원)_신양수설변내역서_설계예산서(대광교외)최종수정" xfId="8738"/>
    <cellStyle name="_수공(성남)설계_인천계양 까치마을 태화,한진아파트 공사내역서9.12(제출용)_구로동구일우성아파트 하자보수공사비산출서(1)_삼탄천외1개교내역(186백만원)_신양수설변내역서_설계예산서(대광교외)최종수정 2" xfId="10156"/>
    <cellStyle name="_수공(성남)설계_인천계양 까치마을 태화,한진아파트 공사내역서9.12(제출용)_구로동구일우성아파트 하자보수공사비산출서(1)_삼탄천외1개교내역(186백만원)_신양수설변내역서_설계예산서(사천교)최종수정" xfId="8737"/>
    <cellStyle name="_수공(성남)설계_인천계양 까치마을 태화,한진아파트 공사내역서9.12(제출용)_구로동구일우성아파트 하자보수공사비산출서(1)_삼탄천외1개교내역(186백만원)_신양수설변내역서_설계예산서(사천교)최종수정 2" xfId="10157"/>
    <cellStyle name="_수공(성남)설계_인천계양 까치마을 태화,한진아파트 공사내역서9.12(제출용)_구로동구일우성아파트 하자보수공사비산출서(1)_삼탄천외1개교내역(186백만원)_신양수설변내역서_설계예산서(사천교NFJ20070502)" xfId="8736"/>
    <cellStyle name="_수공(성남)설계_인천계양 까치마을 태화,한진아파트 공사내역서9.12(제출용)_구로동구일우성아파트 하자보수공사비산출서(1)_삼탄천외1개교내역(186백만원)_신양수설변내역서_설계예산서(사천교NFJ20070502) 2" xfId="10158"/>
    <cellStyle name="_수공(성남)설계_인천계양 까치마을 태화,한진아파트 공사내역서9.12(제출용)_구로동구일우성아파트 하자보수공사비산출서(1)_삼탄천외1개교내역(186백만원)_신양수설변내역서_설계예산서(율량교)최종수정" xfId="8735"/>
    <cellStyle name="_수공(성남)설계_인천계양 까치마을 태화,한진아파트 공사내역서9.12(제출용)_구로동구일우성아파트 하자보수공사비산출서(1)_삼탄천외1개교내역(186백만원)_신양수설변내역서_설계예산서(율량교)최종수정 2" xfId="10159"/>
    <cellStyle name="_수공(성남)설계_인천계양 까치마을 태화,한진아파트 공사내역서9.12(제출용)_구로동구일우성아파트 하자보수공사비산출서(1)_삼탄천외1개교내역(186백만원)_신양수설변내역서_설계예산서(율량교NMC20070308)" xfId="8734"/>
    <cellStyle name="_수공(성남)설계_인천계양 까치마을 태화,한진아파트 공사내역서9.12(제출용)_구로동구일우성아파트 하자보수공사비산출서(1)_삼탄천외1개교내역(186백만원)_신양수설변내역서_설계예산서(율량교NMC20070308) 2" xfId="10160"/>
    <cellStyle name="_수공(성남)설계_인천계양 까치마을 태화,한진아파트 공사내역서9.12(제출용)_구로동구일우성아파트 하자보수공사비산출서(1)_삼탄천외1개교내역(186백만원)_신양수설변내역서_설계예산서(포항신항3부두20070507)" xfId="8733"/>
    <cellStyle name="_수공(성남)설계_인천계양 까치마을 태화,한진아파트 공사내역서9.12(제출용)_구로동구일우성아파트 하자보수공사비산출서(1)_삼탄천외1개교내역(186백만원)_신양수설변내역서_설계예산서(포항신항3부두20070507) 2" xfId="10161"/>
    <cellStyle name="_수공(성남)설계_인천계양 까치마을 태화,한진아파트 공사내역서9.12(제출용)_구로동구일우성아파트 하자보수공사비산출서(1)_삼탄천외1개교내역(186백만원)_신양수설변내역서_설계예산서(포항신항4부두50mm할증20070507)" xfId="8732"/>
    <cellStyle name="_수공(성남)설계_인천계양 까치마을 태화,한진아파트 공사내역서9.12(제출용)_구로동구일우성아파트 하자보수공사비산출서(1)_삼탄천외1개교내역(186백만원)_신양수설변내역서_설계예산서(포항신항4부두50mm할증20070507) 2" xfId="10162"/>
    <cellStyle name="_수공(성남)설계_인천계양 까치마을 태화,한진아파트 공사내역서9.12(제출용)_구로동구일우성아파트 하자보수공사비산출서(1)_삼탄천외1개교내역(186백만원)_신양수설변내역서_설계예산서(흥덕교NFJ)" xfId="8731"/>
    <cellStyle name="_수공(성남)설계_인천계양 까치마을 태화,한진아파트 공사내역서9.12(제출용)_구로동구일우성아파트 하자보수공사비산출서(1)_삼탄천외1개교내역(186백만원)_신양수설변내역서_설계예산서(흥덕교NFJ) 2" xfId="10163"/>
    <cellStyle name="_수공(성남)설계_인천계양 까치마을 태화,한진아파트 공사내역서9.12(제출용)_구로동구일우성아파트 하자보수공사비산출서(1)_삼탄천외1개교내역(186백만원)_신양수설변내역서_설계예산서(흥덕교NFJ20070302)" xfId="8730"/>
    <cellStyle name="_수공(성남)설계_인천계양 까치마을 태화,한진아파트 공사내역서9.12(제출용)_구로동구일우성아파트 하자보수공사비산출서(1)_삼탄천외1개교내역(186백만원)_신양수설변내역서_설계예산서(흥덕교NFJ20070302) 2" xfId="10164"/>
    <cellStyle name="_수공(성남)설계_인천계양 까치마을 태화,한진아파트 공사내역서9.12(제출용)_구로동구일우성아파트 하자보수공사비산출서(1)_설계예산서(대광교외)최종수정" xfId="8729"/>
    <cellStyle name="_수공(성남)설계_인천계양 까치마을 태화,한진아파트 공사내역서9.12(제출용)_구로동구일우성아파트 하자보수공사비산출서(1)_설계예산서(대광교외)최종수정 2" xfId="10165"/>
    <cellStyle name="_수공(성남)설계_인천계양 까치마을 태화,한진아파트 공사내역서9.12(제출용)_구로동구일우성아파트 하자보수공사비산출서(1)_설계예산서(사천교)최종수정" xfId="8728"/>
    <cellStyle name="_수공(성남)설계_인천계양 까치마을 태화,한진아파트 공사내역서9.12(제출용)_구로동구일우성아파트 하자보수공사비산출서(1)_설계예산서(사천교)최종수정 2" xfId="10166"/>
    <cellStyle name="_수공(성남)설계_인천계양 까치마을 태화,한진아파트 공사내역서9.12(제출용)_구로동구일우성아파트 하자보수공사비산출서(1)_설계예산서(사천교NFJ20070502)" xfId="8727"/>
    <cellStyle name="_수공(성남)설계_인천계양 까치마을 태화,한진아파트 공사내역서9.12(제출용)_구로동구일우성아파트 하자보수공사비산출서(1)_설계예산서(사천교NFJ20070502) 2" xfId="10167"/>
    <cellStyle name="_수공(성남)설계_인천계양 까치마을 태화,한진아파트 공사내역서9.12(제출용)_구로동구일우성아파트 하자보수공사비산출서(1)_설계예산서(율량교)최종수정" xfId="8726"/>
    <cellStyle name="_수공(성남)설계_인천계양 까치마을 태화,한진아파트 공사내역서9.12(제출용)_구로동구일우성아파트 하자보수공사비산출서(1)_설계예산서(율량교)최종수정 2" xfId="10168"/>
    <cellStyle name="_수공(성남)설계_인천계양 까치마을 태화,한진아파트 공사내역서9.12(제출용)_구로동구일우성아파트 하자보수공사비산출서(1)_설계예산서(율량교NMC20070308)" xfId="8725"/>
    <cellStyle name="_수공(성남)설계_인천계양 까치마을 태화,한진아파트 공사내역서9.12(제출용)_구로동구일우성아파트 하자보수공사비산출서(1)_설계예산서(율량교NMC20070308) 2" xfId="10169"/>
    <cellStyle name="_수공(성남)설계_인천계양 까치마을 태화,한진아파트 공사내역서9.12(제출용)_구로동구일우성아파트 하자보수공사비산출서(1)_설계예산서(포항신항3부두20070507)" xfId="8724"/>
    <cellStyle name="_수공(성남)설계_인천계양 까치마을 태화,한진아파트 공사내역서9.12(제출용)_구로동구일우성아파트 하자보수공사비산출서(1)_설계예산서(포항신항3부두20070507) 2" xfId="10170"/>
    <cellStyle name="_수공(성남)설계_인천계양 까치마을 태화,한진아파트 공사내역서9.12(제출용)_구로동구일우성아파트 하자보수공사비산출서(1)_설계예산서(포항신항4부두50mm할증20070507)" xfId="8723"/>
    <cellStyle name="_수공(성남)설계_인천계양 까치마을 태화,한진아파트 공사내역서9.12(제출용)_구로동구일우성아파트 하자보수공사비산출서(1)_설계예산서(포항신항4부두50mm할증20070507) 2" xfId="10171"/>
    <cellStyle name="_수공(성남)설계_인천계양 까치마을 태화,한진아파트 공사내역서9.12(제출용)_구로동구일우성아파트 하자보수공사비산출서(1)_설계예산서(흥덕교NFJ)" xfId="8722"/>
    <cellStyle name="_수공(성남)설계_인천계양 까치마을 태화,한진아파트 공사내역서9.12(제출용)_구로동구일우성아파트 하자보수공사비산출서(1)_설계예산서(흥덕교NFJ) 2" xfId="10172"/>
    <cellStyle name="_수공(성남)설계_인천계양 까치마을 태화,한진아파트 공사내역서9.12(제출용)_구로동구일우성아파트 하자보수공사비산출서(1)_설계예산서(흥덕교NFJ20070302)" xfId="8721"/>
    <cellStyle name="_수공(성남)설계_인천계양 까치마을 태화,한진아파트 공사내역서9.12(제출용)_구로동구일우성아파트 하자보수공사비산출서(1)_설계예산서(흥덕교NFJ20070302) 2" xfId="10173"/>
    <cellStyle name="_수공(성남)설계_인천계양 까치마을 태화,한진아파트 공사내역서9.12(제출용)_구로동구일우성아파트 하자보수공사비산출서(1)_신양수설변내역서" xfId="8720"/>
    <cellStyle name="_수공(성남)설계_인천계양 까치마을 태화,한진아파트 공사내역서9.12(제출용)_구로동구일우성아파트 하자보수공사비산출서(1)_신양수설변내역서 2" xfId="10174"/>
    <cellStyle name="_수공(성남)설계_인천계양 까치마을 태화,한진아파트 공사내역서9.12(제출용)_구로동구일우성아파트 하자보수공사비산출서(1)_신양수설변내역서_내역서" xfId="8719"/>
    <cellStyle name="_수공(성남)설계_인천계양 까치마을 태화,한진아파트 공사내역서9.12(제출용)_구로동구일우성아파트 하자보수공사비산출서(1)_신양수설변내역서_내역서 2" xfId="10175"/>
    <cellStyle name="_수공(성남)설계_인천계양 까치마을 태화,한진아파트 공사내역서9.12(제출용)_구로동구일우성아파트 하자보수공사비산출서(1)_신양수설변내역서_설계예산서(대광교외)최종수정" xfId="8718"/>
    <cellStyle name="_수공(성남)설계_인천계양 까치마을 태화,한진아파트 공사내역서9.12(제출용)_구로동구일우성아파트 하자보수공사비산출서(1)_신양수설변내역서_설계예산서(대광교외)최종수정 2" xfId="10176"/>
    <cellStyle name="_수공(성남)설계_인천계양 까치마을 태화,한진아파트 공사내역서9.12(제출용)_구로동구일우성아파트 하자보수공사비산출서(1)_신양수설변내역서_설계예산서(사천교)최종수정" xfId="8717"/>
    <cellStyle name="_수공(성남)설계_인천계양 까치마을 태화,한진아파트 공사내역서9.12(제출용)_구로동구일우성아파트 하자보수공사비산출서(1)_신양수설변내역서_설계예산서(사천교)최종수정 2" xfId="10177"/>
    <cellStyle name="_수공(성남)설계_인천계양 까치마을 태화,한진아파트 공사내역서9.12(제출용)_구로동구일우성아파트 하자보수공사비산출서(1)_신양수설변내역서_설계예산서(사천교NFJ20070502)" xfId="8716"/>
    <cellStyle name="_수공(성남)설계_인천계양 까치마을 태화,한진아파트 공사내역서9.12(제출용)_구로동구일우성아파트 하자보수공사비산출서(1)_신양수설변내역서_설계예산서(사천교NFJ20070502) 2" xfId="10178"/>
    <cellStyle name="_수공(성남)설계_인천계양 까치마을 태화,한진아파트 공사내역서9.12(제출용)_구로동구일우성아파트 하자보수공사비산출서(1)_신양수설변내역서_설계예산서(율량교)최종수정" xfId="8715"/>
    <cellStyle name="_수공(성남)설계_인천계양 까치마을 태화,한진아파트 공사내역서9.12(제출용)_구로동구일우성아파트 하자보수공사비산출서(1)_신양수설변내역서_설계예산서(율량교)최종수정 2" xfId="10179"/>
    <cellStyle name="_수공(성남)설계_인천계양 까치마을 태화,한진아파트 공사내역서9.12(제출용)_구로동구일우성아파트 하자보수공사비산출서(1)_신양수설변내역서_설계예산서(율량교NMC20070308)" xfId="8714"/>
    <cellStyle name="_수공(성남)설계_인천계양 까치마을 태화,한진아파트 공사내역서9.12(제출용)_구로동구일우성아파트 하자보수공사비산출서(1)_신양수설변내역서_설계예산서(율량교NMC20070308) 2" xfId="10180"/>
    <cellStyle name="_수공(성남)설계_인천계양 까치마을 태화,한진아파트 공사내역서9.12(제출용)_구로동구일우성아파트 하자보수공사비산출서(1)_신양수설변내역서_설계예산서(포항신항3부두20070507)" xfId="8713"/>
    <cellStyle name="_수공(성남)설계_인천계양 까치마을 태화,한진아파트 공사내역서9.12(제출용)_구로동구일우성아파트 하자보수공사비산출서(1)_신양수설변내역서_설계예산서(포항신항3부두20070507) 2" xfId="10181"/>
    <cellStyle name="_수공(성남)설계_인천계양 까치마을 태화,한진아파트 공사내역서9.12(제출용)_구로동구일우성아파트 하자보수공사비산출서(1)_신양수설변내역서_설계예산서(포항신항4부두50mm할증20070507)" xfId="8712"/>
    <cellStyle name="_수공(성남)설계_인천계양 까치마을 태화,한진아파트 공사내역서9.12(제출용)_구로동구일우성아파트 하자보수공사비산출서(1)_신양수설변내역서_설계예산서(포항신항4부두50mm할증20070507) 2" xfId="10182"/>
    <cellStyle name="_수공(성남)설계_인천계양 까치마을 태화,한진아파트 공사내역서9.12(제출용)_구로동구일우성아파트 하자보수공사비산출서(1)_신양수설변내역서_설계예산서(흥덕교NFJ)" xfId="8711"/>
    <cellStyle name="_수공(성남)설계_인천계양 까치마을 태화,한진아파트 공사내역서9.12(제출용)_구로동구일우성아파트 하자보수공사비산출서(1)_신양수설변내역서_설계예산서(흥덕교NFJ) 2" xfId="10183"/>
    <cellStyle name="_수공(성남)설계_인천계양 까치마을 태화,한진아파트 공사내역서9.12(제출용)_구로동구일우성아파트 하자보수공사비산출서(1)_신양수설변내역서_설계예산서(흥덕교NFJ20070302)" xfId="8710"/>
    <cellStyle name="_수공(성남)설계_인천계양 까치마을 태화,한진아파트 공사내역서9.12(제출용)_구로동구일우성아파트 하자보수공사비산출서(1)_신양수설변내역서_설계예산서(흥덕교NFJ20070302) 2" xfId="10184"/>
    <cellStyle name="_수공(성남)설계_인천계양 까치마을 태화,한진아파트 공사내역서9.12(제출용)_구로동구일우성아파트 하자보수공사비산출서(1)_원동천교(상)외-수량수정" xfId="8709"/>
    <cellStyle name="_수공(성남)설계_인천계양 까치마을 태화,한진아파트 공사내역서9.12(제출용)_구로동구일우성아파트 하자보수공사비산출서(1)_원동천교(상)외-수량수정 2" xfId="10185"/>
    <cellStyle name="_수공(성남)설계_인천계양 까치마을 태화,한진아파트 공사내역서9.12(제출용)_내역서" xfId="8708"/>
    <cellStyle name="_수공(성남)설계_인천계양 까치마을 태화,한진아파트 공사내역서9.12(제출용)_내역서 2" xfId="10186"/>
    <cellStyle name="_수공(성남)설계_인천계양 까치마을 태화,한진아파트 공사내역서9.12(제출용)_동남 아파트" xfId="8707"/>
    <cellStyle name="_수공(성남)설계_인천계양 까치마을 태화,한진아파트 공사내역서9.12(제출용)_동남 아파트 2" xfId="10187"/>
    <cellStyle name="_수공(성남)설계_인천계양 까치마을 태화,한진아파트 공사내역서9.12(제출용)_동남 아파트_내역서" xfId="8706"/>
    <cellStyle name="_수공(성남)설계_인천계양 까치마을 태화,한진아파트 공사내역서9.12(제출용)_동남 아파트_내역서 2" xfId="10188"/>
    <cellStyle name="_수공(성남)설계_인천계양 까치마을 태화,한진아파트 공사내역서9.12(제출용)_동남 아파트_삼탄천외1개교내역(186백만원)" xfId="8705"/>
    <cellStyle name="_수공(성남)설계_인천계양 까치마을 태화,한진아파트 공사내역서9.12(제출용)_동남 아파트_삼탄천외1개교내역(186백만원) 2" xfId="10189"/>
    <cellStyle name="_수공(성남)설계_인천계양 까치마을 태화,한진아파트 공사내역서9.12(제출용)_동남 아파트_삼탄천외1개교내역(186백만원)_내역서" xfId="8704"/>
    <cellStyle name="_수공(성남)설계_인천계양 까치마을 태화,한진아파트 공사내역서9.12(제출용)_동남 아파트_삼탄천외1개교내역(186백만원)_내역서 2" xfId="10190"/>
    <cellStyle name="_수공(성남)설계_인천계양 까치마을 태화,한진아파트 공사내역서9.12(제출용)_동남 아파트_삼탄천외1개교내역(186백만원)_설계예산서(대광교외)최종수정" xfId="8703"/>
    <cellStyle name="_수공(성남)설계_인천계양 까치마을 태화,한진아파트 공사내역서9.12(제출용)_동남 아파트_삼탄천외1개교내역(186백만원)_설계예산서(대광교외)최종수정 2" xfId="10191"/>
    <cellStyle name="_수공(성남)설계_인천계양 까치마을 태화,한진아파트 공사내역서9.12(제출용)_동남 아파트_삼탄천외1개교내역(186백만원)_설계예산서(사천교)최종수정" xfId="8702"/>
    <cellStyle name="_수공(성남)설계_인천계양 까치마을 태화,한진아파트 공사내역서9.12(제출용)_동남 아파트_삼탄천외1개교내역(186백만원)_설계예산서(사천교)최종수정 2" xfId="10192"/>
    <cellStyle name="_수공(성남)설계_인천계양 까치마을 태화,한진아파트 공사내역서9.12(제출용)_동남 아파트_삼탄천외1개교내역(186백만원)_설계예산서(사천교NFJ20070502)" xfId="8701"/>
    <cellStyle name="_수공(성남)설계_인천계양 까치마을 태화,한진아파트 공사내역서9.12(제출용)_동남 아파트_삼탄천외1개교내역(186백만원)_설계예산서(사천교NFJ20070502) 2" xfId="10193"/>
    <cellStyle name="_수공(성남)설계_인천계양 까치마을 태화,한진아파트 공사내역서9.12(제출용)_동남 아파트_삼탄천외1개교내역(186백만원)_설계예산서(율량교)최종수정" xfId="8700"/>
    <cellStyle name="_수공(성남)설계_인천계양 까치마을 태화,한진아파트 공사내역서9.12(제출용)_동남 아파트_삼탄천외1개교내역(186백만원)_설계예산서(율량교)최종수정 2" xfId="10194"/>
    <cellStyle name="_수공(성남)설계_인천계양 까치마을 태화,한진아파트 공사내역서9.12(제출용)_동남 아파트_삼탄천외1개교내역(186백만원)_설계예산서(율량교NMC20070308)" xfId="8699"/>
    <cellStyle name="_수공(성남)설계_인천계양 까치마을 태화,한진아파트 공사내역서9.12(제출용)_동남 아파트_삼탄천외1개교내역(186백만원)_설계예산서(율량교NMC20070308) 2" xfId="10195"/>
    <cellStyle name="_수공(성남)설계_인천계양 까치마을 태화,한진아파트 공사내역서9.12(제출용)_동남 아파트_삼탄천외1개교내역(186백만원)_설계예산서(포항신항3부두20070507)" xfId="8698"/>
    <cellStyle name="_수공(성남)설계_인천계양 까치마을 태화,한진아파트 공사내역서9.12(제출용)_동남 아파트_삼탄천외1개교내역(186백만원)_설계예산서(포항신항3부두20070507) 2" xfId="10196"/>
    <cellStyle name="_수공(성남)설계_인천계양 까치마을 태화,한진아파트 공사내역서9.12(제출용)_동남 아파트_삼탄천외1개교내역(186백만원)_설계예산서(포항신항4부두50mm할증20070507)" xfId="8697"/>
    <cellStyle name="_수공(성남)설계_인천계양 까치마을 태화,한진아파트 공사내역서9.12(제출용)_동남 아파트_삼탄천외1개교내역(186백만원)_설계예산서(포항신항4부두50mm할증20070507) 2" xfId="10197"/>
    <cellStyle name="_수공(성남)설계_인천계양 까치마을 태화,한진아파트 공사내역서9.12(제출용)_동남 아파트_삼탄천외1개교내역(186백만원)_설계예산서(흥덕교NFJ)" xfId="8696"/>
    <cellStyle name="_수공(성남)설계_인천계양 까치마을 태화,한진아파트 공사내역서9.12(제출용)_동남 아파트_삼탄천외1개교내역(186백만원)_설계예산서(흥덕교NFJ) 2" xfId="10198"/>
    <cellStyle name="_수공(성남)설계_인천계양 까치마을 태화,한진아파트 공사내역서9.12(제출용)_동남 아파트_삼탄천외1개교내역(186백만원)_설계예산서(흥덕교NFJ20070302)" xfId="8695"/>
    <cellStyle name="_수공(성남)설계_인천계양 까치마을 태화,한진아파트 공사내역서9.12(제출용)_동남 아파트_삼탄천외1개교내역(186백만원)_설계예산서(흥덕교NFJ20070302) 2" xfId="10199"/>
    <cellStyle name="_수공(성남)설계_인천계양 까치마을 태화,한진아파트 공사내역서9.12(제출용)_동남 아파트_삼탄천외1개교내역(186백만원)_신양수설변내역서" xfId="8694"/>
    <cellStyle name="_수공(성남)설계_인천계양 까치마을 태화,한진아파트 공사내역서9.12(제출용)_동남 아파트_삼탄천외1개교내역(186백만원)_신양수설변내역서 2" xfId="10200"/>
    <cellStyle name="_수공(성남)설계_인천계양 까치마을 태화,한진아파트 공사내역서9.12(제출용)_동남 아파트_삼탄천외1개교내역(186백만원)_신양수설변내역서_내역서" xfId="8693"/>
    <cellStyle name="_수공(성남)설계_인천계양 까치마을 태화,한진아파트 공사내역서9.12(제출용)_동남 아파트_삼탄천외1개교내역(186백만원)_신양수설변내역서_내역서 2" xfId="10201"/>
    <cellStyle name="_수공(성남)설계_인천계양 까치마을 태화,한진아파트 공사내역서9.12(제출용)_동남 아파트_삼탄천외1개교내역(186백만원)_신양수설변내역서_설계예산서(대광교외)최종수정" xfId="8692"/>
    <cellStyle name="_수공(성남)설계_인천계양 까치마을 태화,한진아파트 공사내역서9.12(제출용)_동남 아파트_삼탄천외1개교내역(186백만원)_신양수설변내역서_설계예산서(대광교외)최종수정 2" xfId="10202"/>
    <cellStyle name="_수공(성남)설계_인천계양 까치마을 태화,한진아파트 공사내역서9.12(제출용)_동남 아파트_삼탄천외1개교내역(186백만원)_신양수설변내역서_설계예산서(사천교)최종수정" xfId="8691"/>
    <cellStyle name="_수공(성남)설계_인천계양 까치마을 태화,한진아파트 공사내역서9.12(제출용)_동남 아파트_삼탄천외1개교내역(186백만원)_신양수설변내역서_설계예산서(사천교)최종수정 2" xfId="10203"/>
    <cellStyle name="_수공(성남)설계_인천계양 까치마을 태화,한진아파트 공사내역서9.12(제출용)_동남 아파트_삼탄천외1개교내역(186백만원)_신양수설변내역서_설계예산서(사천교NFJ20070502)" xfId="8690"/>
    <cellStyle name="_수공(성남)설계_인천계양 까치마을 태화,한진아파트 공사내역서9.12(제출용)_동남 아파트_삼탄천외1개교내역(186백만원)_신양수설변내역서_설계예산서(사천교NFJ20070502) 2" xfId="10204"/>
    <cellStyle name="_수공(성남)설계_인천계양 까치마을 태화,한진아파트 공사내역서9.12(제출용)_동남 아파트_삼탄천외1개교내역(186백만원)_신양수설변내역서_설계예산서(율량교)최종수정" xfId="8689"/>
    <cellStyle name="_수공(성남)설계_인천계양 까치마을 태화,한진아파트 공사내역서9.12(제출용)_동남 아파트_삼탄천외1개교내역(186백만원)_신양수설변내역서_설계예산서(율량교)최종수정 2" xfId="10205"/>
    <cellStyle name="_수공(성남)설계_인천계양 까치마을 태화,한진아파트 공사내역서9.12(제출용)_동남 아파트_삼탄천외1개교내역(186백만원)_신양수설변내역서_설계예산서(율량교NMC20070308)" xfId="8688"/>
    <cellStyle name="_수공(성남)설계_인천계양 까치마을 태화,한진아파트 공사내역서9.12(제출용)_동남 아파트_삼탄천외1개교내역(186백만원)_신양수설변내역서_설계예산서(율량교NMC20070308) 2" xfId="10206"/>
    <cellStyle name="_수공(성남)설계_인천계양 까치마을 태화,한진아파트 공사내역서9.12(제출용)_동남 아파트_삼탄천외1개교내역(186백만원)_신양수설변내역서_설계예산서(포항신항3부두20070507)" xfId="8687"/>
    <cellStyle name="_수공(성남)설계_인천계양 까치마을 태화,한진아파트 공사내역서9.12(제출용)_동남 아파트_삼탄천외1개교내역(186백만원)_신양수설변내역서_설계예산서(포항신항3부두20070507) 2" xfId="10207"/>
    <cellStyle name="_수공(성남)설계_인천계양 까치마을 태화,한진아파트 공사내역서9.12(제출용)_동남 아파트_삼탄천외1개교내역(186백만원)_신양수설변내역서_설계예산서(포항신항4부두50mm할증20070507)" xfId="8686"/>
    <cellStyle name="_수공(성남)설계_인천계양 까치마을 태화,한진아파트 공사내역서9.12(제출용)_동남 아파트_삼탄천외1개교내역(186백만원)_신양수설변내역서_설계예산서(포항신항4부두50mm할증20070507) 2" xfId="10208"/>
    <cellStyle name="_수공(성남)설계_인천계양 까치마을 태화,한진아파트 공사내역서9.12(제출용)_동남 아파트_삼탄천외1개교내역(186백만원)_신양수설변내역서_설계예산서(흥덕교NFJ)" xfId="8685"/>
    <cellStyle name="_수공(성남)설계_인천계양 까치마을 태화,한진아파트 공사내역서9.12(제출용)_동남 아파트_삼탄천외1개교내역(186백만원)_신양수설변내역서_설계예산서(흥덕교NFJ) 2" xfId="10209"/>
    <cellStyle name="_수공(성남)설계_인천계양 까치마을 태화,한진아파트 공사내역서9.12(제출용)_동남 아파트_삼탄천외1개교내역(186백만원)_신양수설변내역서_설계예산서(흥덕교NFJ20070302)" xfId="8684"/>
    <cellStyle name="_수공(성남)설계_인천계양 까치마을 태화,한진아파트 공사내역서9.12(제출용)_동남 아파트_삼탄천외1개교내역(186백만원)_신양수설변내역서_설계예산서(흥덕교NFJ20070302) 2" xfId="10210"/>
    <cellStyle name="_수공(성남)설계_인천계양 까치마을 태화,한진아파트 공사내역서9.12(제출용)_동남 아파트_설계예산서(대광교외)최종수정" xfId="8683"/>
    <cellStyle name="_수공(성남)설계_인천계양 까치마을 태화,한진아파트 공사내역서9.12(제출용)_동남 아파트_설계예산서(대광교외)최종수정 2" xfId="10211"/>
    <cellStyle name="_수공(성남)설계_인천계양 까치마을 태화,한진아파트 공사내역서9.12(제출용)_동남 아파트_설계예산서(사천교)최종수정" xfId="8682"/>
    <cellStyle name="_수공(성남)설계_인천계양 까치마을 태화,한진아파트 공사내역서9.12(제출용)_동남 아파트_설계예산서(사천교)최종수정 2" xfId="10212"/>
    <cellStyle name="_수공(성남)설계_인천계양 까치마을 태화,한진아파트 공사내역서9.12(제출용)_동남 아파트_설계예산서(사천교NFJ20070502)" xfId="8681"/>
    <cellStyle name="_수공(성남)설계_인천계양 까치마을 태화,한진아파트 공사내역서9.12(제출용)_동남 아파트_설계예산서(사천교NFJ20070502) 2" xfId="10213"/>
    <cellStyle name="_수공(성남)설계_인천계양 까치마을 태화,한진아파트 공사내역서9.12(제출용)_동남 아파트_설계예산서(율량교)최종수정" xfId="8680"/>
    <cellStyle name="_수공(성남)설계_인천계양 까치마을 태화,한진아파트 공사내역서9.12(제출용)_동남 아파트_설계예산서(율량교)최종수정 2" xfId="10214"/>
    <cellStyle name="_수공(성남)설계_인천계양 까치마을 태화,한진아파트 공사내역서9.12(제출용)_동남 아파트_설계예산서(율량교NMC20070308)" xfId="8679"/>
    <cellStyle name="_수공(성남)설계_인천계양 까치마을 태화,한진아파트 공사내역서9.12(제출용)_동남 아파트_설계예산서(율량교NMC20070308) 2" xfId="10215"/>
    <cellStyle name="_수공(성남)설계_인천계양 까치마을 태화,한진아파트 공사내역서9.12(제출용)_동남 아파트_설계예산서(포항신항3부두20070507)" xfId="8678"/>
    <cellStyle name="_수공(성남)설계_인천계양 까치마을 태화,한진아파트 공사내역서9.12(제출용)_동남 아파트_설계예산서(포항신항3부두20070507) 2" xfId="10216"/>
    <cellStyle name="_수공(성남)설계_인천계양 까치마을 태화,한진아파트 공사내역서9.12(제출용)_동남 아파트_설계예산서(포항신항4부두50mm할증20070507)" xfId="8677"/>
    <cellStyle name="_수공(성남)설계_인천계양 까치마을 태화,한진아파트 공사내역서9.12(제출용)_동남 아파트_설계예산서(포항신항4부두50mm할증20070507) 2" xfId="10217"/>
    <cellStyle name="_수공(성남)설계_인천계양 까치마을 태화,한진아파트 공사내역서9.12(제출용)_동남 아파트_설계예산서(흥덕교NFJ)" xfId="8676"/>
    <cellStyle name="_수공(성남)설계_인천계양 까치마을 태화,한진아파트 공사내역서9.12(제출용)_동남 아파트_설계예산서(흥덕교NFJ) 2" xfId="10218"/>
    <cellStyle name="_수공(성남)설계_인천계양 까치마을 태화,한진아파트 공사내역서9.12(제출용)_동남 아파트_설계예산서(흥덕교NFJ20070302)" xfId="8675"/>
    <cellStyle name="_수공(성남)설계_인천계양 까치마을 태화,한진아파트 공사내역서9.12(제출용)_동남 아파트_설계예산서(흥덕교NFJ20070302) 2" xfId="10219"/>
    <cellStyle name="_수공(성남)설계_인천계양 까치마을 태화,한진아파트 공사내역서9.12(제출용)_동남 아파트_신양수설변내역서" xfId="8674"/>
    <cellStyle name="_수공(성남)설계_인천계양 까치마을 태화,한진아파트 공사내역서9.12(제출용)_동남 아파트_신양수설변내역서 2" xfId="10220"/>
    <cellStyle name="_수공(성남)설계_인천계양 까치마을 태화,한진아파트 공사내역서9.12(제출용)_동남 아파트_신양수설변내역서_내역서" xfId="8673"/>
    <cellStyle name="_수공(성남)설계_인천계양 까치마을 태화,한진아파트 공사내역서9.12(제출용)_동남 아파트_신양수설변내역서_내역서 2" xfId="10221"/>
    <cellStyle name="_수공(성남)설계_인천계양 까치마을 태화,한진아파트 공사내역서9.12(제출용)_동남 아파트_신양수설변내역서_설계예산서(대광교외)최종수정" xfId="8672"/>
    <cellStyle name="_수공(성남)설계_인천계양 까치마을 태화,한진아파트 공사내역서9.12(제출용)_동남 아파트_신양수설변내역서_설계예산서(대광교외)최종수정 2" xfId="10222"/>
    <cellStyle name="_수공(성남)설계_인천계양 까치마을 태화,한진아파트 공사내역서9.12(제출용)_동남 아파트_신양수설변내역서_설계예산서(사천교)최종수정" xfId="8671"/>
    <cellStyle name="_수공(성남)설계_인천계양 까치마을 태화,한진아파트 공사내역서9.12(제출용)_동남 아파트_신양수설변내역서_설계예산서(사천교)최종수정 2" xfId="10223"/>
    <cellStyle name="_수공(성남)설계_인천계양 까치마을 태화,한진아파트 공사내역서9.12(제출용)_동남 아파트_신양수설변내역서_설계예산서(사천교NFJ20070502)" xfId="8670"/>
    <cellStyle name="_수공(성남)설계_인천계양 까치마을 태화,한진아파트 공사내역서9.12(제출용)_동남 아파트_신양수설변내역서_설계예산서(사천교NFJ20070502) 2" xfId="10224"/>
    <cellStyle name="_수공(성남)설계_인천계양 까치마을 태화,한진아파트 공사내역서9.12(제출용)_동남 아파트_신양수설변내역서_설계예산서(율량교)최종수정" xfId="8669"/>
    <cellStyle name="_수공(성남)설계_인천계양 까치마을 태화,한진아파트 공사내역서9.12(제출용)_동남 아파트_신양수설변내역서_설계예산서(율량교)최종수정 2" xfId="10225"/>
    <cellStyle name="_수공(성남)설계_인천계양 까치마을 태화,한진아파트 공사내역서9.12(제출용)_동남 아파트_신양수설변내역서_설계예산서(율량교NMC20070308)" xfId="8668"/>
    <cellStyle name="_수공(성남)설계_인천계양 까치마을 태화,한진아파트 공사내역서9.12(제출용)_동남 아파트_신양수설변내역서_설계예산서(율량교NMC20070308) 2" xfId="10226"/>
    <cellStyle name="_수공(성남)설계_인천계양 까치마을 태화,한진아파트 공사내역서9.12(제출용)_동남 아파트_신양수설변내역서_설계예산서(포항신항3부두20070507)" xfId="8667"/>
    <cellStyle name="_수공(성남)설계_인천계양 까치마을 태화,한진아파트 공사내역서9.12(제출용)_동남 아파트_신양수설변내역서_설계예산서(포항신항3부두20070507) 2" xfId="10227"/>
    <cellStyle name="_수공(성남)설계_인천계양 까치마을 태화,한진아파트 공사내역서9.12(제출용)_동남 아파트_신양수설변내역서_설계예산서(포항신항4부두50mm할증20070507)" xfId="8666"/>
    <cellStyle name="_수공(성남)설계_인천계양 까치마을 태화,한진아파트 공사내역서9.12(제출용)_동남 아파트_신양수설변내역서_설계예산서(포항신항4부두50mm할증20070507) 2" xfId="10228"/>
    <cellStyle name="_수공(성남)설계_인천계양 까치마을 태화,한진아파트 공사내역서9.12(제출용)_동남 아파트_신양수설변내역서_설계예산서(흥덕교NFJ)" xfId="8665"/>
    <cellStyle name="_수공(성남)설계_인천계양 까치마을 태화,한진아파트 공사내역서9.12(제출용)_동남 아파트_신양수설변내역서_설계예산서(흥덕교NFJ) 2" xfId="10229"/>
    <cellStyle name="_수공(성남)설계_인천계양 까치마을 태화,한진아파트 공사내역서9.12(제출용)_동남 아파트_신양수설변내역서_설계예산서(흥덕교NFJ20070302)" xfId="8664"/>
    <cellStyle name="_수공(성남)설계_인천계양 까치마을 태화,한진아파트 공사내역서9.12(제출용)_동남 아파트_신양수설변내역서_설계예산서(흥덕교NFJ20070302) 2" xfId="10230"/>
    <cellStyle name="_수공(성남)설계_인천계양 까치마을 태화,한진아파트 공사내역서9.12(제출용)_동남 아파트_원동천교(상)외-수량수정" xfId="8663"/>
    <cellStyle name="_수공(성남)설계_인천계양 까치마을 태화,한진아파트 공사내역서9.12(제출용)_동남 아파트_원동천교(상)외-수량수정 2" xfId="10231"/>
    <cellStyle name="_수공(성남)설계_인천계양 까치마을 태화,한진아파트 공사내역서9.12(제출용)_삼탄천외1개교내역(186백만원)" xfId="8662"/>
    <cellStyle name="_수공(성남)설계_인천계양 까치마을 태화,한진아파트 공사내역서9.12(제출용)_삼탄천외1개교내역(186백만원) 2" xfId="10232"/>
    <cellStyle name="_수공(성남)설계_인천계양 까치마을 태화,한진아파트 공사내역서9.12(제출용)_삼탄천외1개교내역(186백만원)_내역서" xfId="8661"/>
    <cellStyle name="_수공(성남)설계_인천계양 까치마을 태화,한진아파트 공사내역서9.12(제출용)_삼탄천외1개교내역(186백만원)_내역서 2" xfId="10233"/>
    <cellStyle name="_수공(성남)설계_인천계양 까치마을 태화,한진아파트 공사내역서9.12(제출용)_삼탄천외1개교내역(186백만원)_설계예산서(대광교외)최종수정" xfId="8660"/>
    <cellStyle name="_수공(성남)설계_인천계양 까치마을 태화,한진아파트 공사내역서9.12(제출용)_삼탄천외1개교내역(186백만원)_설계예산서(대광교외)최종수정 2" xfId="10234"/>
    <cellStyle name="_수공(성남)설계_인천계양 까치마을 태화,한진아파트 공사내역서9.12(제출용)_삼탄천외1개교내역(186백만원)_설계예산서(사천교)최종수정" xfId="8659"/>
    <cellStyle name="_수공(성남)설계_인천계양 까치마을 태화,한진아파트 공사내역서9.12(제출용)_삼탄천외1개교내역(186백만원)_설계예산서(사천교)최종수정 2" xfId="10235"/>
    <cellStyle name="_수공(성남)설계_인천계양 까치마을 태화,한진아파트 공사내역서9.12(제출용)_삼탄천외1개교내역(186백만원)_설계예산서(사천교NFJ20070502)" xfId="8658"/>
    <cellStyle name="_수공(성남)설계_인천계양 까치마을 태화,한진아파트 공사내역서9.12(제출용)_삼탄천외1개교내역(186백만원)_설계예산서(사천교NFJ20070502) 2" xfId="10236"/>
    <cellStyle name="_수공(성남)설계_인천계양 까치마을 태화,한진아파트 공사내역서9.12(제출용)_삼탄천외1개교내역(186백만원)_설계예산서(율량교)최종수정" xfId="8657"/>
    <cellStyle name="_수공(성남)설계_인천계양 까치마을 태화,한진아파트 공사내역서9.12(제출용)_삼탄천외1개교내역(186백만원)_설계예산서(율량교)최종수정 2" xfId="10237"/>
    <cellStyle name="_수공(성남)설계_인천계양 까치마을 태화,한진아파트 공사내역서9.12(제출용)_삼탄천외1개교내역(186백만원)_설계예산서(율량교NMC20070308)" xfId="8656"/>
    <cellStyle name="_수공(성남)설계_인천계양 까치마을 태화,한진아파트 공사내역서9.12(제출용)_삼탄천외1개교내역(186백만원)_설계예산서(율량교NMC20070308) 2" xfId="10238"/>
    <cellStyle name="_수공(성남)설계_인천계양 까치마을 태화,한진아파트 공사내역서9.12(제출용)_삼탄천외1개교내역(186백만원)_설계예산서(포항신항3부두20070507)" xfId="8655"/>
    <cellStyle name="_수공(성남)설계_인천계양 까치마을 태화,한진아파트 공사내역서9.12(제출용)_삼탄천외1개교내역(186백만원)_설계예산서(포항신항3부두20070507) 2" xfId="10239"/>
    <cellStyle name="_수공(성남)설계_인천계양 까치마을 태화,한진아파트 공사내역서9.12(제출용)_삼탄천외1개교내역(186백만원)_설계예산서(포항신항4부두50mm할증20070507)" xfId="8654"/>
    <cellStyle name="_수공(성남)설계_인천계양 까치마을 태화,한진아파트 공사내역서9.12(제출용)_삼탄천외1개교내역(186백만원)_설계예산서(포항신항4부두50mm할증20070507) 2" xfId="10240"/>
    <cellStyle name="_수공(성남)설계_인천계양 까치마을 태화,한진아파트 공사내역서9.12(제출용)_삼탄천외1개교내역(186백만원)_설계예산서(흥덕교NFJ)" xfId="8653"/>
    <cellStyle name="_수공(성남)설계_인천계양 까치마을 태화,한진아파트 공사내역서9.12(제출용)_삼탄천외1개교내역(186백만원)_설계예산서(흥덕교NFJ) 2" xfId="10241"/>
    <cellStyle name="_수공(성남)설계_인천계양 까치마을 태화,한진아파트 공사내역서9.12(제출용)_삼탄천외1개교내역(186백만원)_설계예산서(흥덕교NFJ20070302)" xfId="8652"/>
    <cellStyle name="_수공(성남)설계_인천계양 까치마을 태화,한진아파트 공사내역서9.12(제출용)_삼탄천외1개교내역(186백만원)_설계예산서(흥덕교NFJ20070302) 2" xfId="10242"/>
    <cellStyle name="_수공(성남)설계_인천계양 까치마을 태화,한진아파트 공사내역서9.12(제출용)_삼탄천외1개교내역(186백만원)_신양수설변내역서" xfId="8651"/>
    <cellStyle name="_수공(성남)설계_인천계양 까치마을 태화,한진아파트 공사내역서9.12(제출용)_삼탄천외1개교내역(186백만원)_신양수설변내역서 2" xfId="10243"/>
    <cellStyle name="_수공(성남)설계_인천계양 까치마을 태화,한진아파트 공사내역서9.12(제출용)_삼탄천외1개교내역(186백만원)_신양수설변내역서_내역서" xfId="8650"/>
    <cellStyle name="_수공(성남)설계_인천계양 까치마을 태화,한진아파트 공사내역서9.12(제출용)_삼탄천외1개교내역(186백만원)_신양수설변내역서_내역서 2" xfId="10244"/>
    <cellStyle name="_수공(성남)설계_인천계양 까치마을 태화,한진아파트 공사내역서9.12(제출용)_삼탄천외1개교내역(186백만원)_신양수설변내역서_설계예산서(대광교외)최종수정" xfId="8649"/>
    <cellStyle name="_수공(성남)설계_인천계양 까치마을 태화,한진아파트 공사내역서9.12(제출용)_삼탄천외1개교내역(186백만원)_신양수설변내역서_설계예산서(대광교외)최종수정 2" xfId="10245"/>
    <cellStyle name="_수공(성남)설계_인천계양 까치마을 태화,한진아파트 공사내역서9.12(제출용)_삼탄천외1개교내역(186백만원)_신양수설변내역서_설계예산서(사천교)최종수정" xfId="8648"/>
    <cellStyle name="_수공(성남)설계_인천계양 까치마을 태화,한진아파트 공사내역서9.12(제출용)_삼탄천외1개교내역(186백만원)_신양수설변내역서_설계예산서(사천교)최종수정 2" xfId="10246"/>
    <cellStyle name="_수공(성남)설계_인천계양 까치마을 태화,한진아파트 공사내역서9.12(제출용)_삼탄천외1개교내역(186백만원)_신양수설변내역서_설계예산서(사천교NFJ20070502)" xfId="8647"/>
    <cellStyle name="_수공(성남)설계_인천계양 까치마을 태화,한진아파트 공사내역서9.12(제출용)_삼탄천외1개교내역(186백만원)_신양수설변내역서_설계예산서(사천교NFJ20070502) 2" xfId="10247"/>
    <cellStyle name="_수공(성남)설계_인천계양 까치마을 태화,한진아파트 공사내역서9.12(제출용)_삼탄천외1개교내역(186백만원)_신양수설변내역서_설계예산서(율량교)최종수정" xfId="8646"/>
    <cellStyle name="_수공(성남)설계_인천계양 까치마을 태화,한진아파트 공사내역서9.12(제출용)_삼탄천외1개교내역(186백만원)_신양수설변내역서_설계예산서(율량교)최종수정 2" xfId="10248"/>
    <cellStyle name="_수공(성남)설계_인천계양 까치마을 태화,한진아파트 공사내역서9.12(제출용)_삼탄천외1개교내역(186백만원)_신양수설변내역서_설계예산서(율량교NMC20070308)" xfId="8645"/>
    <cellStyle name="_수공(성남)설계_인천계양 까치마을 태화,한진아파트 공사내역서9.12(제출용)_삼탄천외1개교내역(186백만원)_신양수설변내역서_설계예산서(율량교NMC20070308) 2" xfId="10249"/>
    <cellStyle name="_수공(성남)설계_인천계양 까치마을 태화,한진아파트 공사내역서9.12(제출용)_삼탄천외1개교내역(186백만원)_신양수설변내역서_설계예산서(포항신항3부두20070507)" xfId="8644"/>
    <cellStyle name="_수공(성남)설계_인천계양 까치마을 태화,한진아파트 공사내역서9.12(제출용)_삼탄천외1개교내역(186백만원)_신양수설변내역서_설계예산서(포항신항3부두20070507) 2" xfId="10250"/>
    <cellStyle name="_수공(성남)설계_인천계양 까치마을 태화,한진아파트 공사내역서9.12(제출용)_삼탄천외1개교내역(186백만원)_신양수설변내역서_설계예산서(포항신항4부두50mm할증20070507)" xfId="8643"/>
    <cellStyle name="_수공(성남)설계_인천계양 까치마을 태화,한진아파트 공사내역서9.12(제출용)_삼탄천외1개교내역(186백만원)_신양수설변내역서_설계예산서(포항신항4부두50mm할증20070507) 2" xfId="10251"/>
    <cellStyle name="_수공(성남)설계_인천계양 까치마을 태화,한진아파트 공사내역서9.12(제출용)_삼탄천외1개교내역(186백만원)_신양수설변내역서_설계예산서(흥덕교NFJ)" xfId="8642"/>
    <cellStyle name="_수공(성남)설계_인천계양 까치마을 태화,한진아파트 공사내역서9.12(제출용)_삼탄천외1개교내역(186백만원)_신양수설변내역서_설계예산서(흥덕교NFJ) 2" xfId="10252"/>
    <cellStyle name="_수공(성남)설계_인천계양 까치마을 태화,한진아파트 공사내역서9.12(제출용)_삼탄천외1개교내역(186백만원)_신양수설변내역서_설계예산서(흥덕교NFJ20070302)" xfId="8641"/>
    <cellStyle name="_수공(성남)설계_인천계양 까치마을 태화,한진아파트 공사내역서9.12(제출용)_삼탄천외1개교내역(186백만원)_신양수설변내역서_설계예산서(흥덕교NFJ20070302) 2" xfId="10253"/>
    <cellStyle name="_수공(성남)설계_인천계양 까치마을 태화,한진아파트 공사내역서9.12(제출용)_설계예산서(대광교외)최종수정" xfId="8640"/>
    <cellStyle name="_수공(성남)설계_인천계양 까치마을 태화,한진아파트 공사내역서9.12(제출용)_설계예산서(대광교외)최종수정 2" xfId="10254"/>
    <cellStyle name="_수공(성남)설계_인천계양 까치마을 태화,한진아파트 공사내역서9.12(제출용)_설계예산서(사천교)최종수정" xfId="8639"/>
    <cellStyle name="_수공(성남)설계_인천계양 까치마을 태화,한진아파트 공사내역서9.12(제출용)_설계예산서(사천교)최종수정 2" xfId="10255"/>
    <cellStyle name="_수공(성남)설계_인천계양 까치마을 태화,한진아파트 공사내역서9.12(제출용)_설계예산서(사천교NFJ20070502)" xfId="8638"/>
    <cellStyle name="_수공(성남)설계_인천계양 까치마을 태화,한진아파트 공사내역서9.12(제출용)_설계예산서(사천교NFJ20070502) 2" xfId="10256"/>
    <cellStyle name="_수공(성남)설계_인천계양 까치마을 태화,한진아파트 공사내역서9.12(제출용)_설계예산서(율량교)최종수정" xfId="8637"/>
    <cellStyle name="_수공(성남)설계_인천계양 까치마을 태화,한진아파트 공사내역서9.12(제출용)_설계예산서(율량교)최종수정 2" xfId="10257"/>
    <cellStyle name="_수공(성남)설계_인천계양 까치마을 태화,한진아파트 공사내역서9.12(제출용)_설계예산서(율량교NMC20070308)" xfId="8636"/>
    <cellStyle name="_수공(성남)설계_인천계양 까치마을 태화,한진아파트 공사내역서9.12(제출용)_설계예산서(율량교NMC20070308) 2" xfId="10258"/>
    <cellStyle name="_수공(성남)설계_인천계양 까치마을 태화,한진아파트 공사내역서9.12(제출용)_설계예산서(포항신항3부두20070507)" xfId="8635"/>
    <cellStyle name="_수공(성남)설계_인천계양 까치마을 태화,한진아파트 공사내역서9.12(제출용)_설계예산서(포항신항3부두20070507) 2" xfId="10259"/>
    <cellStyle name="_수공(성남)설계_인천계양 까치마을 태화,한진아파트 공사내역서9.12(제출용)_설계예산서(포항신항4부두50mm할증20070507)" xfId="8634"/>
    <cellStyle name="_수공(성남)설계_인천계양 까치마을 태화,한진아파트 공사내역서9.12(제출용)_설계예산서(포항신항4부두50mm할증20070507) 2" xfId="10260"/>
    <cellStyle name="_수공(성남)설계_인천계양 까치마을 태화,한진아파트 공사내역서9.12(제출용)_설계예산서(흥덕교NFJ)" xfId="8633"/>
    <cellStyle name="_수공(성남)설계_인천계양 까치마을 태화,한진아파트 공사내역서9.12(제출용)_설계예산서(흥덕교NFJ) 2" xfId="10261"/>
    <cellStyle name="_수공(성남)설계_인천계양 까치마을 태화,한진아파트 공사내역서9.12(제출용)_설계예산서(흥덕교NFJ20070302)" xfId="8632"/>
    <cellStyle name="_수공(성남)설계_인천계양 까치마을 태화,한진아파트 공사내역서9.12(제출용)_설계예산서(흥덕교NFJ20070302) 2" xfId="10262"/>
    <cellStyle name="_수공(성남)설계_인천계양 까치마을 태화,한진아파트 공사내역서9.12(제출용)_신양수설변내역서" xfId="8631"/>
    <cellStyle name="_수공(성남)설계_인천계양 까치마을 태화,한진아파트 공사내역서9.12(제출용)_신양수설변내역서 2" xfId="10263"/>
    <cellStyle name="_수공(성남)설계_인천계양 까치마을 태화,한진아파트 공사내역서9.12(제출용)_신양수설변내역서_내역서" xfId="8630"/>
    <cellStyle name="_수공(성남)설계_인천계양 까치마을 태화,한진아파트 공사내역서9.12(제출용)_신양수설변내역서_내역서 2" xfId="10264"/>
    <cellStyle name="_수공(성남)설계_인천계양 까치마을 태화,한진아파트 공사내역서9.12(제출용)_신양수설변내역서_설계예산서(대광교외)최종수정" xfId="8629"/>
    <cellStyle name="_수공(성남)설계_인천계양 까치마을 태화,한진아파트 공사내역서9.12(제출용)_신양수설변내역서_설계예산서(대광교외)최종수정 2" xfId="10265"/>
    <cellStyle name="_수공(성남)설계_인천계양 까치마을 태화,한진아파트 공사내역서9.12(제출용)_신양수설변내역서_설계예산서(사천교)최종수정" xfId="8628"/>
    <cellStyle name="_수공(성남)설계_인천계양 까치마을 태화,한진아파트 공사내역서9.12(제출용)_신양수설변내역서_설계예산서(사천교)최종수정 2" xfId="10266"/>
    <cellStyle name="_수공(성남)설계_인천계양 까치마을 태화,한진아파트 공사내역서9.12(제출용)_신양수설변내역서_설계예산서(사천교NFJ20070502)" xfId="8627"/>
    <cellStyle name="_수공(성남)설계_인천계양 까치마을 태화,한진아파트 공사내역서9.12(제출용)_신양수설변내역서_설계예산서(사천교NFJ20070502) 2" xfId="10267"/>
    <cellStyle name="_수공(성남)설계_인천계양 까치마을 태화,한진아파트 공사내역서9.12(제출용)_신양수설변내역서_설계예산서(율량교)최종수정" xfId="8626"/>
    <cellStyle name="_수공(성남)설계_인천계양 까치마을 태화,한진아파트 공사내역서9.12(제출용)_신양수설변내역서_설계예산서(율량교)최종수정 2" xfId="10268"/>
    <cellStyle name="_수공(성남)설계_인천계양 까치마을 태화,한진아파트 공사내역서9.12(제출용)_신양수설변내역서_설계예산서(율량교NMC20070308)" xfId="8625"/>
    <cellStyle name="_수공(성남)설계_인천계양 까치마을 태화,한진아파트 공사내역서9.12(제출용)_신양수설변내역서_설계예산서(율량교NMC20070308) 2" xfId="10269"/>
    <cellStyle name="_수공(성남)설계_인천계양 까치마을 태화,한진아파트 공사내역서9.12(제출용)_신양수설변내역서_설계예산서(포항신항3부두20070507)" xfId="8624"/>
    <cellStyle name="_수공(성남)설계_인천계양 까치마을 태화,한진아파트 공사내역서9.12(제출용)_신양수설변내역서_설계예산서(포항신항3부두20070507) 2" xfId="10270"/>
    <cellStyle name="_수공(성남)설계_인천계양 까치마을 태화,한진아파트 공사내역서9.12(제출용)_신양수설변내역서_설계예산서(포항신항4부두50mm할증20070507)" xfId="8623"/>
    <cellStyle name="_수공(성남)설계_인천계양 까치마을 태화,한진아파트 공사내역서9.12(제출용)_신양수설변내역서_설계예산서(포항신항4부두50mm할증20070507) 2" xfId="10271"/>
    <cellStyle name="_수공(성남)설계_인천계양 까치마을 태화,한진아파트 공사내역서9.12(제출용)_신양수설변내역서_설계예산서(흥덕교NFJ)" xfId="8622"/>
    <cellStyle name="_수공(성남)설계_인천계양 까치마을 태화,한진아파트 공사내역서9.12(제출용)_신양수설변내역서_설계예산서(흥덕교NFJ) 2" xfId="10272"/>
    <cellStyle name="_수공(성남)설계_인천계양 까치마을 태화,한진아파트 공사내역서9.12(제출용)_신양수설변내역서_설계예산서(흥덕교NFJ20070302)" xfId="8621"/>
    <cellStyle name="_수공(성남)설계_인천계양 까치마을 태화,한진아파트 공사내역서9.12(제출용)_신양수설변내역서_설계예산서(흥덕교NFJ20070302) 2" xfId="10273"/>
    <cellStyle name="_수공(성남)설계_인천계양 까치마을 태화,한진아파트 공사내역서9.12(제출용)_원동천교(상)외-수량수정" xfId="8620"/>
    <cellStyle name="_수공(성남)설계_인천계양 까치마을 태화,한진아파트 공사내역서9.12(제출용)_원동천교(상)외-수량수정 2" xfId="10274"/>
    <cellStyle name="_수공(성남)설계_인천계양 까치마을 태화,한진아파트 공사내역서9.12(제출용)_인천계양 까치마을 태화,한진아파트 공사내역서9.12(제출용)" xfId="8619"/>
    <cellStyle name="_수공(성남)설계_인천계양 까치마을 태화,한진아파트 공사내역서9.12(제출용)_인천계양 까치마을 태화,한진아파트 공사내역서9.12(제출용) 2" xfId="10275"/>
    <cellStyle name="_수공(성남)설계_인천계양 까치마을 태화,한진아파트 공사내역서9.12(제출용)_인천계양 까치마을 태화,한진아파트 공사내역서9.12(제출용)_내역서" xfId="8618"/>
    <cellStyle name="_수공(성남)설계_인천계양 까치마을 태화,한진아파트 공사내역서9.12(제출용)_인천계양 까치마을 태화,한진아파트 공사내역서9.12(제출용)_내역서 2" xfId="10276"/>
    <cellStyle name="_수공(성남)설계_인천계양 까치마을 태화,한진아파트 공사내역서9.12(제출용)_인천계양 까치마을 태화,한진아파트 공사내역서9.12(제출용)_삼탄천외1개교내역(186백만원)" xfId="8617"/>
    <cellStyle name="_수공(성남)설계_인천계양 까치마을 태화,한진아파트 공사내역서9.12(제출용)_인천계양 까치마을 태화,한진아파트 공사내역서9.12(제출용)_삼탄천외1개교내역(186백만원) 2" xfId="10277"/>
    <cellStyle name="_수공(성남)설계_인천계양 까치마을 태화,한진아파트 공사내역서9.12(제출용)_인천계양 까치마을 태화,한진아파트 공사내역서9.12(제출용)_삼탄천외1개교내역(186백만원)_내역서" xfId="8616"/>
    <cellStyle name="_수공(성남)설계_인천계양 까치마을 태화,한진아파트 공사내역서9.12(제출용)_인천계양 까치마을 태화,한진아파트 공사내역서9.12(제출용)_삼탄천외1개교내역(186백만원)_내역서 2" xfId="10278"/>
    <cellStyle name="_수공(성남)설계_인천계양 까치마을 태화,한진아파트 공사내역서9.12(제출용)_인천계양 까치마을 태화,한진아파트 공사내역서9.12(제출용)_삼탄천외1개교내역(186백만원)_설계예산서(대광교외)최종수정" xfId="8615"/>
    <cellStyle name="_수공(성남)설계_인천계양 까치마을 태화,한진아파트 공사내역서9.12(제출용)_인천계양 까치마을 태화,한진아파트 공사내역서9.12(제출용)_삼탄천외1개교내역(186백만원)_설계예산서(대광교외)최종수정 2" xfId="10279"/>
    <cellStyle name="_수공(성남)설계_인천계양 까치마을 태화,한진아파트 공사내역서9.12(제출용)_인천계양 까치마을 태화,한진아파트 공사내역서9.12(제출용)_삼탄천외1개교내역(186백만원)_설계예산서(사천교)최종수정" xfId="8614"/>
    <cellStyle name="_수공(성남)설계_인천계양 까치마을 태화,한진아파트 공사내역서9.12(제출용)_인천계양 까치마을 태화,한진아파트 공사내역서9.12(제출용)_삼탄천외1개교내역(186백만원)_설계예산서(사천교)최종수정 2" xfId="10280"/>
    <cellStyle name="_수공(성남)설계_인천계양 까치마을 태화,한진아파트 공사내역서9.12(제출용)_인천계양 까치마을 태화,한진아파트 공사내역서9.12(제출용)_삼탄천외1개교내역(186백만원)_설계예산서(사천교NFJ20070502)" xfId="8613"/>
    <cellStyle name="_수공(성남)설계_인천계양 까치마을 태화,한진아파트 공사내역서9.12(제출용)_인천계양 까치마을 태화,한진아파트 공사내역서9.12(제출용)_삼탄천외1개교내역(186백만원)_설계예산서(사천교NFJ20070502) 2" xfId="10281"/>
    <cellStyle name="_수공(성남)설계_인천계양 까치마을 태화,한진아파트 공사내역서9.12(제출용)_인천계양 까치마을 태화,한진아파트 공사내역서9.12(제출용)_삼탄천외1개교내역(186백만원)_설계예산서(율량교)최종수정" xfId="8612"/>
    <cellStyle name="_수공(성남)설계_인천계양 까치마을 태화,한진아파트 공사내역서9.12(제출용)_인천계양 까치마을 태화,한진아파트 공사내역서9.12(제출용)_삼탄천외1개교내역(186백만원)_설계예산서(율량교)최종수정 2" xfId="10282"/>
    <cellStyle name="_수공(성남)설계_인천계양 까치마을 태화,한진아파트 공사내역서9.12(제출용)_인천계양 까치마을 태화,한진아파트 공사내역서9.12(제출용)_삼탄천외1개교내역(186백만원)_설계예산서(율량교NMC20070308)" xfId="8611"/>
    <cellStyle name="_수공(성남)설계_인천계양 까치마을 태화,한진아파트 공사내역서9.12(제출용)_인천계양 까치마을 태화,한진아파트 공사내역서9.12(제출용)_삼탄천외1개교내역(186백만원)_설계예산서(율량교NMC20070308) 2" xfId="10283"/>
    <cellStyle name="_수공(성남)설계_인천계양 까치마을 태화,한진아파트 공사내역서9.12(제출용)_인천계양 까치마을 태화,한진아파트 공사내역서9.12(제출용)_삼탄천외1개교내역(186백만원)_설계예산서(포항신항3부두20070507)" xfId="8610"/>
    <cellStyle name="_수공(성남)설계_인천계양 까치마을 태화,한진아파트 공사내역서9.12(제출용)_인천계양 까치마을 태화,한진아파트 공사내역서9.12(제출용)_삼탄천외1개교내역(186백만원)_설계예산서(포항신항3부두20070507) 2" xfId="10284"/>
    <cellStyle name="_수공(성남)설계_인천계양 까치마을 태화,한진아파트 공사내역서9.12(제출용)_인천계양 까치마을 태화,한진아파트 공사내역서9.12(제출용)_삼탄천외1개교내역(186백만원)_설계예산서(포항신항4부두50mm할증20070507)" xfId="8609"/>
    <cellStyle name="_수공(성남)설계_인천계양 까치마을 태화,한진아파트 공사내역서9.12(제출용)_인천계양 까치마을 태화,한진아파트 공사내역서9.12(제출용)_삼탄천외1개교내역(186백만원)_설계예산서(포항신항4부두50mm할증20070507) 2" xfId="10285"/>
    <cellStyle name="_수공(성남)설계_인천계양 까치마을 태화,한진아파트 공사내역서9.12(제출용)_인천계양 까치마을 태화,한진아파트 공사내역서9.12(제출용)_삼탄천외1개교내역(186백만원)_설계예산서(흥덕교NFJ)" xfId="8608"/>
    <cellStyle name="_수공(성남)설계_인천계양 까치마을 태화,한진아파트 공사내역서9.12(제출용)_인천계양 까치마을 태화,한진아파트 공사내역서9.12(제출용)_삼탄천외1개교내역(186백만원)_설계예산서(흥덕교NFJ) 2" xfId="10286"/>
    <cellStyle name="_수공(성남)설계_인천계양 까치마을 태화,한진아파트 공사내역서9.12(제출용)_인천계양 까치마을 태화,한진아파트 공사내역서9.12(제출용)_삼탄천외1개교내역(186백만원)_설계예산서(흥덕교NFJ20070302)" xfId="8607"/>
    <cellStyle name="_수공(성남)설계_인천계양 까치마을 태화,한진아파트 공사내역서9.12(제출용)_인천계양 까치마을 태화,한진아파트 공사내역서9.12(제출용)_삼탄천외1개교내역(186백만원)_설계예산서(흥덕교NFJ20070302) 2" xfId="10287"/>
    <cellStyle name="_수공(성남)설계_인천계양 까치마을 태화,한진아파트 공사내역서9.12(제출용)_인천계양 까치마을 태화,한진아파트 공사내역서9.12(제출용)_삼탄천외1개교내역(186백만원)_신양수설변내역서" xfId="8606"/>
    <cellStyle name="_수공(성남)설계_인천계양 까치마을 태화,한진아파트 공사내역서9.12(제출용)_인천계양 까치마을 태화,한진아파트 공사내역서9.12(제출용)_삼탄천외1개교내역(186백만원)_신양수설변내역서 2" xfId="10288"/>
    <cellStyle name="_수공(성남)설계_인천계양 까치마을 태화,한진아파트 공사내역서9.12(제출용)_인천계양 까치마을 태화,한진아파트 공사내역서9.12(제출용)_삼탄천외1개교내역(186백만원)_신양수설변내역서_내역서" xfId="8605"/>
    <cellStyle name="_수공(성남)설계_인천계양 까치마을 태화,한진아파트 공사내역서9.12(제출용)_인천계양 까치마을 태화,한진아파트 공사내역서9.12(제출용)_삼탄천외1개교내역(186백만원)_신양수설변내역서_내역서 2" xfId="10289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대광교외)최종수정" xfId="8604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대광교외)최종수정 2" xfId="10290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사천교)최종수정" xfId="8603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사천교)최종수정 2" xfId="10291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사천교NFJ20070502)" xfId="8602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사천교NFJ20070502) 2" xfId="10292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율량교)최종수정" xfId="8601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율량교)최종수정 2" xfId="10293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율량교NMC20070308)" xfId="8600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율량교NMC20070308) 2" xfId="10294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포항신항3부두20070507)" xfId="8599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포항신항3부두20070507) 2" xfId="10295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" xfId="8598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 2" xfId="10296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흥덕교NFJ)" xfId="8597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흥덕교NFJ) 2" xfId="10297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흥덕교NFJ20070302)" xfId="8596"/>
    <cellStyle name="_수공(성남)설계_인천계양 까치마을 태화,한진아파트 공사내역서9.12(제출용)_인천계양 까치마을 태화,한진아파트 공사내역서9.12(제출용)_삼탄천외1개교내역(186백만원)_신양수설변내역서_설계예산서(흥덕교NFJ20070302) 2" xfId="10298"/>
    <cellStyle name="_수공(성남)설계_인천계양 까치마을 태화,한진아파트 공사내역서9.12(제출용)_인천계양 까치마을 태화,한진아파트 공사내역서9.12(제출용)_설계예산서(대광교외)최종수정" xfId="8595"/>
    <cellStyle name="_수공(성남)설계_인천계양 까치마을 태화,한진아파트 공사내역서9.12(제출용)_인천계양 까치마을 태화,한진아파트 공사내역서9.12(제출용)_설계예산서(대광교외)최종수정 2" xfId="10299"/>
    <cellStyle name="_수공(성남)설계_인천계양 까치마을 태화,한진아파트 공사내역서9.12(제출용)_인천계양 까치마을 태화,한진아파트 공사내역서9.12(제출용)_설계예산서(사천교)최종수정" xfId="8594"/>
    <cellStyle name="_수공(성남)설계_인천계양 까치마을 태화,한진아파트 공사내역서9.12(제출용)_인천계양 까치마을 태화,한진아파트 공사내역서9.12(제출용)_설계예산서(사천교)최종수정 2" xfId="10300"/>
    <cellStyle name="_수공(성남)설계_인천계양 까치마을 태화,한진아파트 공사내역서9.12(제출용)_인천계양 까치마을 태화,한진아파트 공사내역서9.12(제출용)_설계예산서(사천교NFJ20070502)" xfId="8593"/>
    <cellStyle name="_수공(성남)설계_인천계양 까치마을 태화,한진아파트 공사내역서9.12(제출용)_인천계양 까치마을 태화,한진아파트 공사내역서9.12(제출용)_설계예산서(사천교NFJ20070502) 2" xfId="10301"/>
    <cellStyle name="_수공(성남)설계_인천계양 까치마을 태화,한진아파트 공사내역서9.12(제출용)_인천계양 까치마을 태화,한진아파트 공사내역서9.12(제출용)_설계예산서(율량교)최종수정" xfId="8592"/>
    <cellStyle name="_수공(성남)설계_인천계양 까치마을 태화,한진아파트 공사내역서9.12(제출용)_인천계양 까치마을 태화,한진아파트 공사내역서9.12(제출용)_설계예산서(율량교)최종수정 2" xfId="10302"/>
    <cellStyle name="_수공(성남)설계_인천계양 까치마을 태화,한진아파트 공사내역서9.12(제출용)_인천계양 까치마을 태화,한진아파트 공사내역서9.12(제출용)_설계예산서(율량교NMC20070308)" xfId="8591"/>
    <cellStyle name="_수공(성남)설계_인천계양 까치마을 태화,한진아파트 공사내역서9.12(제출용)_인천계양 까치마을 태화,한진아파트 공사내역서9.12(제출용)_설계예산서(율량교NMC20070308) 2" xfId="10303"/>
    <cellStyle name="_수공(성남)설계_인천계양 까치마을 태화,한진아파트 공사내역서9.12(제출용)_인천계양 까치마을 태화,한진아파트 공사내역서9.12(제출용)_설계예산서(포항신항3부두20070507)" xfId="8590"/>
    <cellStyle name="_수공(성남)설계_인천계양 까치마을 태화,한진아파트 공사내역서9.12(제출용)_인천계양 까치마을 태화,한진아파트 공사내역서9.12(제출용)_설계예산서(포항신항3부두20070507) 2" xfId="10304"/>
    <cellStyle name="_수공(성남)설계_인천계양 까치마을 태화,한진아파트 공사내역서9.12(제출용)_인천계양 까치마을 태화,한진아파트 공사내역서9.12(제출용)_설계예산서(포항신항4부두50mm할증20070507)" xfId="8589"/>
    <cellStyle name="_수공(성남)설계_인천계양 까치마을 태화,한진아파트 공사내역서9.12(제출용)_인천계양 까치마을 태화,한진아파트 공사내역서9.12(제출용)_설계예산서(포항신항4부두50mm할증20070507) 2" xfId="10305"/>
    <cellStyle name="_수공(성남)설계_인천계양 까치마을 태화,한진아파트 공사내역서9.12(제출용)_인천계양 까치마을 태화,한진아파트 공사내역서9.12(제출용)_설계예산서(흥덕교NFJ)" xfId="8588"/>
    <cellStyle name="_수공(성남)설계_인천계양 까치마을 태화,한진아파트 공사내역서9.12(제출용)_인천계양 까치마을 태화,한진아파트 공사내역서9.12(제출용)_설계예산서(흥덕교NFJ) 2" xfId="10306"/>
    <cellStyle name="_수공(성남)설계_인천계양 까치마을 태화,한진아파트 공사내역서9.12(제출용)_인천계양 까치마을 태화,한진아파트 공사내역서9.12(제출용)_설계예산서(흥덕교NFJ20070302)" xfId="8587"/>
    <cellStyle name="_수공(성남)설계_인천계양 까치마을 태화,한진아파트 공사내역서9.12(제출용)_인천계양 까치마을 태화,한진아파트 공사내역서9.12(제출용)_설계예산서(흥덕교NFJ20070302) 2" xfId="10307"/>
    <cellStyle name="_수공(성남)설계_인천계양 까치마을 태화,한진아파트 공사내역서9.12(제출용)_인천계양 까치마을 태화,한진아파트 공사내역서9.12(제출용)_신양수설변내역서" xfId="8586"/>
    <cellStyle name="_수공(성남)설계_인천계양 까치마을 태화,한진아파트 공사내역서9.12(제출용)_인천계양 까치마을 태화,한진아파트 공사내역서9.12(제출용)_신양수설변내역서 2" xfId="10308"/>
    <cellStyle name="_수공(성남)설계_인천계양 까치마을 태화,한진아파트 공사내역서9.12(제출용)_인천계양 까치마을 태화,한진아파트 공사내역서9.12(제출용)_신양수설변내역서_내역서" xfId="8585"/>
    <cellStyle name="_수공(성남)설계_인천계양 까치마을 태화,한진아파트 공사내역서9.12(제출용)_인천계양 까치마을 태화,한진아파트 공사내역서9.12(제출용)_신양수설변내역서_내역서 2" xfId="10309"/>
    <cellStyle name="_수공(성남)설계_인천계양 까치마을 태화,한진아파트 공사내역서9.12(제출용)_인천계양 까치마을 태화,한진아파트 공사내역서9.12(제출용)_신양수설변내역서_설계예산서(대광교외)최종수정" xfId="8584"/>
    <cellStyle name="_수공(성남)설계_인천계양 까치마을 태화,한진아파트 공사내역서9.12(제출용)_인천계양 까치마을 태화,한진아파트 공사내역서9.12(제출용)_신양수설변내역서_설계예산서(대광교외)최종수정 2" xfId="10310"/>
    <cellStyle name="_수공(성남)설계_인천계양 까치마을 태화,한진아파트 공사내역서9.12(제출용)_인천계양 까치마을 태화,한진아파트 공사내역서9.12(제출용)_신양수설변내역서_설계예산서(사천교)최종수정" xfId="8583"/>
    <cellStyle name="_수공(성남)설계_인천계양 까치마을 태화,한진아파트 공사내역서9.12(제출용)_인천계양 까치마을 태화,한진아파트 공사내역서9.12(제출용)_신양수설변내역서_설계예산서(사천교)최종수정 2" xfId="10311"/>
    <cellStyle name="_수공(성남)설계_인천계양 까치마을 태화,한진아파트 공사내역서9.12(제출용)_인천계양 까치마을 태화,한진아파트 공사내역서9.12(제출용)_신양수설변내역서_설계예산서(사천교NFJ20070502)" xfId="8582"/>
    <cellStyle name="_수공(성남)설계_인천계양 까치마을 태화,한진아파트 공사내역서9.12(제출용)_인천계양 까치마을 태화,한진아파트 공사내역서9.12(제출용)_신양수설변내역서_설계예산서(사천교NFJ20070502) 2" xfId="10312"/>
    <cellStyle name="_수공(성남)설계_인천계양 까치마을 태화,한진아파트 공사내역서9.12(제출용)_인천계양 까치마을 태화,한진아파트 공사내역서9.12(제출용)_신양수설변내역서_설계예산서(율량교)최종수정" xfId="8581"/>
    <cellStyle name="_수공(성남)설계_인천계양 까치마을 태화,한진아파트 공사내역서9.12(제출용)_인천계양 까치마을 태화,한진아파트 공사내역서9.12(제출용)_신양수설변내역서_설계예산서(율량교)최종수정 2" xfId="10313"/>
    <cellStyle name="_수공(성남)설계_인천계양 까치마을 태화,한진아파트 공사내역서9.12(제출용)_인천계양 까치마을 태화,한진아파트 공사내역서9.12(제출용)_신양수설변내역서_설계예산서(율량교NMC20070308)" xfId="8580"/>
    <cellStyle name="_수공(성남)설계_인천계양 까치마을 태화,한진아파트 공사내역서9.12(제출용)_인천계양 까치마을 태화,한진아파트 공사내역서9.12(제출용)_신양수설변내역서_설계예산서(율량교NMC20070308) 2" xfId="10314"/>
    <cellStyle name="_수공(성남)설계_인천계양 까치마을 태화,한진아파트 공사내역서9.12(제출용)_인천계양 까치마을 태화,한진아파트 공사내역서9.12(제출용)_신양수설변내역서_설계예산서(포항신항3부두20070507)" xfId="8579"/>
    <cellStyle name="_수공(성남)설계_인천계양 까치마을 태화,한진아파트 공사내역서9.12(제출용)_인천계양 까치마을 태화,한진아파트 공사내역서9.12(제출용)_신양수설변내역서_설계예산서(포항신항3부두20070507) 2" xfId="10315"/>
    <cellStyle name="_수공(성남)설계_인천계양 까치마을 태화,한진아파트 공사내역서9.12(제출용)_인천계양 까치마을 태화,한진아파트 공사내역서9.12(제출용)_신양수설변내역서_설계예산서(포항신항4부두50mm할증20070507)" xfId="8578"/>
    <cellStyle name="_수공(성남)설계_인천계양 까치마을 태화,한진아파트 공사내역서9.12(제출용)_인천계양 까치마을 태화,한진아파트 공사내역서9.12(제출용)_신양수설변내역서_설계예산서(포항신항4부두50mm할증20070507) 2" xfId="10316"/>
    <cellStyle name="_수공(성남)설계_인천계양 까치마을 태화,한진아파트 공사내역서9.12(제출용)_인천계양 까치마을 태화,한진아파트 공사내역서9.12(제출용)_신양수설변내역서_설계예산서(흥덕교NFJ)" xfId="8577"/>
    <cellStyle name="_수공(성남)설계_인천계양 까치마을 태화,한진아파트 공사내역서9.12(제출용)_인천계양 까치마을 태화,한진아파트 공사내역서9.12(제출용)_신양수설변내역서_설계예산서(흥덕교NFJ) 2" xfId="10317"/>
    <cellStyle name="_수공(성남)설계_인천계양 까치마을 태화,한진아파트 공사내역서9.12(제출용)_인천계양 까치마을 태화,한진아파트 공사내역서9.12(제출용)_신양수설변내역서_설계예산서(흥덕교NFJ20070302)" xfId="8576"/>
    <cellStyle name="_수공(성남)설계_인천계양 까치마을 태화,한진아파트 공사내역서9.12(제출용)_인천계양 까치마을 태화,한진아파트 공사내역서9.12(제출용)_신양수설변내역서_설계예산서(흥덕교NFJ20070302) 2" xfId="10318"/>
    <cellStyle name="_수공(성남)설계_인천계양 까치마을 태화,한진아파트 공사내역서9.12(제출용)_인천계양 까치마을 태화,한진아파트 공사내역서9.12(제출용)_원동천교(상)외-수량수정" xfId="8575"/>
    <cellStyle name="_수공(성남)설계_인천계양 까치마을 태화,한진아파트 공사내역서9.12(제출용)_인천계양 까치마을 태화,한진아파트 공사내역서9.12(제출용)_원동천교(상)외-수량수정 2" xfId="1031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" xfId="857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 2" xfId="1032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" xfId="857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 2" xfId="1032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내역서" xfId="857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내역서 2" xfId="1032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" xfId="857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 2" xfId="1032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내역서" xfId="857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내역서 2" xfId="1032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대광교외)최종수정" xfId="856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대광교외)최종수정 2" xfId="1032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)최종수정" xfId="856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)최종수정 2" xfId="1032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NFJ20070502)" xfId="856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NFJ20070502) 2" xfId="1032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)최종수정" xfId="856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)최종수정 2" xfId="1032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NMC20070308)" xfId="856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NMC20070308) 2" xfId="1032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3부두20070507)" xfId="856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3부두20070507) 2" xfId="1033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4부두50mm할증20070507)" xfId="856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4부두50mm할증20070507) 2" xfId="1033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)" xfId="856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) 2" xfId="1033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20070302)" xfId="856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20070302) 2" xfId="1033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" xfId="856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 2" xfId="1033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내역서" xfId="855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내역서 2" xfId="1033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대광교외)최종수정" xfId="855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대광교외)최종수정 2" xfId="1033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)최종수정" xfId="855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)최종수정 2" xfId="1033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NFJ20070502)" xfId="855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NFJ20070502) 2" xfId="1033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)최종수정" xfId="855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)최종수정 2" xfId="1033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NMC20070308)" xfId="855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NMC20070308) 2" xfId="1034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3부두20070507)" xfId="855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3부두20070507) 2" xfId="1034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" xfId="855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 2" xfId="1034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)" xfId="855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) 2" xfId="1034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20070302)" xfId="855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20070302) 2" xfId="1034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대광교외)최종수정" xfId="854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대광교외)최종수정 2" xfId="1034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사천교)최종수정" xfId="854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사천교)최종수정 2" xfId="1034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사천교NFJ20070502)" xfId="854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사천교NFJ20070502) 2" xfId="1034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율량교)최종수정" xfId="854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율량교)최종수정 2" xfId="1034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율량교NMC20070308)" xfId="854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율량교NMC20070308) 2" xfId="1034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포항신항3부두20070507)" xfId="854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포항신항3부두20070507) 2" xfId="1035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포항신항4부두50mm할증20070507)" xfId="854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포항신항4부두50mm할증20070507) 2" xfId="1035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흥덕교NFJ)" xfId="854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흥덕교NFJ) 2" xfId="1035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흥덕교NFJ20070302)" xfId="854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흥덕교NFJ20070302) 2" xfId="1035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" xfId="854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 2" xfId="1035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내역서" xfId="853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내역서 2" xfId="1035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대광교외)최종수정" xfId="853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대광교외)최종수정 2" xfId="1035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)최종수정" xfId="853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)최종수정 2" xfId="1035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NFJ20070502)" xfId="853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NFJ20070502) 2" xfId="1035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)최종수정" xfId="853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)최종수정 2" xfId="1035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NMC20070308)" xfId="853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NMC20070308) 2" xfId="1036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3부두20070507)" xfId="853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3부두20070507) 2" xfId="1036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4부두50mm할증20070507)" xfId="853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4부두50mm할증20070507) 2" xfId="1036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)" xfId="853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) 2" xfId="1036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20070302)" xfId="853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20070302) 2" xfId="1036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원동천교(상)외-수량수정" xfId="852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원동천교(상)외-수량수정 2" xfId="1036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" xfId="852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 2" xfId="1036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내역서" xfId="852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내역서 2" xfId="1036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" xfId="852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 2" xfId="1036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내역서" xfId="852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내역서 2" xfId="1036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대광교외)최종수정" xfId="852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대광교외)최종수정 2" xfId="1037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)최종수정" xfId="852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)최종수정 2" xfId="1037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NFJ20070502)" xfId="852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NFJ20070502) 2" xfId="1037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)최종수정" xfId="852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)최종수정 2" xfId="1037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NMC20070308)" xfId="852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NMC20070308) 2" xfId="1037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3부두20070507)" xfId="851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3부두20070507) 2" xfId="1037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4부두50mm할증20070507)" xfId="851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4부두50mm할증20070507) 2" xfId="1037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)" xfId="851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) 2" xfId="1037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20070302)" xfId="851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20070302) 2" xfId="1037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" xfId="851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 2" xfId="1037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내역서" xfId="851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내역서 2" xfId="1038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대광교외)최종수정" xfId="851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대광교외)최종수정 2" xfId="1038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)최종수정" xfId="851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)최종수정 2" xfId="1038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NFJ20070502)" xfId="851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NFJ20070502) 2" xfId="1038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)최종수정" xfId="851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)최종수정 2" xfId="1038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NMC20070308)" xfId="850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NMC20070308) 2" xfId="1038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3부두20070507)" xfId="850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3부두20070507) 2" xfId="1038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4부두50mm할증20070507)" xfId="850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4부두50mm할증20070507) 2" xfId="1038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)" xfId="850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) 2" xfId="1038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20070302)" xfId="850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20070302) 2" xfId="1038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대광교외)최종수정" xfId="850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대광교외)최종수정 2" xfId="1039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사천교)최종수정" xfId="850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사천교)최종수정 2" xfId="1039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사천교NFJ20070502)" xfId="850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사천교NFJ20070502) 2" xfId="1039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율량교)최종수정" xfId="850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율량교)최종수정 2" xfId="1039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율량교NMC20070308)" xfId="850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율량교NMC20070308) 2" xfId="1039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포항신항3부두20070507)" xfId="849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포항신항3부두20070507) 2" xfId="1039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포항신항4부두50mm할증20070507)" xfId="849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포항신항4부두50mm할증20070507) 2" xfId="1039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흥덕교NFJ)" xfId="849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흥덕교NFJ) 2" xfId="1039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흥덕교NFJ20070302)" xfId="849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흥덕교NFJ20070302) 2" xfId="1039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" xfId="849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 2" xfId="1039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내역서" xfId="849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내역서 2" xfId="1040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대광교외)최종수정" xfId="849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대광교외)최종수정 2" xfId="1040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사천교)최종수정" xfId="849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사천교)최종수정 2" xfId="1040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사천교NFJ20070502)" xfId="849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사천교NFJ20070502) 2" xfId="1040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율량교)최종수정" xfId="849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율량교)최종수정 2" xfId="1040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율량교NMC20070308)" xfId="848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율량교NMC20070308) 2" xfId="1040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3부두20070507)" xfId="848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3부두20070507) 2" xfId="1040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4부두50mm할증20070507)" xfId="848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4부두50mm할증20070507) 2" xfId="1040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)" xfId="848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) 2" xfId="1040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20070302)" xfId="848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20070302) 2" xfId="1040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원동천교(상)외-수량수정" xfId="848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원동천교(상)외-수량수정 2" xfId="1041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내역서" xfId="848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내역서 2" xfId="1041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" xfId="848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 2" xfId="1041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내역서" xfId="848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내역서 2" xfId="1041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" xfId="848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 2" xfId="1041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내역서" xfId="847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내역서 2" xfId="1041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대광교외)최종수정" xfId="847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대광교외)최종수정 2" xfId="1041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사천교)최종수정" xfId="847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사천교)최종수정 2" xfId="1041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사천교NFJ20070502)" xfId="847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사천교NFJ20070502) 2" xfId="1041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율량교)최종수정" xfId="847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율량교)최종수정 2" xfId="1041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율량교NMC20070308)" xfId="847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율량교NMC20070308) 2" xfId="1042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포항신항3부두20070507)" xfId="847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포항신항3부두20070507) 2" xfId="1042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포항신항4부두50mm할증20070507)" xfId="847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포항신항4부두50mm할증20070507) 2" xfId="1042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흥덕교NFJ)" xfId="847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흥덕교NFJ) 2" xfId="1042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흥덕교NFJ20070302)" xfId="847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흥덕교NFJ20070302) 2" xfId="1042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" xfId="846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 2" xfId="1042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내역서" xfId="846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내역서 2" xfId="1042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대광교외)최종수정" xfId="846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대광교외)최종수정 2" xfId="1042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사천교)최종수정" xfId="846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사천교)최종수정 2" xfId="1042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사천교NFJ20070502)" xfId="846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사천교NFJ20070502) 2" xfId="1042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율량교)최종수정" xfId="846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율량교)최종수정 2" xfId="1043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율량교NMC20070308)" xfId="846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율량교NMC20070308) 2" xfId="1043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포항신항3부두20070507)" xfId="846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포항신항3부두20070507) 2" xfId="1043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포항신항4부두50mm할증20070507)" xfId="846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포항신항4부두50mm할증20070507) 2" xfId="1043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흥덕교NFJ)" xfId="846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흥덕교NFJ) 2" xfId="1043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흥덕교NFJ20070302)" xfId="845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흥덕교NFJ20070302) 2" xfId="1043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대광교외)최종수정" xfId="845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대광교외)최종수정 2" xfId="1043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사천교)최종수정" xfId="845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사천교)최종수정 2" xfId="1043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사천교NFJ20070502)" xfId="845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사천교NFJ20070502) 2" xfId="1043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율량교)최종수정" xfId="845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율량교)최종수정 2" xfId="1043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율량교NMC20070308)" xfId="845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율량교NMC20070308) 2" xfId="1044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포항신항3부두20070507)" xfId="845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포항신항3부두20070507) 2" xfId="1044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포항신항4부두50mm할증20070507)" xfId="845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포항신항4부두50mm할증20070507) 2" xfId="1044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흥덕교NFJ)" xfId="845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흥덕교NFJ) 2" xfId="1044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흥덕교NFJ20070302)" xfId="845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설계예산서(흥덕교NFJ20070302) 2" xfId="1044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" xfId="844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 2" xfId="1044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내역서" xfId="844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내역서 2" xfId="1044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대광교외)최종수정" xfId="844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대광교외)최종수정 2" xfId="1044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사천교)최종수정" xfId="844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사천교)최종수정 2" xfId="1044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사천교NFJ20070502)" xfId="844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사천교NFJ20070502) 2" xfId="1044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율량교)최종수정" xfId="844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율량교)최종수정 2" xfId="1045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율량교NMC20070308)" xfId="844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율량교NMC20070308) 2" xfId="1045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포항신항3부두20070507)" xfId="844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포항신항3부두20070507) 2" xfId="1045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포항신항4부두50mm할증20070507)" xfId="844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포항신항4부두50mm할증20070507) 2" xfId="1045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흥덕교NFJ)" xfId="844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흥덕교NFJ) 2" xfId="1045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흥덕교NFJ20070302)" xfId="843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흥덕교NFJ20070302) 2" xfId="1045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원동천교(상)외-수량수정" xfId="843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동남 아파트_원동천교(상)외-수량수정 2" xfId="1045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" xfId="843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 2" xfId="1045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내역서" xfId="843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내역서 2" xfId="1045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대광교외)최종수정" xfId="843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대광교외)최종수정 2" xfId="1045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사천교)최종수정" xfId="843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사천교)최종수정 2" xfId="1046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사천교NFJ20070502)" xfId="843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사천교NFJ20070502) 2" xfId="1046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율량교)최종수정" xfId="843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율량교)최종수정 2" xfId="1046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율량교NMC20070308)" xfId="843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율량교NMC20070308) 2" xfId="1046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포항신항3부두20070507)" xfId="843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포항신항3부두20070507) 2" xfId="1046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포항신항4부두50mm할증20070507)" xfId="842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포항신항4부두50mm할증20070507) 2" xfId="1046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흥덕교NFJ)" xfId="842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흥덕교NFJ) 2" xfId="1046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흥덕교NFJ20070302)" xfId="842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흥덕교NFJ20070302) 2" xfId="1046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" xfId="842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 2" xfId="1046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내역서" xfId="842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내역서 2" xfId="1046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대광교외)최종수정" xfId="842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대광교외)최종수정 2" xfId="1047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사천교)최종수정" xfId="842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사천교)최종수정 2" xfId="1047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사천교NFJ20070502)" xfId="842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사천교NFJ20070502) 2" xfId="1047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율량교)최종수정" xfId="842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율량교)최종수정 2" xfId="1047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율량교NMC20070308)" xfId="842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율량교NMC20070308) 2" xfId="1047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포항신항3부두20070507)" xfId="841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포항신항3부두20070507) 2" xfId="1047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" xfId="841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 2" xfId="1047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흥덕교NFJ)" xfId="841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흥덕교NFJ) 2" xfId="1047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흥덕교NFJ20070302)" xfId="841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흥덕교NFJ20070302) 2" xfId="1047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대광교외)최종수정" xfId="841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대광교외)최종수정 2" xfId="1047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사천교)최종수정" xfId="841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사천교)최종수정 2" xfId="1048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사천교NFJ20070502)" xfId="841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사천교NFJ20070502) 2" xfId="1048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율량교)최종수정" xfId="841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율량교)최종수정 2" xfId="1048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율량교NMC20070308)" xfId="841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율량교NMC20070308) 2" xfId="1048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포항신항3부두20070507)" xfId="841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포항신항3부두20070507) 2" xfId="1048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포항신항4부두50mm할증20070507)" xfId="840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포항신항4부두50mm할증20070507) 2" xfId="1048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흥덕교NFJ)" xfId="840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흥덕교NFJ) 2" xfId="1048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흥덕교NFJ20070302)" xfId="840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설계예산서(흥덕교NFJ20070302) 2" xfId="1048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" xfId="840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 2" xfId="1048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내역서" xfId="840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내역서 2" xfId="1048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대광교외)최종수정" xfId="840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대광교외)최종수정 2" xfId="1049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사천교)최종수정" xfId="840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사천교)최종수정 2" xfId="1049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사천교NFJ20070502)" xfId="840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사천교NFJ20070502) 2" xfId="10492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율량교)최종수정" xfId="8401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율량교)최종수정 2" xfId="10493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율량교NMC20070308)" xfId="8400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율량교NMC20070308) 2" xfId="10494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포항신항3부두20070507)" xfId="8399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포항신항3부두20070507) 2" xfId="1049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포항신항4부두50mm할증20070507)" xfId="839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포항신항4부두50mm할증20070507) 2" xfId="1049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흥덕교NFJ)" xfId="839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흥덕교NFJ) 2" xfId="10497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흥덕교NFJ20070302)" xfId="8396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흥덕교NFJ20070302) 2" xfId="10498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원동천교(상)외-수량수정" xfId="8395"/>
    <cellStyle name="_수공(성남)설계_인천계양 까치마을 태화,한진아파트 공사내역서9.12(제출용)_인천계양 까치마을 태화,한진아파트 공사내역서9.12(제출용)_인천계양 까치마을 태화,한진아파트 공사내역서9.12(제출용)_원동천교(상)외-수량수정 2" xfId="10499"/>
    <cellStyle name="_수량" xfId="4040"/>
    <cellStyle name="_수량_1" xfId="4041"/>
    <cellStyle name="_수량_1_b접합정공기이토" xfId="4042"/>
    <cellStyle name="_수량_1_c접합정공기이토" xfId="4043"/>
    <cellStyle name="_수량_1_d접합정공기이토" xfId="4044"/>
    <cellStyle name="_수량_1_총괄수량(배수B)" xfId="4045"/>
    <cellStyle name="_수량_2" xfId="4046"/>
    <cellStyle name="_수량1" xfId="4047"/>
    <cellStyle name="_수량1_1" xfId="4048"/>
    <cellStyle name="_수량1_1_b접합정공기이토" xfId="4049"/>
    <cellStyle name="_수량1_1_c접합정공기이토" xfId="4050"/>
    <cellStyle name="_수량1_1_d접합정공기이토" xfId="4051"/>
    <cellStyle name="_수량1_1_총괄수량(배수B)" xfId="4052"/>
    <cellStyle name="_수량2" xfId="4053"/>
    <cellStyle name="_수량2_1" xfId="4054"/>
    <cellStyle name="_수량2_1_b접합정공기이토" xfId="4055"/>
    <cellStyle name="_수량2_1_c접합정공기이토" xfId="4056"/>
    <cellStyle name="_수량2_1_d접합정공기이토" xfId="4057"/>
    <cellStyle name="_수량2_1_총괄수량(배수B)" xfId="4058"/>
    <cellStyle name="_수량last" xfId="4059"/>
    <cellStyle name="_수량last_1" xfId="4060"/>
    <cellStyle name="_수량last_2" xfId="4061"/>
    <cellStyle name="_수량산출(총체2회) 차선도색" xfId="4062"/>
    <cellStyle name="_수량산출근거양식" xfId="4063"/>
    <cellStyle name="_수량산출서" xfId="4064"/>
    <cellStyle name="_수량산출서 2" xfId="8394"/>
    <cellStyle name="_수량산출서 3" xfId="9198"/>
    <cellStyle name="_수량산출서 4" xfId="9200"/>
    <cellStyle name="_수량산출서 5" xfId="9199"/>
    <cellStyle name="_수량산출서 6" xfId="10500"/>
    <cellStyle name="_수량산출서(0722)" xfId="12941"/>
    <cellStyle name="_수량산출용지" xfId="8393"/>
    <cellStyle name="_수량산출용지 2" xfId="10501"/>
    <cellStyle name="_수량제목" xfId="4065"/>
    <cellStyle name="_수량제목_내역서" xfId="4066"/>
    <cellStyle name="_수장 공내역" xfId="629"/>
    <cellStyle name="_숭실대학교 걷고싶은 거리 녹화사업" xfId="12942"/>
    <cellStyle name="_시멘트밀크그라우팅" xfId="4067"/>
    <cellStyle name="_시멘트밀크그라우팅_방음벽수량산출(변경))" xfId="4068"/>
    <cellStyle name="_시멘트밀크그라우팅_방음벽수량산출(변경))_방음벽수량산출(변경))" xfId="4069"/>
    <cellStyle name="_시멘트밀크그라우팅_방음벽수량산출(변경))_부대공집계" xfId="4070"/>
    <cellStyle name="_신양수설변내역서" xfId="8392"/>
    <cellStyle name="_신양수설변내역서 2" xfId="10502"/>
    <cellStyle name="_신양수설변내역서_내역서" xfId="8391"/>
    <cellStyle name="_신양수설변내역서_내역서 2" xfId="10503"/>
    <cellStyle name="_신양수설변내역서_설계예산서(대광교외)최종수정" xfId="8390"/>
    <cellStyle name="_신양수설변내역서_설계예산서(대광교외)최종수정 2" xfId="10504"/>
    <cellStyle name="_신양수설변내역서_설계예산서(사천교)최종수정" xfId="8389"/>
    <cellStyle name="_신양수설변내역서_설계예산서(사천교)최종수정 2" xfId="10505"/>
    <cellStyle name="_신양수설변내역서_설계예산서(사천교NFJ20070502)" xfId="8388"/>
    <cellStyle name="_신양수설변내역서_설계예산서(사천교NFJ20070502) 2" xfId="10506"/>
    <cellStyle name="_신양수설변내역서_설계예산서(율량교)최종수정" xfId="8387"/>
    <cellStyle name="_신양수설변내역서_설계예산서(율량교)최종수정 2" xfId="10507"/>
    <cellStyle name="_신양수설변내역서_설계예산서(율량교NMC20070308)" xfId="8386"/>
    <cellStyle name="_신양수설변내역서_설계예산서(율량교NMC20070308) 2" xfId="10508"/>
    <cellStyle name="_신양수설변내역서_설계예산서(포항신항3부두20070507)" xfId="8385"/>
    <cellStyle name="_신양수설변내역서_설계예산서(포항신항3부두20070507) 2" xfId="10509"/>
    <cellStyle name="_신양수설변내역서_설계예산서(포항신항4부두50mm할증20070507)" xfId="8384"/>
    <cellStyle name="_신양수설변내역서_설계예산서(포항신항4부두50mm할증20070507) 2" xfId="10510"/>
    <cellStyle name="_신양수설변내역서_설계예산서(흥덕교NFJ)" xfId="8383"/>
    <cellStyle name="_신양수설변내역서_설계예산서(흥덕교NFJ) 2" xfId="10511"/>
    <cellStyle name="_신양수설변내역서_설계예산서(흥덕교NFJ20070302)" xfId="8382"/>
    <cellStyle name="_신양수설변내역서_설계예산서(흥덕교NFJ20070302) 2" xfId="10512"/>
    <cellStyle name="_신우콘크리트(2004.8)- 투입비기준" xfId="12943"/>
    <cellStyle name="_신우콘크리트(2004.8)-생산일보기준" xfId="12944"/>
    <cellStyle name="_신탄진선(태림)" xfId="4071"/>
    <cellStyle name="_실정보고(STA(1)(1).0+800~1+100)" xfId="4072"/>
    <cellStyle name="_실정보고(STA(1)(1).0+800~1+100)_실정보고" xfId="4073"/>
    <cellStyle name="_실정보고(STA(1)(1).0+800~1+100)_실정보고(설계과장)" xfId="4074"/>
    <cellStyle name="_실정보고(STA(1)(1).0+800~1+100)_여건보고" xfId="4075"/>
    <cellStyle name="_실정보고(STA(1)(1).0+800~1+100)_여건보고(04.03)" xfId="4076"/>
    <cellStyle name="_실정보고(가설방음벽 및 가설EGI )01" xfId="4077"/>
    <cellStyle name="_실정보고(교통관리계획서)" xfId="4078"/>
    <cellStyle name="_실정보고(조경수목)-현대" xfId="4079"/>
    <cellStyle name="_실정보고-cctv광케이블이설" xfId="4080"/>
    <cellStyle name="_실정보고-신호등이설(TOTAL)학동사거리 조정 real" xfId="4081"/>
    <cellStyle name="_실정보고-표지판 추가건" xfId="4082"/>
    <cellStyle name="_실행진짜" xfId="12945"/>
    <cellStyle name="_실행진짜_설계변경-2(최종)차" xfId="12946"/>
    <cellStyle name="_실행진짜_하도급입찰결과(CGM)" xfId="12947"/>
    <cellStyle name="_실행진짜_하도급입찰결과(CGM)_설계변경-2(최종)차" xfId="12948"/>
    <cellStyle name="_실행확정심사자료(유천동,2004.03.10)" xfId="630"/>
    <cellStyle name="_실험동철골책자단가" xfId="12949"/>
    <cellStyle name="_실험동철골책자단가_1" xfId="12950"/>
    <cellStyle name="_실험동철골책자단가_2" xfId="12951"/>
    <cellStyle name="_아차산배수지보수공사실시설계-2006" xfId="8381"/>
    <cellStyle name="_아차산배수지보수공사실시설계-2006 2" xfId="10513"/>
    <cellStyle name="_아차산배수지보수공사실시설계-20060120" xfId="8380"/>
    <cellStyle name="_아차산배수지보수공사실시설계-20060120 2" xfId="10514"/>
    <cellStyle name="_안전표지판설치공사" xfId="12952"/>
    <cellStyle name="_앙성계통 능암리 관로이설공사" xfId="227"/>
    <cellStyle name="_앙성계통 능암리 관로이설공사(최종)" xfId="228"/>
    <cellStyle name="_앙성계통 능암리 관로이설공사(최종)_(설)관망정비기본계획(고령+)" xfId="229"/>
    <cellStyle name="_앙성계통 능암리 관로이설공사(최종)_Book2" xfId="230"/>
    <cellStyle name="_앙성계통 능암리 관로이설공사(최종)_관망정비기본계획(1차)" xfId="231"/>
    <cellStyle name="_앙성계통 능암리 관로이설공사_(설)관망정비기본계획(고령+)" xfId="232"/>
    <cellStyle name="_앙성계통 능암리 관로이설공사_Book2" xfId="233"/>
    <cellStyle name="_앙성계통 능암리 관로이설공사_관망정비기본계획(1차)" xfId="234"/>
    <cellStyle name="_양재동정산내역서 (version 1)" xfId="4083"/>
    <cellStyle name="_양재변경내역(보고용)" xfId="12953"/>
    <cellStyle name="_역곡리(방송선,용수관)" xfId="4084"/>
    <cellStyle name="_역곡리(방송선,용수관)_5.06가드레일(변경)권영구" xfId="4085"/>
    <cellStyle name="_역곡리(방송선,용수관)_방음벽수량산출(변경))" xfId="4086"/>
    <cellStyle name="_역곡리(방송선,용수관)_부대공집계" xfId="4087"/>
    <cellStyle name="_역곡리(방송선,용수관)_실정보고" xfId="4088"/>
    <cellStyle name="_역곡리(방송선,용수관)_실정보고(설계과장)" xfId="4089"/>
    <cellStyle name="_역곡리(방송선,용수관)_여건보고" xfId="4090"/>
    <cellStyle name="_역곡리(방송선,용수관)_여건보고(04.03)" xfId="4091"/>
    <cellStyle name="_역곡리(방송선,용수관)_영업소변경(변경)" xfId="4092"/>
    <cellStyle name="_역곡리(방송선,용수관)_지산교A1보강토(여건보고)" xfId="4093"/>
    <cellStyle name="_영업소 광장부철근삭제" xfId="4094"/>
    <cellStyle name="_영업소변경" xfId="4095"/>
    <cellStyle name="_영업소회차로(2)" xfId="4096"/>
    <cellStyle name="_영업소회차로(2)_방음벽수량산출(변경))" xfId="4097"/>
    <cellStyle name="_영업소회차로(2)_부대공집계" xfId="4098"/>
    <cellStyle name="_영업소회차로(2)_영업소변경(변경)" xfId="4099"/>
    <cellStyle name="_예비 준공 조서(2005년)rev.2" xfId="4100"/>
    <cellStyle name="_오목교-깨기물량" xfId="4101"/>
    <cellStyle name="_오목교-깨기물량_10-01-남한산성ES-부대공(깨기)" xfId="4102"/>
    <cellStyle name="_오목교-깨기물량_깨기물" xfId="4103"/>
    <cellStyle name="_오목교-깨기물량_수정-깨기물" xfId="4104"/>
    <cellStyle name="_오수차집연결공사" xfId="235"/>
    <cellStyle name="_오수차집연결공사(최종분)" xfId="236"/>
    <cellStyle name="_오수차집연결공사(최종분)_(설)관망정비기본계획(고령+)" xfId="237"/>
    <cellStyle name="_오수차집연결공사(최종분)_Book2" xfId="238"/>
    <cellStyle name="_오수차집연결공사(최종분)_관망정비기본계획(1차)" xfId="239"/>
    <cellStyle name="_오수차집연결공사_(설)관망정비기본계획(고령+)" xfId="240"/>
    <cellStyle name="_오수차집연결공사_Book2" xfId="241"/>
    <cellStyle name="_오수차집연결공사_관망정비기본계획(1차)" xfId="242"/>
    <cellStyle name="_옹벽공" xfId="8379"/>
    <cellStyle name="_옹벽공 2" xfId="10515"/>
    <cellStyle name="_옹벽공_맨홀구조물공" xfId="8378"/>
    <cellStyle name="_옹벽공_맨홀구조물공 2" xfId="10516"/>
    <cellStyle name="_옹벽공_수량산출서" xfId="8377"/>
    <cellStyle name="_옹벽공_수량산출서 2" xfId="10517"/>
    <cellStyle name="_옹벽수량" xfId="8376"/>
    <cellStyle name="_옹벽수량 2" xfId="10518"/>
    <cellStyle name="_옹벽수량_맨홀구조물공" xfId="8375"/>
    <cellStyle name="_옹벽수량_맨홀구조물공 2" xfId="10519"/>
    <cellStyle name="_옹벽수량_수량산출서" xfId="8374"/>
    <cellStyle name="_옹벽수량_수량산출서 2" xfId="10520"/>
    <cellStyle name="_왕가봉정비공사" xfId="4105"/>
    <cellStyle name="_외부출입구 #5 승강기 설치공사(기계0926)" xfId="12954"/>
    <cellStyle name="_요약" xfId="12955"/>
    <cellStyle name="_요약서(총체1회,2차1회)" xfId="4106"/>
    <cellStyle name="_운반비산출 및 단가산출서" xfId="4107"/>
    <cellStyle name="_원곡ic변경내역서야간" xfId="8373"/>
    <cellStyle name="_원곡ic변경내역서야간 2" xfId="10521"/>
    <cellStyle name="_원동천교(상)외-수량수정" xfId="8372"/>
    <cellStyle name="_원동천교(상)외-수량수정 2" xfId="10522"/>
    <cellStyle name="_월간성과분석양식" xfId="12956"/>
    <cellStyle name="_월성사택골프연습장 신축공사" xfId="8371"/>
    <cellStyle name="_월성사택골프연습장 신축공사 2" xfId="10523"/>
    <cellStyle name="_유천 아파트본실행(건축2004.03.11.제일견적2차회신반영)" xfId="631"/>
    <cellStyle name="_은평공원테니스장정비공사" xfId="4108"/>
    <cellStyle name="_음식물수거차(1)-한국경제조사연구원" xfId="12957"/>
    <cellStyle name="_이식" xfId="632"/>
    <cellStyle name="_이행각서" xfId="633"/>
    <cellStyle name="_이형관내역" xfId="4109"/>
    <cellStyle name="_인원계획표 " xfId="634"/>
    <cellStyle name="_인원계획표 _03년전체내역1(3월)" xfId="4110"/>
    <cellStyle name="_인원계획표 _4(1).포장공" xfId="4111"/>
    <cellStyle name="_인원계획표 _4+565플륨관" xfId="4112"/>
    <cellStyle name="_인원계획표 _5.부대공(전체)-1" xfId="4113"/>
    <cellStyle name="_인원계획표 _8+120~455암요청" xfId="4114"/>
    <cellStyle name="_인원계획표 _IC암판정요청" xfId="4115"/>
    <cellStyle name="_인원계획표 _IC암판정요청_감독사무원반영" xfId="4116"/>
    <cellStyle name="_인원계획표 _IC암판정요청_감독사무원반영_방음벽수량산출(변경))" xfId="4117"/>
    <cellStyle name="_인원계획표 _IC암판정요청_감독사무원반영_부대공집계" xfId="4118"/>
    <cellStyle name="_인원계획표 _IC암판정요청_경북선철도여건보고" xfId="4119"/>
    <cellStyle name="_인원계획표 _IC암판정요청_경북선철도여건보고_방음벽수량산출(변경))" xfId="4120"/>
    <cellStyle name="_인원계획표 _IC암판정요청_경북선철도여건보고_방음벽수량산출(변경))_방음벽수량산출(변경))" xfId="4121"/>
    <cellStyle name="_인원계획표 _IC암판정요청_경북선철도여건보고_방음벽수량산출(변경))_부대공집계" xfId="4122"/>
    <cellStyle name="_인원계획표 _IC암판정요청_방음벽수량산출(변경))" xfId="4123"/>
    <cellStyle name="_인원계획표 _IC암판정요청_방음벽수량산출(변경))_방음벽수량산출(변경))" xfId="4124"/>
    <cellStyle name="_인원계획표 _IC암판정요청_방음벽수량산출(변경))_부대공집계" xfId="4125"/>
    <cellStyle name="_인원계획표 _IC암판정요청_성심원" xfId="4126"/>
    <cellStyle name="_인원계획표 _IC암판정요청_성심원_실정보고" xfId="4127"/>
    <cellStyle name="_인원계획표 _IC암판정요청_성심원_실정보고(설계과장)" xfId="4128"/>
    <cellStyle name="_인원계획표 _IC암판정요청_성심원_여건보고" xfId="4129"/>
    <cellStyle name="_인원계획표 _IC암판정요청_성심원_여건보고(04.03)" xfId="4130"/>
    <cellStyle name="_인원계획표 _IC암판정요청_세로줄눈방청도장" xfId="4131"/>
    <cellStyle name="_인원계획표 _IC암판정요청_세로줄눈방청도장_방음벽수량산출(변경))" xfId="4132"/>
    <cellStyle name="_인원계획표 _IC암판정요청_세로줄눈방청도장_방음벽수량산출(변경))_방음벽수량산출(변경))" xfId="4133"/>
    <cellStyle name="_인원계획표 _IC암판정요청_세로줄눈방청도장_방음벽수량산출(변경))_부대공집계" xfId="4134"/>
    <cellStyle name="_인원계획표 _IC암판정요청_실정보고(STA(1)(1).0+800~1+100)" xfId="4135"/>
    <cellStyle name="_인원계획표 _IC암판정요청_실정보고(STA(1)(1).0+800~1+100)_실정보고" xfId="4136"/>
    <cellStyle name="_인원계획표 _IC암판정요청_실정보고(STA(1)(1).0+800~1+100)_실정보고(설계과장)" xfId="4137"/>
    <cellStyle name="_인원계획표 _IC암판정요청_실정보고(STA(1)(1).0+800~1+100)_여건보고" xfId="4138"/>
    <cellStyle name="_인원계획표 _IC암판정요청_실정보고(STA(1)(1).0+800~1+100)_여건보고(04.03)" xfId="4139"/>
    <cellStyle name="_인원계획표 _IC암판정요청_페기물처리" xfId="4140"/>
    <cellStyle name="_인원계획표 _IC암판정요청_페기물처리_방음벽수량산출(변경))" xfId="4141"/>
    <cellStyle name="_인원계획표 _IC암판정요청_페기물처리_부대공집계" xfId="4142"/>
    <cellStyle name="_인원계획표 _IC암판정요청_플륨관신설(자문단)" xfId="4143"/>
    <cellStyle name="_인원계획표 _IC암판정요청_플륨관신설(자문단)_감독사무원반영" xfId="4144"/>
    <cellStyle name="_인원계획표 _IC암판정요청_플륨관신설(자문단)_감독사무원반영_방음벽수량산출(변경))" xfId="4145"/>
    <cellStyle name="_인원계획표 _IC암판정요청_플륨관신설(자문단)_감독사무원반영_부대공집계" xfId="4146"/>
    <cellStyle name="_인원계획표 _IC암판정요청_플륨관신설(자문단)_방음벽수량산출(변경))" xfId="4147"/>
    <cellStyle name="_인원계획표 _IC암판정요청_플륨관신설(자문단)_방음벽수량산출(변경))_방음벽수량산출(변경))" xfId="4148"/>
    <cellStyle name="_인원계획표 _IC암판정요청_플륨관신설(자문단)_방음벽수량산출(변경))_부대공집계" xfId="4149"/>
    <cellStyle name="_인원계획표 _SCW가시설(중촌1교)실정보고" xfId="4150"/>
    <cellStyle name="_인원계획표 _SCW가시설(중촌1교)실정보고_5.06가드레일(변경)권영구" xfId="4151"/>
    <cellStyle name="_인원계획표 _SCW가시설(중촌1교)실정보고_방음벽수량산출(변경))" xfId="4152"/>
    <cellStyle name="_인원계획표 _SCW가시설(중촌1교)실정보고_부대공집계" xfId="4153"/>
    <cellStyle name="_인원계획표 _SCW가시설(중촌1교)실정보고_실정보고" xfId="4154"/>
    <cellStyle name="_인원계획표 _SCW가시설(중촌1교)실정보고_실정보고(설계과장)" xfId="4155"/>
    <cellStyle name="_인원계획표 _SCW가시설(중촌1교)실정보고_여건보고" xfId="4156"/>
    <cellStyle name="_인원계획표 _SCW가시설(중촌1교)실정보고_여건보고(04.03)" xfId="4157"/>
    <cellStyle name="_인원계획표 _SCW가시설(중촌1교)실정보고_영업소변경(변경)" xfId="4158"/>
    <cellStyle name="_인원계획표 _SCW가시설(중촌1교)실정보고_지산교A1보강토(여건보고)" xfId="4159"/>
    <cellStyle name="_인원계획표 _감독사무원반영" xfId="4160"/>
    <cellStyle name="_인원계획표 _감독사무원반영_방음벽수량산출(변경))" xfId="4161"/>
    <cellStyle name="_인원계획표 _감독사무원반영_부대공집계" xfId="4162"/>
    <cellStyle name="_인원계획표 _경북선철도여건보고" xfId="4163"/>
    <cellStyle name="_인원계획표 _경북선철도여건보고_방음벽수량산출(변경))" xfId="4164"/>
    <cellStyle name="_인원계획표 _경북선철도여건보고_방음벽수량산출(변경))_방음벽수량산출(변경))" xfId="4165"/>
    <cellStyle name="_인원계획표 _경북선철도여건보고_방음벽수량산출(변경))_부대공집계" xfId="4166"/>
    <cellStyle name="_인원계획표 _공문" xfId="4167"/>
    <cellStyle name="_인원계획표 _공문_실정보고" xfId="4168"/>
    <cellStyle name="_인원계획표 _공문_실정보고(설계과장)" xfId="4169"/>
    <cellStyle name="_인원계획표 _공문_여건보고" xfId="4170"/>
    <cellStyle name="_인원계획표 _공문_여건보고(04.03)" xfId="4171"/>
    <cellStyle name="_인원계획표 _김정자 부체도로 신설" xfId="4172"/>
    <cellStyle name="_인원계획표 _김정자 부체도로 신설_실정보고" xfId="4173"/>
    <cellStyle name="_인원계획표 _김정자 부체도로 신설_실정보고(설계과장)" xfId="4174"/>
    <cellStyle name="_인원계획표 _김정자 부체도로 신설_여건보고" xfId="4175"/>
    <cellStyle name="_인원계획표 _김정자 부체도로 신설_여건보고(04.03)" xfId="4176"/>
    <cellStyle name="_인원계획표 _낙석방책여건보고" xfId="4177"/>
    <cellStyle name="_인원계획표 _발주내역" xfId="4178"/>
    <cellStyle name="_인원계획표 _발주내역_03년전체내역1(3월)" xfId="4179"/>
    <cellStyle name="_인원계획표 _발주내역_3월기성내역" xfId="4180"/>
    <cellStyle name="_인원계획표 _발주내역_3월기성내역_03년전체내역1(3월)" xfId="4181"/>
    <cellStyle name="_인원계획표 _발주내역_3월기성내역_감독사무원반영" xfId="4182"/>
    <cellStyle name="_인원계획표 _발주내역_3월기성내역_감독사무원반영_방음벽수량산출(변경))" xfId="4183"/>
    <cellStyle name="_인원계획표 _발주내역_3월기성내역_감독사무원반영_부대공집계" xfId="4184"/>
    <cellStyle name="_인원계획표 _발주내역_3월기성내역_방음벽수량산출(변경))" xfId="4185"/>
    <cellStyle name="_인원계획표 _발주내역_3월기성내역_방음벽수량산출(변경))_방음벽수량산출(변경))" xfId="4186"/>
    <cellStyle name="_인원계획표 _발주내역_3월기성내역_방음벽수량산출(변경))_부대공집계" xfId="4187"/>
    <cellStyle name="_인원계획표 _발주내역_3월기성내역_부대공집계" xfId="4188"/>
    <cellStyle name="_인원계획표 _발주내역_3월기성내역_설계변경산출" xfId="4189"/>
    <cellStyle name="_인원계획표 _발주내역_3월기성내역_설계변경산출_03년전체내역1(3월)" xfId="4190"/>
    <cellStyle name="_인원계획표 _발주내역_3월기성내역_설계변경산출_9공구대우통신관로" xfId="4191"/>
    <cellStyle name="_인원계획표 _발주내역_3월기성내역_설계변경산출_9공구대우통신관로_03년전체내역1(3월)" xfId="4192"/>
    <cellStyle name="_인원계획표 _발주내역_3월기성내역_설계변경산출_통신관로(9공구)" xfId="4193"/>
    <cellStyle name="_인원계획표 _발주내역_3월기성내역_설계변경산출_통신관로(9공구)_03년전체내역1(3월)" xfId="4194"/>
    <cellStyle name="_인원계획표 _발주내역_3월기성내역_실정보고" xfId="4195"/>
    <cellStyle name="_인원계획표 _발주내역_3월기성내역_실정보고(설계과장)" xfId="4196"/>
    <cellStyle name="_인원계획표 _발주내역_3월기성내역_여건보고" xfId="4197"/>
    <cellStyle name="_인원계획표 _발주내역_3월기성내역_여건보고(04.03)" xfId="4198"/>
    <cellStyle name="_인원계획표 _발주내역_3월기성내역_역곡리배수시설변경" xfId="4199"/>
    <cellStyle name="_인원계획표 _발주내역_3월기성내역_역곡리배수시설변경_방음벽수량산출(변경))" xfId="4200"/>
    <cellStyle name="_인원계획표 _발주내역_3월기성내역_역곡리배수시설변경_부대공집계" xfId="4201"/>
    <cellStyle name="_인원계획표 _발주내역_3월기성내역_지산교A1보강토(여건보고)" xfId="4202"/>
    <cellStyle name="_인원계획표 _발주내역_4+565플륨관" xfId="4203"/>
    <cellStyle name="_인원계획표 _발주내역_4월기성내역" xfId="4204"/>
    <cellStyle name="_인원계획표 _발주내역_4월기성내역_방음벽수량산출(변경))" xfId="4205"/>
    <cellStyle name="_인원계획표 _발주내역_4월기성내역_방음벽수량산출(변경))_방음벽수량산출(변경))" xfId="4206"/>
    <cellStyle name="_인원계획표 _발주내역_4월기성내역_방음벽수량산출(변경))_부대공집계" xfId="4207"/>
    <cellStyle name="_인원계획표 _발주내역_4월기성내역_부대공집계" xfId="4208"/>
    <cellStyle name="_인원계획표 _발주내역_4월기성내역_실정보고" xfId="4209"/>
    <cellStyle name="_인원계획표 _발주내역_4월기성내역_실정보고(설계과장)" xfId="4210"/>
    <cellStyle name="_인원계획표 _발주내역_4월기성내역_여건보고" xfId="4211"/>
    <cellStyle name="_인원계획표 _발주내역_4월기성내역_여건보고(04.03)" xfId="4212"/>
    <cellStyle name="_인원계획표 _발주내역_4월기성내역_지산교A1보강토(여건보고)" xfId="4213"/>
    <cellStyle name="_인원계획표 _발주내역_5월기성내역" xfId="4214"/>
    <cellStyle name="_인원계획표 _발주내역_5월기성내역_03년전체내역1(3월)" xfId="4215"/>
    <cellStyle name="_인원계획표 _발주내역_5월기성내역_방음벽수량산출(변경))" xfId="4216"/>
    <cellStyle name="_인원계획표 _발주내역_5월기성내역_방음벽수량산출(변경))_방음벽수량산출(변경))" xfId="4217"/>
    <cellStyle name="_인원계획표 _발주내역_5월기성내역_방음벽수량산출(변경))_부대공집계" xfId="4218"/>
    <cellStyle name="_인원계획표 _발주내역_5월기성내역_부대공집계" xfId="4219"/>
    <cellStyle name="_인원계획표 _발주내역_5월기성내역_설계변경산출" xfId="4220"/>
    <cellStyle name="_인원계획표 _발주내역_5월기성내역_설계변경산출_03년전체내역1(3월)" xfId="4221"/>
    <cellStyle name="_인원계획표 _발주내역_5월기성내역_설계변경산출_9공구대우통신관로" xfId="4222"/>
    <cellStyle name="_인원계획표 _발주내역_5월기성내역_설계변경산출_9공구대우통신관로_03년전체내역1(3월)" xfId="4223"/>
    <cellStyle name="_인원계획표 _발주내역_5월기성내역_설계변경산출_통신관로(9공구)" xfId="4224"/>
    <cellStyle name="_인원계획표 _발주내역_5월기성내역_설계변경산출_통신관로(9공구)_03년전체내역1(3월)" xfId="4225"/>
    <cellStyle name="_인원계획표 _발주내역_5월기성내역_실정보고" xfId="4226"/>
    <cellStyle name="_인원계획표 _발주내역_5월기성내역_실정보고(설계과장)" xfId="4227"/>
    <cellStyle name="_인원계획표 _발주내역_5월기성내역_여건보고" xfId="4228"/>
    <cellStyle name="_인원계획표 _발주내역_5월기성내역_여건보고(04.03)" xfId="4229"/>
    <cellStyle name="_인원계획표 _발주내역_5월기성내역_지산교A1보강토(여건보고)" xfId="4230"/>
    <cellStyle name="_인원계획표 _발주내역_8+120~455암요청" xfId="4231"/>
    <cellStyle name="_인원계획표 _발주내역_감독사무원반영" xfId="4232"/>
    <cellStyle name="_인원계획표 _발주내역_감독사무원반영_방음벽수량산출(변경))" xfId="4233"/>
    <cellStyle name="_인원계획표 _발주내역_감독사무원반영_부대공집계" xfId="4234"/>
    <cellStyle name="_인원계획표 _발주내역_경북선철도여건보고" xfId="4235"/>
    <cellStyle name="_인원계획표 _발주내역_경북선철도여건보고_방음벽수량산출(변경))" xfId="4236"/>
    <cellStyle name="_인원계획표 _발주내역_경북선철도여건보고_방음벽수량산출(변경))_방음벽수량산출(변경))" xfId="4237"/>
    <cellStyle name="_인원계획표 _발주내역_경북선철도여건보고_방음벽수량산출(변경))_부대공집계" xfId="4238"/>
    <cellStyle name="_인원계획표 _발주내역_김정자 부체도로 신설" xfId="4239"/>
    <cellStyle name="_인원계획표 _발주내역_김정자 부체도로 신설_실정보고" xfId="4240"/>
    <cellStyle name="_인원계획표 _발주내역_김정자 부체도로 신설_실정보고(설계과장)" xfId="4241"/>
    <cellStyle name="_인원계획표 _발주내역_김정자 부체도로 신설_여건보고" xfId="4242"/>
    <cellStyle name="_인원계획표 _발주내역_김정자 부체도로 신설_여건보고(04.03)" xfId="4243"/>
    <cellStyle name="_인원계획표 _발주내역_방음벽수량산출(변경))" xfId="4244"/>
    <cellStyle name="_인원계획표 _발주내역_방음벽수량산출(변경))_방음벽수량산출(변경))" xfId="4245"/>
    <cellStyle name="_인원계획표 _발주내역_방음벽수량산출(변경))_부대공집계" xfId="4246"/>
    <cellStyle name="_인원계획표 _발주내역_설계변경산출" xfId="4247"/>
    <cellStyle name="_인원계획표 _발주내역_설계변경산출_03년전체내역1(3월)" xfId="4248"/>
    <cellStyle name="_인원계획표 _발주내역_설계변경산출_9공구대우통신관로" xfId="4249"/>
    <cellStyle name="_인원계획표 _발주내역_설계변경산출_9공구대우통신관로_03년전체내역1(3월)" xfId="4250"/>
    <cellStyle name="_인원계획표 _발주내역_설계변경산출_통신관로(9공구)" xfId="4251"/>
    <cellStyle name="_인원계획표 _발주내역_설계변경산출_통신관로(9공구)_03년전체내역1(3월)" xfId="4252"/>
    <cellStyle name="_인원계획표 _발주내역_성심원" xfId="4253"/>
    <cellStyle name="_인원계획표 _발주내역_성심원(여건)" xfId="4254"/>
    <cellStyle name="_인원계획표 _발주내역_성심원(여건)_실정보고" xfId="4255"/>
    <cellStyle name="_인원계획표 _발주내역_성심원(여건)_실정보고(설계과장)" xfId="4256"/>
    <cellStyle name="_인원계획표 _발주내역_성심원(여건)_여건보고" xfId="4257"/>
    <cellStyle name="_인원계획표 _발주내역_성심원(여건)_여건보고(04.03)" xfId="4258"/>
    <cellStyle name="_인원계획표 _발주내역_성심원_실정보고" xfId="4259"/>
    <cellStyle name="_인원계획표 _발주내역_성심원_실정보고(설계과장)" xfId="4260"/>
    <cellStyle name="_인원계획표 _발주내역_성심원_여건보고" xfId="4261"/>
    <cellStyle name="_인원계획표 _발주내역_성심원_여건보고(04.03)" xfId="4262"/>
    <cellStyle name="_인원계획표 _발주내역_세로줄눈방청도장" xfId="4263"/>
    <cellStyle name="_인원계획표 _발주내역_세로줄눈방청도장_방음벽수량산출(변경))" xfId="4264"/>
    <cellStyle name="_인원계획표 _발주내역_세로줄눈방청도장_방음벽수량산출(변경))_방음벽수량산출(변경))" xfId="4265"/>
    <cellStyle name="_인원계획표 _발주내역_세로줄눈방청도장_방음벽수량산출(변경))_부대공집계" xfId="4266"/>
    <cellStyle name="_인원계획표 _발주내역_세로줄눈방청도장1" xfId="4267"/>
    <cellStyle name="_인원계획표 _발주내역_세로줄눈방청도장1_방음벽수량산출(변경))" xfId="4268"/>
    <cellStyle name="_인원계획표 _발주내역_세로줄눈방청도장1_방음벽수량산출(변경))_방음벽수량산출(변경))" xfId="4269"/>
    <cellStyle name="_인원계획표 _발주내역_세로줄눈방청도장1_방음벽수량산출(변경))_부대공집계" xfId="4270"/>
    <cellStyle name="_인원계획표 _발주내역_실정보고(STA(1)(1).0+800~1+100)" xfId="4271"/>
    <cellStyle name="_인원계획표 _발주내역_실정보고(STA(1)(1).0+800~1+100)_실정보고" xfId="4272"/>
    <cellStyle name="_인원계획표 _발주내역_실정보고(STA(1)(1).0+800~1+100)_실정보고(설계과장)" xfId="4273"/>
    <cellStyle name="_인원계획표 _발주내역_실정보고(STA(1)(1).0+800~1+100)_여건보고" xfId="4274"/>
    <cellStyle name="_인원계획표 _발주내역_실정보고(STA(1)(1).0+800~1+100)_여건보고(04.03)" xfId="4275"/>
    <cellStyle name="_인원계획표 _발주내역_역곡리배수시설변경" xfId="4276"/>
    <cellStyle name="_인원계획표 _발주내역_역곡리배수시설변경_방음벽수량산출(변경))" xfId="4277"/>
    <cellStyle name="_인원계획표 _발주내역_역곡리배수시설변경_부대공집계" xfId="4278"/>
    <cellStyle name="_인원계획표 _발주내역_터널시점" xfId="4279"/>
    <cellStyle name="_인원계획표 _발주내역_페기물처리" xfId="4280"/>
    <cellStyle name="_인원계획표 _발주내역_페기물처리_방음벽수량산출(변경))" xfId="4281"/>
    <cellStyle name="_인원계획표 _발주내역_페기물처리_부대공집계" xfId="4282"/>
    <cellStyle name="_인원계획표 _발주내역_플륨관신설(자문단)" xfId="4283"/>
    <cellStyle name="_인원계획표 _발주내역_플륨관신설(자문단)_감독사무원반영" xfId="4284"/>
    <cellStyle name="_인원계획표 _발주내역_플륨관신설(자문단)_감독사무원반영_방음벽수량산출(변경))" xfId="4285"/>
    <cellStyle name="_인원계획표 _발주내역_플륨관신설(자문단)_감독사무원반영_부대공집계" xfId="4286"/>
    <cellStyle name="_인원계획표 _발주내역_플륨관신설(자문단)_방음벽수량산출(변경))" xfId="4287"/>
    <cellStyle name="_인원계획표 _발주내역_플륨관신설(자문단)_방음벽수량산출(변경))_방음벽수량산출(변경))" xfId="4288"/>
    <cellStyle name="_인원계획표 _발주내역_플륨관신설(자문단)_방음벽수량산출(변경))_부대공집계" xfId="4289"/>
    <cellStyle name="_인원계획표 _발주내역_화동리(권영구)" xfId="4290"/>
    <cellStyle name="_인원계획표 _발주내역_화동리(권영구)_5.06가드레일(변경)권영구" xfId="4291"/>
    <cellStyle name="_인원계획표 _발주내역_화동리(권영구)_방음벽수량산출(변경))" xfId="4292"/>
    <cellStyle name="_인원계획표 _발주내역_화동리(권영구)_부대공집계" xfId="4293"/>
    <cellStyle name="_인원계획표 _발주내역_화동리(권영구)_실정보고" xfId="4294"/>
    <cellStyle name="_인원계획표 _발주내역_화동리(권영구)_실정보고(설계과장)" xfId="4295"/>
    <cellStyle name="_인원계획표 _발주내역_화동리(권영구)_여건보고" xfId="4296"/>
    <cellStyle name="_인원계획표 _발주내역_화동리(권영구)_여건보고(04.03)" xfId="4297"/>
    <cellStyle name="_인원계획표 _발주내역_화동리(권영구)_영업소변경(변경)" xfId="4298"/>
    <cellStyle name="_인원계획표 _발주내역_화동리(권영구)_지산교A1보강토(여건보고)" xfId="4299"/>
    <cellStyle name="_인원계획표 _방음벽(전체-수정)" xfId="4300"/>
    <cellStyle name="_인원계획표 _방음벽수량산출(변경))" xfId="4301"/>
    <cellStyle name="_인원계획표 _방음벽수량산출(변경))_방음벽수량산출(변경))" xfId="4302"/>
    <cellStyle name="_인원계획표 _방음벽수량산출(변경))_부대공집계" xfId="4303"/>
    <cellStyle name="_인원계획표 _삼대양R-A암판정" xfId="4304"/>
    <cellStyle name="_인원계획표 _삼대양R-A암판정_감독사무원반영" xfId="4305"/>
    <cellStyle name="_인원계획표 _삼대양R-A암판정_감독사무원반영_방음벽수량산출(변경))" xfId="4306"/>
    <cellStyle name="_인원계획표 _삼대양R-A암판정_감독사무원반영_부대공집계" xfId="4307"/>
    <cellStyle name="_인원계획표 _삼대양R-A암판정_경북선철도여건보고" xfId="4308"/>
    <cellStyle name="_인원계획표 _삼대양R-A암판정_경북선철도여건보고_방음벽수량산출(변경))" xfId="4309"/>
    <cellStyle name="_인원계획표 _삼대양R-A암판정_경북선철도여건보고_방음벽수량산출(변경))_방음벽수량산출(변경))" xfId="4310"/>
    <cellStyle name="_인원계획표 _삼대양R-A암판정_경북선철도여건보고_방음벽수량산출(변경))_부대공집계" xfId="4311"/>
    <cellStyle name="_인원계획표 _삼대양R-A암판정_방음벽수량산출(변경))" xfId="4312"/>
    <cellStyle name="_인원계획표 _삼대양R-A암판정_방음벽수량산출(변경))_방음벽수량산출(변경))" xfId="4313"/>
    <cellStyle name="_인원계획표 _삼대양R-A암판정_방음벽수량산출(변경))_부대공집계" xfId="4314"/>
    <cellStyle name="_인원계획표 _삼대양R-A암판정_성심원" xfId="4315"/>
    <cellStyle name="_인원계획표 _삼대양R-A암판정_성심원_실정보고" xfId="4316"/>
    <cellStyle name="_인원계획표 _삼대양R-A암판정_성심원_실정보고(설계과장)" xfId="4317"/>
    <cellStyle name="_인원계획표 _삼대양R-A암판정_성심원_여건보고" xfId="4318"/>
    <cellStyle name="_인원계획표 _삼대양R-A암판정_성심원_여건보고(04.03)" xfId="4319"/>
    <cellStyle name="_인원계획표 _삼대양R-A암판정_세로줄눈방청도장" xfId="4320"/>
    <cellStyle name="_인원계획표 _삼대양R-A암판정_세로줄눈방청도장_방음벽수량산출(변경))" xfId="4321"/>
    <cellStyle name="_인원계획표 _삼대양R-A암판정_세로줄눈방청도장_방음벽수량산출(변경))_방음벽수량산출(변경))" xfId="4322"/>
    <cellStyle name="_인원계획표 _삼대양R-A암판정_세로줄눈방청도장_방음벽수량산출(변경))_부대공집계" xfId="4323"/>
    <cellStyle name="_인원계획표 _삼대양R-A암판정_실정보고(STA(1)(1).0+800~1+100)" xfId="4324"/>
    <cellStyle name="_인원계획표 _삼대양R-A암판정_실정보고(STA(1)(1).0+800~1+100)_실정보고" xfId="4325"/>
    <cellStyle name="_인원계획표 _삼대양R-A암판정_실정보고(STA(1)(1).0+800~1+100)_실정보고(설계과장)" xfId="4326"/>
    <cellStyle name="_인원계획표 _삼대양R-A암판정_실정보고(STA(1)(1).0+800~1+100)_여건보고" xfId="4327"/>
    <cellStyle name="_인원계획표 _삼대양R-A암판정_실정보고(STA(1)(1).0+800~1+100)_여건보고(04.03)" xfId="4328"/>
    <cellStyle name="_인원계획표 _삼대양R-A암판정_페기물처리" xfId="4329"/>
    <cellStyle name="_인원계획표 _삼대양R-A암판정_페기물처리_방음벽수량산출(변경))" xfId="4330"/>
    <cellStyle name="_인원계획표 _삼대양R-A암판정_페기물처리_부대공집계" xfId="4331"/>
    <cellStyle name="_인원계획표 _삼대양R-A암판정_플륨관신설(자문단)" xfId="4332"/>
    <cellStyle name="_인원계획표 _삼대양R-A암판정_플륨관신설(자문단)_감독사무원반영" xfId="4333"/>
    <cellStyle name="_인원계획표 _삼대양R-A암판정_플륨관신설(자문단)_감독사무원반영_방음벽수량산출(변경))" xfId="4334"/>
    <cellStyle name="_인원계획표 _삼대양R-A암판정_플륨관신설(자문단)_감독사무원반영_부대공집계" xfId="4335"/>
    <cellStyle name="_인원계획표 _삼대양R-A암판정_플륨관신설(자문단)_방음벽수량산출(변경))" xfId="4336"/>
    <cellStyle name="_인원계획표 _삼대양R-A암판정_플륨관신설(자문단)_방음벽수량산출(변경))_방음벽수량산출(변경))" xfId="4337"/>
    <cellStyle name="_인원계획표 _삼대양R-A암판정_플륨관신설(자문단)_방음벽수량산출(변경))_부대공집계" xfId="4338"/>
    <cellStyle name="_인원계획표 _설계변경산출" xfId="4339"/>
    <cellStyle name="_인원계획표 _설계변경산출_03년전체내역1(3월)" xfId="4340"/>
    <cellStyle name="_인원계획표 _설계변경산출_9공구대우통신관로" xfId="4341"/>
    <cellStyle name="_인원계획표 _설계변경산출_9공구대우통신관로_03년전체내역1(3월)" xfId="4342"/>
    <cellStyle name="_인원계획표 _설계변경산출_통신관로(9공구)" xfId="4343"/>
    <cellStyle name="_인원계획표 _설계변경산출_통신관로(9공구)_03년전체내역1(3월)" xfId="4344"/>
    <cellStyle name="_인원계획표 _성심원" xfId="4345"/>
    <cellStyle name="_인원계획표 _성심원(여건)" xfId="4346"/>
    <cellStyle name="_인원계획표 _성심원(여건)_실정보고" xfId="4347"/>
    <cellStyle name="_인원계획표 _성심원(여건)_실정보고(설계과장)" xfId="4348"/>
    <cellStyle name="_인원계획표 _성심원(여건)_여건보고" xfId="4349"/>
    <cellStyle name="_인원계획표 _성심원(여건)_여건보고(04.03)" xfId="4350"/>
    <cellStyle name="_인원계획표 _성심원_실정보고" xfId="4351"/>
    <cellStyle name="_인원계획표 _성심원_실정보고(설계과장)" xfId="4352"/>
    <cellStyle name="_인원계획표 _성심원_여건보고" xfId="4353"/>
    <cellStyle name="_인원계획표 _성심원_여건보고(04.03)" xfId="4354"/>
    <cellStyle name="_인원계획표 _세로줄눈방청도장" xfId="4355"/>
    <cellStyle name="_인원계획표 _세로줄눈방청도장_방음벽수량산출(변경))" xfId="4356"/>
    <cellStyle name="_인원계획표 _세로줄눈방청도장_방음벽수량산출(변경))_방음벽수량산출(변경))" xfId="4357"/>
    <cellStyle name="_인원계획표 _세로줄눈방청도장_방음벽수량산출(변경))_부대공집계" xfId="4358"/>
    <cellStyle name="_인원계획표 _세로줄눈방청도장1" xfId="4359"/>
    <cellStyle name="_인원계획표 _세로줄눈방청도장1_방음벽수량산출(변경))" xfId="4360"/>
    <cellStyle name="_인원계획표 _세로줄눈방청도장1_방음벽수량산출(변경))_방음벽수량산출(변경))" xfId="4361"/>
    <cellStyle name="_인원계획표 _세로줄눈방청도장1_방음벽수량산출(변경))_부대공집계" xfId="4362"/>
    <cellStyle name="_인원계획표 _실정보고(STA(1)(1).0+800~1+100)" xfId="4363"/>
    <cellStyle name="_인원계획표 _실정보고(STA(1)(1).0+800~1+100)_실정보고" xfId="4364"/>
    <cellStyle name="_인원계획표 _실정보고(STA(1)(1).0+800~1+100)_실정보고(설계과장)" xfId="4365"/>
    <cellStyle name="_인원계획표 _실정보고(STA(1)(1).0+800~1+100)_여건보고" xfId="4366"/>
    <cellStyle name="_인원계획표 _실정보고(STA(1)(1).0+800~1+100)_여건보고(04.03)" xfId="4367"/>
    <cellStyle name="_인원계획표 _역곡리(방송선,용수관)" xfId="4368"/>
    <cellStyle name="_인원계획표 _역곡리(방송선,용수관)_5.06가드레일(변경)권영구" xfId="4369"/>
    <cellStyle name="_인원계획표 _역곡리(방송선,용수관)_방음벽수량산출(변경))" xfId="4370"/>
    <cellStyle name="_인원계획표 _역곡리(방송선,용수관)_부대공집계" xfId="4371"/>
    <cellStyle name="_인원계획표 _역곡리(방송선,용수관)_실정보고" xfId="4372"/>
    <cellStyle name="_인원계획표 _역곡리(방송선,용수관)_실정보고(설계과장)" xfId="4373"/>
    <cellStyle name="_인원계획표 _역곡리(방송선,용수관)_여건보고" xfId="4374"/>
    <cellStyle name="_인원계획표 _역곡리(방송선,용수관)_여건보고(04.03)" xfId="4375"/>
    <cellStyle name="_인원계획표 _역곡리(방송선,용수관)_영업소변경(변경)" xfId="4376"/>
    <cellStyle name="_인원계획표 _역곡리(방송선,용수관)_지산교A1보강토(여건보고)" xfId="4377"/>
    <cellStyle name="_인원계획표 _역곡리배수시설변경" xfId="4378"/>
    <cellStyle name="_인원계획표 _역곡리배수시설변경_방음벽수량산출(변경))" xfId="4379"/>
    <cellStyle name="_인원계획표 _역곡리배수시설변경_부대공집계" xfId="4380"/>
    <cellStyle name="_인원계획표 _이행각서" xfId="635"/>
    <cellStyle name="_인원계획표 _적격 " xfId="636"/>
    <cellStyle name="_인원계획표 _전석" xfId="4381"/>
    <cellStyle name="_인원계획표 _전석(대우분합계)" xfId="4382"/>
    <cellStyle name="_인원계획표 _전석(대우분합계)_4(1).포장공" xfId="4383"/>
    <cellStyle name="_인원계획표 _전석(대우분합계)_5.부대공(전체)-1" xfId="4384"/>
    <cellStyle name="_인원계획표 _전석(대우분합계)_낙석방책여건보고" xfId="4385"/>
    <cellStyle name="_인원계획표 _전석(대우분합계)_방음벽(전체-수정)" xfId="4386"/>
    <cellStyle name="_인원계획표 _전석_4(1).포장공" xfId="4387"/>
    <cellStyle name="_인원계획표 _전석_5.부대공(전체)-1" xfId="4388"/>
    <cellStyle name="_인원계획표 _전석_낙석방책여건보고" xfId="4389"/>
    <cellStyle name="_인원계획표 _전석_방음벽(전체-수정)" xfId="4390"/>
    <cellStyle name="_인원계획표 _터널시점" xfId="4391"/>
    <cellStyle name="_인원계획표 _페기물처리" xfId="4392"/>
    <cellStyle name="_인원계획표 _페기물처리_방음벽수량산출(변경))" xfId="4393"/>
    <cellStyle name="_인원계획표 _페기물처리_부대공집계" xfId="4394"/>
    <cellStyle name="_인원계획표 _포기각서" xfId="637"/>
    <cellStyle name="_인원계획표 _플륨관신설(자문단)" xfId="4395"/>
    <cellStyle name="_인원계획표 _플륨관신설(자문단)_감독사무원반영" xfId="4396"/>
    <cellStyle name="_인원계획표 _플륨관신설(자문단)_감독사무원반영_방음벽수량산출(변경))" xfId="4397"/>
    <cellStyle name="_인원계획표 _플륨관신설(자문단)_감독사무원반영_부대공집계" xfId="4398"/>
    <cellStyle name="_인원계획표 _플륨관신설(자문단)_방음벽수량산출(변경))" xfId="4399"/>
    <cellStyle name="_인원계획표 _플륨관신설(자문단)_방음벽수량산출(변경))_방음벽수량산출(변경))" xfId="4400"/>
    <cellStyle name="_인원계획표 _플륨관신설(자문단)_방음벽수량산출(변경))_부대공집계" xfId="4401"/>
    <cellStyle name="_인원계획표 _현설양식" xfId="638"/>
    <cellStyle name="_인원계획표 _현장설명" xfId="639"/>
    <cellStyle name="_인천계양 까치마을 태화,한진아파트 공사내역서(제출용1)" xfId="8370"/>
    <cellStyle name="_인천계양 까치마을 태화,한진아파트 공사내역서(제출용1) 2" xfId="10524"/>
    <cellStyle name="_인천계양 까치마을 태화,한진아파트 공사내역서(제출용1)_계양구 도두리마을 동남 아파트 하자보수공사비산출서(자오)" xfId="8369"/>
    <cellStyle name="_인천계양 까치마을 태화,한진아파트 공사내역서(제출용1)_계양구 도두리마을 동남 아파트 하자보수공사비산출서(자오) 2" xfId="10525"/>
    <cellStyle name="_인천계양 까치마을 태화,한진아파트 공사내역서(제출용1)_계양구 도두리마을 동남 아파트 하자보수공사비산출서(자오)_내역서" xfId="8368"/>
    <cellStyle name="_인천계양 까치마을 태화,한진아파트 공사내역서(제출용1)_계양구 도두리마을 동남 아파트 하자보수공사비산출서(자오)_내역서 2" xfId="10526"/>
    <cellStyle name="_인천계양 까치마을 태화,한진아파트 공사내역서(제출용1)_계양구 도두리마을 동남 아파트 하자보수공사비산출서(자오)_삼탄천외1개교내역(186백만원)" xfId="8367"/>
    <cellStyle name="_인천계양 까치마을 태화,한진아파트 공사내역서(제출용1)_계양구 도두리마을 동남 아파트 하자보수공사비산출서(자오)_삼탄천외1개교내역(186백만원) 2" xfId="10527"/>
    <cellStyle name="_인천계양 까치마을 태화,한진아파트 공사내역서(제출용1)_계양구 도두리마을 동남 아파트 하자보수공사비산출서(자오)_삼탄천외1개교내역(186백만원)_내역서" xfId="8366"/>
    <cellStyle name="_인천계양 까치마을 태화,한진아파트 공사내역서(제출용1)_계양구 도두리마을 동남 아파트 하자보수공사비산출서(자오)_삼탄천외1개교내역(186백만원)_내역서 2" xfId="10528"/>
    <cellStyle name="_인천계양 까치마을 태화,한진아파트 공사내역서(제출용1)_계양구 도두리마을 동남 아파트 하자보수공사비산출서(자오)_삼탄천외1개교내역(186백만원)_설계예산서(대광교외)최종수정" xfId="8365"/>
    <cellStyle name="_인천계양 까치마을 태화,한진아파트 공사내역서(제출용1)_계양구 도두리마을 동남 아파트 하자보수공사비산출서(자오)_삼탄천외1개교내역(186백만원)_설계예산서(대광교외)최종수정 2" xfId="10529"/>
    <cellStyle name="_인천계양 까치마을 태화,한진아파트 공사내역서(제출용1)_계양구 도두리마을 동남 아파트 하자보수공사비산출서(자오)_삼탄천외1개교내역(186백만원)_설계예산서(사천교)최종수정" xfId="8364"/>
    <cellStyle name="_인천계양 까치마을 태화,한진아파트 공사내역서(제출용1)_계양구 도두리마을 동남 아파트 하자보수공사비산출서(자오)_삼탄천외1개교내역(186백만원)_설계예산서(사천교)최종수정 2" xfId="10530"/>
    <cellStyle name="_인천계양 까치마을 태화,한진아파트 공사내역서(제출용1)_계양구 도두리마을 동남 아파트 하자보수공사비산출서(자오)_삼탄천외1개교내역(186백만원)_설계예산서(사천교NFJ20070502)" xfId="8363"/>
    <cellStyle name="_인천계양 까치마을 태화,한진아파트 공사내역서(제출용1)_계양구 도두리마을 동남 아파트 하자보수공사비산출서(자오)_삼탄천외1개교내역(186백만원)_설계예산서(사천교NFJ20070502) 2" xfId="10531"/>
    <cellStyle name="_인천계양 까치마을 태화,한진아파트 공사내역서(제출용1)_계양구 도두리마을 동남 아파트 하자보수공사비산출서(자오)_삼탄천외1개교내역(186백만원)_설계예산서(율량교)최종수정" xfId="8362"/>
    <cellStyle name="_인천계양 까치마을 태화,한진아파트 공사내역서(제출용1)_계양구 도두리마을 동남 아파트 하자보수공사비산출서(자오)_삼탄천외1개교내역(186백만원)_설계예산서(율량교)최종수정 2" xfId="10532"/>
    <cellStyle name="_인천계양 까치마을 태화,한진아파트 공사내역서(제출용1)_계양구 도두리마을 동남 아파트 하자보수공사비산출서(자오)_삼탄천외1개교내역(186백만원)_설계예산서(율량교NMC20070308)" xfId="8361"/>
    <cellStyle name="_인천계양 까치마을 태화,한진아파트 공사내역서(제출용1)_계양구 도두리마을 동남 아파트 하자보수공사비산출서(자오)_삼탄천외1개교내역(186백만원)_설계예산서(율량교NMC20070308) 2" xfId="10533"/>
    <cellStyle name="_인천계양 까치마을 태화,한진아파트 공사내역서(제출용1)_계양구 도두리마을 동남 아파트 하자보수공사비산출서(자오)_삼탄천외1개교내역(186백만원)_설계예산서(포항신항3부두20070507)" xfId="8360"/>
    <cellStyle name="_인천계양 까치마을 태화,한진아파트 공사내역서(제출용1)_계양구 도두리마을 동남 아파트 하자보수공사비산출서(자오)_삼탄천외1개교내역(186백만원)_설계예산서(포항신항3부두20070507) 2" xfId="10534"/>
    <cellStyle name="_인천계양 까치마을 태화,한진아파트 공사내역서(제출용1)_계양구 도두리마을 동남 아파트 하자보수공사비산출서(자오)_삼탄천외1개교내역(186백만원)_설계예산서(포항신항4부두50mm할증20070507)" xfId="8359"/>
    <cellStyle name="_인천계양 까치마을 태화,한진아파트 공사내역서(제출용1)_계양구 도두리마을 동남 아파트 하자보수공사비산출서(자오)_삼탄천외1개교내역(186백만원)_설계예산서(포항신항4부두50mm할증20070507) 2" xfId="10535"/>
    <cellStyle name="_인천계양 까치마을 태화,한진아파트 공사내역서(제출용1)_계양구 도두리마을 동남 아파트 하자보수공사비산출서(자오)_삼탄천외1개교내역(186백만원)_설계예산서(흥덕교NFJ)" xfId="8358"/>
    <cellStyle name="_인천계양 까치마을 태화,한진아파트 공사내역서(제출용1)_계양구 도두리마을 동남 아파트 하자보수공사비산출서(자오)_삼탄천외1개교내역(186백만원)_설계예산서(흥덕교NFJ) 2" xfId="10536"/>
    <cellStyle name="_인천계양 까치마을 태화,한진아파트 공사내역서(제출용1)_계양구 도두리마을 동남 아파트 하자보수공사비산출서(자오)_삼탄천외1개교내역(186백만원)_설계예산서(흥덕교NFJ20070302)" xfId="8357"/>
    <cellStyle name="_인천계양 까치마을 태화,한진아파트 공사내역서(제출용1)_계양구 도두리마을 동남 아파트 하자보수공사비산출서(자오)_삼탄천외1개교내역(186백만원)_설계예산서(흥덕교NFJ20070302) 2" xfId="10537"/>
    <cellStyle name="_인천계양 까치마을 태화,한진아파트 공사내역서(제출용1)_계양구 도두리마을 동남 아파트 하자보수공사비산출서(자오)_삼탄천외1개교내역(186백만원)_신양수설변내역서" xfId="8356"/>
    <cellStyle name="_인천계양 까치마을 태화,한진아파트 공사내역서(제출용1)_계양구 도두리마을 동남 아파트 하자보수공사비산출서(자오)_삼탄천외1개교내역(186백만원)_신양수설변내역서 2" xfId="10538"/>
    <cellStyle name="_인천계양 까치마을 태화,한진아파트 공사내역서(제출용1)_계양구 도두리마을 동남 아파트 하자보수공사비산출서(자오)_삼탄천외1개교내역(186백만원)_신양수설변내역서_내역서" xfId="8355"/>
    <cellStyle name="_인천계양 까치마을 태화,한진아파트 공사내역서(제출용1)_계양구 도두리마을 동남 아파트 하자보수공사비산출서(자오)_삼탄천외1개교내역(186백만원)_신양수설변내역서_내역서 2" xfId="10539"/>
    <cellStyle name="_인천계양 까치마을 태화,한진아파트 공사내역서(제출용1)_계양구 도두리마을 동남 아파트 하자보수공사비산출서(자오)_삼탄천외1개교내역(186백만원)_신양수설변내역서_설계예산서(대광교외)최종수정" xfId="8354"/>
    <cellStyle name="_인천계양 까치마을 태화,한진아파트 공사내역서(제출용1)_계양구 도두리마을 동남 아파트 하자보수공사비산출서(자오)_삼탄천외1개교내역(186백만원)_신양수설변내역서_설계예산서(대광교외)최종수정 2" xfId="10540"/>
    <cellStyle name="_인천계양 까치마을 태화,한진아파트 공사내역서(제출용1)_계양구 도두리마을 동남 아파트 하자보수공사비산출서(자오)_삼탄천외1개교내역(186백만원)_신양수설변내역서_설계예산서(사천교)최종수정" xfId="8353"/>
    <cellStyle name="_인천계양 까치마을 태화,한진아파트 공사내역서(제출용1)_계양구 도두리마을 동남 아파트 하자보수공사비산출서(자오)_삼탄천외1개교내역(186백만원)_신양수설변내역서_설계예산서(사천교)최종수정 2" xfId="10541"/>
    <cellStyle name="_인천계양 까치마을 태화,한진아파트 공사내역서(제출용1)_계양구 도두리마을 동남 아파트 하자보수공사비산출서(자오)_삼탄천외1개교내역(186백만원)_신양수설변내역서_설계예산서(사천교NFJ20070502)" xfId="8352"/>
    <cellStyle name="_인천계양 까치마을 태화,한진아파트 공사내역서(제출용1)_계양구 도두리마을 동남 아파트 하자보수공사비산출서(자오)_삼탄천외1개교내역(186백만원)_신양수설변내역서_설계예산서(사천교NFJ20070502) 2" xfId="10542"/>
    <cellStyle name="_인천계양 까치마을 태화,한진아파트 공사내역서(제출용1)_계양구 도두리마을 동남 아파트 하자보수공사비산출서(자오)_삼탄천외1개교내역(186백만원)_신양수설변내역서_설계예산서(율량교)최종수정" xfId="8351"/>
    <cellStyle name="_인천계양 까치마을 태화,한진아파트 공사내역서(제출용1)_계양구 도두리마을 동남 아파트 하자보수공사비산출서(자오)_삼탄천외1개교내역(186백만원)_신양수설변내역서_설계예산서(율량교)최종수정 2" xfId="10543"/>
    <cellStyle name="_인천계양 까치마을 태화,한진아파트 공사내역서(제출용1)_계양구 도두리마을 동남 아파트 하자보수공사비산출서(자오)_삼탄천외1개교내역(186백만원)_신양수설변내역서_설계예산서(율량교NMC20070308)" xfId="8350"/>
    <cellStyle name="_인천계양 까치마을 태화,한진아파트 공사내역서(제출용1)_계양구 도두리마을 동남 아파트 하자보수공사비산출서(자오)_삼탄천외1개교내역(186백만원)_신양수설변내역서_설계예산서(율량교NMC20070308) 2" xfId="10544"/>
    <cellStyle name="_인천계양 까치마을 태화,한진아파트 공사내역서(제출용1)_계양구 도두리마을 동남 아파트 하자보수공사비산출서(자오)_삼탄천외1개교내역(186백만원)_신양수설변내역서_설계예산서(포항신항3부두20070507)" xfId="8349"/>
    <cellStyle name="_인천계양 까치마을 태화,한진아파트 공사내역서(제출용1)_계양구 도두리마을 동남 아파트 하자보수공사비산출서(자오)_삼탄천외1개교내역(186백만원)_신양수설변내역서_설계예산서(포항신항3부두20070507) 2" xfId="10545"/>
    <cellStyle name="_인천계양 까치마을 태화,한진아파트 공사내역서(제출용1)_계양구 도두리마을 동남 아파트 하자보수공사비산출서(자오)_삼탄천외1개교내역(186백만원)_신양수설변내역서_설계예산서(포항신항4부두50mm할증20070507)" xfId="8348"/>
    <cellStyle name="_인천계양 까치마을 태화,한진아파트 공사내역서(제출용1)_계양구 도두리마을 동남 아파트 하자보수공사비산출서(자오)_삼탄천외1개교내역(186백만원)_신양수설변내역서_설계예산서(포항신항4부두50mm할증20070507) 2" xfId="10546"/>
    <cellStyle name="_인천계양 까치마을 태화,한진아파트 공사내역서(제출용1)_계양구 도두리마을 동남 아파트 하자보수공사비산출서(자오)_삼탄천외1개교내역(186백만원)_신양수설변내역서_설계예산서(흥덕교NFJ)" xfId="8347"/>
    <cellStyle name="_인천계양 까치마을 태화,한진아파트 공사내역서(제출용1)_계양구 도두리마을 동남 아파트 하자보수공사비산출서(자오)_삼탄천외1개교내역(186백만원)_신양수설변내역서_설계예산서(흥덕교NFJ) 2" xfId="10547"/>
    <cellStyle name="_인천계양 까치마을 태화,한진아파트 공사내역서(제출용1)_계양구 도두리마을 동남 아파트 하자보수공사비산출서(자오)_삼탄천외1개교내역(186백만원)_신양수설변내역서_설계예산서(흥덕교NFJ20070302)" xfId="8346"/>
    <cellStyle name="_인천계양 까치마을 태화,한진아파트 공사내역서(제출용1)_계양구 도두리마을 동남 아파트 하자보수공사비산출서(자오)_삼탄천외1개교내역(186백만원)_신양수설변내역서_설계예산서(흥덕교NFJ20070302) 2" xfId="10548"/>
    <cellStyle name="_인천계양 까치마을 태화,한진아파트 공사내역서(제출용1)_계양구 도두리마을 동남 아파트 하자보수공사비산출서(자오)_설계예산서(대광교외)최종수정" xfId="8345"/>
    <cellStyle name="_인천계양 까치마을 태화,한진아파트 공사내역서(제출용1)_계양구 도두리마을 동남 아파트 하자보수공사비산출서(자오)_설계예산서(대광교외)최종수정 2" xfId="10549"/>
    <cellStyle name="_인천계양 까치마을 태화,한진아파트 공사내역서(제출용1)_계양구 도두리마을 동남 아파트 하자보수공사비산출서(자오)_설계예산서(사천교)최종수정" xfId="8344"/>
    <cellStyle name="_인천계양 까치마을 태화,한진아파트 공사내역서(제출용1)_계양구 도두리마을 동남 아파트 하자보수공사비산출서(자오)_설계예산서(사천교)최종수정 2" xfId="10550"/>
    <cellStyle name="_인천계양 까치마을 태화,한진아파트 공사내역서(제출용1)_계양구 도두리마을 동남 아파트 하자보수공사비산출서(자오)_설계예산서(사천교NFJ20070502)" xfId="8343"/>
    <cellStyle name="_인천계양 까치마을 태화,한진아파트 공사내역서(제출용1)_계양구 도두리마을 동남 아파트 하자보수공사비산출서(자오)_설계예산서(사천교NFJ20070502) 2" xfId="10551"/>
    <cellStyle name="_인천계양 까치마을 태화,한진아파트 공사내역서(제출용1)_계양구 도두리마을 동남 아파트 하자보수공사비산출서(자오)_설계예산서(율량교)최종수정" xfId="8342"/>
    <cellStyle name="_인천계양 까치마을 태화,한진아파트 공사내역서(제출용1)_계양구 도두리마을 동남 아파트 하자보수공사비산출서(자오)_설계예산서(율량교)최종수정 2" xfId="10552"/>
    <cellStyle name="_인천계양 까치마을 태화,한진아파트 공사내역서(제출용1)_계양구 도두리마을 동남 아파트 하자보수공사비산출서(자오)_설계예산서(율량교NMC20070308)" xfId="8341"/>
    <cellStyle name="_인천계양 까치마을 태화,한진아파트 공사내역서(제출용1)_계양구 도두리마을 동남 아파트 하자보수공사비산출서(자오)_설계예산서(율량교NMC20070308) 2" xfId="10553"/>
    <cellStyle name="_인천계양 까치마을 태화,한진아파트 공사내역서(제출용1)_계양구 도두리마을 동남 아파트 하자보수공사비산출서(자오)_설계예산서(포항신항3부두20070507)" xfId="8340"/>
    <cellStyle name="_인천계양 까치마을 태화,한진아파트 공사내역서(제출용1)_계양구 도두리마을 동남 아파트 하자보수공사비산출서(자오)_설계예산서(포항신항3부두20070507) 2" xfId="10554"/>
    <cellStyle name="_인천계양 까치마을 태화,한진아파트 공사내역서(제출용1)_계양구 도두리마을 동남 아파트 하자보수공사비산출서(자오)_설계예산서(포항신항4부두50mm할증20070507)" xfId="8339"/>
    <cellStyle name="_인천계양 까치마을 태화,한진아파트 공사내역서(제출용1)_계양구 도두리마을 동남 아파트 하자보수공사비산출서(자오)_설계예산서(포항신항4부두50mm할증20070507) 2" xfId="10555"/>
    <cellStyle name="_인천계양 까치마을 태화,한진아파트 공사내역서(제출용1)_계양구 도두리마을 동남 아파트 하자보수공사비산출서(자오)_설계예산서(흥덕교NFJ)" xfId="8338"/>
    <cellStyle name="_인천계양 까치마을 태화,한진아파트 공사내역서(제출용1)_계양구 도두리마을 동남 아파트 하자보수공사비산출서(자오)_설계예산서(흥덕교NFJ) 2" xfId="10556"/>
    <cellStyle name="_인천계양 까치마을 태화,한진아파트 공사내역서(제출용1)_계양구 도두리마을 동남 아파트 하자보수공사비산출서(자오)_설계예산서(흥덕교NFJ20070302)" xfId="8337"/>
    <cellStyle name="_인천계양 까치마을 태화,한진아파트 공사내역서(제출용1)_계양구 도두리마을 동남 아파트 하자보수공사비산출서(자오)_설계예산서(흥덕교NFJ20070302) 2" xfId="10557"/>
    <cellStyle name="_인천계양 까치마을 태화,한진아파트 공사내역서(제출용1)_계양구 도두리마을 동남 아파트 하자보수공사비산출서(자오)_신양수설변내역서" xfId="8336"/>
    <cellStyle name="_인천계양 까치마을 태화,한진아파트 공사내역서(제출용1)_계양구 도두리마을 동남 아파트 하자보수공사비산출서(자오)_신양수설변내역서 2" xfId="10558"/>
    <cellStyle name="_인천계양 까치마을 태화,한진아파트 공사내역서(제출용1)_계양구 도두리마을 동남 아파트 하자보수공사비산출서(자오)_신양수설변내역서_내역서" xfId="8335"/>
    <cellStyle name="_인천계양 까치마을 태화,한진아파트 공사내역서(제출용1)_계양구 도두리마을 동남 아파트 하자보수공사비산출서(자오)_신양수설변내역서_내역서 2" xfId="10559"/>
    <cellStyle name="_인천계양 까치마을 태화,한진아파트 공사내역서(제출용1)_계양구 도두리마을 동남 아파트 하자보수공사비산출서(자오)_신양수설변내역서_설계예산서(대광교외)최종수정" xfId="8334"/>
    <cellStyle name="_인천계양 까치마을 태화,한진아파트 공사내역서(제출용1)_계양구 도두리마을 동남 아파트 하자보수공사비산출서(자오)_신양수설변내역서_설계예산서(대광교외)최종수정 2" xfId="10560"/>
    <cellStyle name="_인천계양 까치마을 태화,한진아파트 공사내역서(제출용1)_계양구 도두리마을 동남 아파트 하자보수공사비산출서(자오)_신양수설변내역서_설계예산서(사천교)최종수정" xfId="8333"/>
    <cellStyle name="_인천계양 까치마을 태화,한진아파트 공사내역서(제출용1)_계양구 도두리마을 동남 아파트 하자보수공사비산출서(자오)_신양수설변내역서_설계예산서(사천교)최종수정 2" xfId="10561"/>
    <cellStyle name="_인천계양 까치마을 태화,한진아파트 공사내역서(제출용1)_계양구 도두리마을 동남 아파트 하자보수공사비산출서(자오)_신양수설변내역서_설계예산서(사천교NFJ20070502)" xfId="8332"/>
    <cellStyle name="_인천계양 까치마을 태화,한진아파트 공사내역서(제출용1)_계양구 도두리마을 동남 아파트 하자보수공사비산출서(자오)_신양수설변내역서_설계예산서(사천교NFJ20070502) 2" xfId="10562"/>
    <cellStyle name="_인천계양 까치마을 태화,한진아파트 공사내역서(제출용1)_계양구 도두리마을 동남 아파트 하자보수공사비산출서(자오)_신양수설변내역서_설계예산서(율량교)최종수정" xfId="8331"/>
    <cellStyle name="_인천계양 까치마을 태화,한진아파트 공사내역서(제출용1)_계양구 도두리마을 동남 아파트 하자보수공사비산출서(자오)_신양수설변내역서_설계예산서(율량교)최종수정 2" xfId="10563"/>
    <cellStyle name="_인천계양 까치마을 태화,한진아파트 공사내역서(제출용1)_계양구 도두리마을 동남 아파트 하자보수공사비산출서(자오)_신양수설변내역서_설계예산서(율량교NMC20070308)" xfId="8330"/>
    <cellStyle name="_인천계양 까치마을 태화,한진아파트 공사내역서(제출용1)_계양구 도두리마을 동남 아파트 하자보수공사비산출서(자오)_신양수설변내역서_설계예산서(율량교NMC20070308) 2" xfId="10564"/>
    <cellStyle name="_인천계양 까치마을 태화,한진아파트 공사내역서(제출용1)_계양구 도두리마을 동남 아파트 하자보수공사비산출서(자오)_신양수설변내역서_설계예산서(포항신항3부두20070507)" xfId="8329"/>
    <cellStyle name="_인천계양 까치마을 태화,한진아파트 공사내역서(제출용1)_계양구 도두리마을 동남 아파트 하자보수공사비산출서(자오)_신양수설변내역서_설계예산서(포항신항3부두20070507) 2" xfId="10565"/>
    <cellStyle name="_인천계양 까치마을 태화,한진아파트 공사내역서(제출용1)_계양구 도두리마을 동남 아파트 하자보수공사비산출서(자오)_신양수설변내역서_설계예산서(포항신항4부두50mm할증20070507)" xfId="8328"/>
    <cellStyle name="_인천계양 까치마을 태화,한진아파트 공사내역서(제출용1)_계양구 도두리마을 동남 아파트 하자보수공사비산출서(자오)_신양수설변내역서_설계예산서(포항신항4부두50mm할증20070507) 2" xfId="10566"/>
    <cellStyle name="_인천계양 까치마을 태화,한진아파트 공사내역서(제출용1)_계양구 도두리마을 동남 아파트 하자보수공사비산출서(자오)_신양수설변내역서_설계예산서(흥덕교NFJ)" xfId="8327"/>
    <cellStyle name="_인천계양 까치마을 태화,한진아파트 공사내역서(제출용1)_계양구 도두리마을 동남 아파트 하자보수공사비산출서(자오)_신양수설변내역서_설계예산서(흥덕교NFJ) 2" xfId="10567"/>
    <cellStyle name="_인천계양 까치마을 태화,한진아파트 공사내역서(제출용1)_계양구 도두리마을 동남 아파트 하자보수공사비산출서(자오)_신양수설변내역서_설계예산서(흥덕교NFJ20070302)" xfId="8326"/>
    <cellStyle name="_인천계양 까치마을 태화,한진아파트 공사내역서(제출용1)_계양구 도두리마을 동남 아파트 하자보수공사비산출서(자오)_신양수설변내역서_설계예산서(흥덕교NFJ20070302) 2" xfId="10568"/>
    <cellStyle name="_인천계양 까치마을 태화,한진아파트 공사내역서(제출용1)_계양구 도두리마을 동남 아파트 하자보수공사비산출서(자오)_원동천교(상)외-수량수정" xfId="8325"/>
    <cellStyle name="_인천계양 까치마을 태화,한진아파트 공사내역서(제출용1)_계양구 도두리마을 동남 아파트 하자보수공사비산출서(자오)_원동천교(상)외-수량수정 2" xfId="10569"/>
    <cellStyle name="_인천계양 까치마을 태화,한진아파트 공사내역서(제출용1)_구로동구일우성아파트 하자보수공사비산출서(1)" xfId="8324"/>
    <cellStyle name="_인천계양 까치마을 태화,한진아파트 공사내역서(제출용1)_구로동구일우성아파트 하자보수공사비산출서(1) 2" xfId="10570"/>
    <cellStyle name="_인천계양 까치마을 태화,한진아파트 공사내역서(제출용1)_구로동구일우성아파트 하자보수공사비산출서(1)_내역서" xfId="8323"/>
    <cellStyle name="_인천계양 까치마을 태화,한진아파트 공사내역서(제출용1)_구로동구일우성아파트 하자보수공사비산출서(1)_내역서 2" xfId="10571"/>
    <cellStyle name="_인천계양 까치마을 태화,한진아파트 공사내역서(제출용1)_구로동구일우성아파트 하자보수공사비산출서(1)_삼탄천외1개교내역(186백만원)" xfId="8322"/>
    <cellStyle name="_인천계양 까치마을 태화,한진아파트 공사내역서(제출용1)_구로동구일우성아파트 하자보수공사비산출서(1)_삼탄천외1개교내역(186백만원) 2" xfId="10572"/>
    <cellStyle name="_인천계양 까치마을 태화,한진아파트 공사내역서(제출용1)_구로동구일우성아파트 하자보수공사비산출서(1)_삼탄천외1개교내역(186백만원)_내역서" xfId="8321"/>
    <cellStyle name="_인천계양 까치마을 태화,한진아파트 공사내역서(제출용1)_구로동구일우성아파트 하자보수공사비산출서(1)_삼탄천외1개교내역(186백만원)_내역서 2" xfId="10573"/>
    <cellStyle name="_인천계양 까치마을 태화,한진아파트 공사내역서(제출용1)_구로동구일우성아파트 하자보수공사비산출서(1)_삼탄천외1개교내역(186백만원)_설계예산서(대광교외)최종수정" xfId="8320"/>
    <cellStyle name="_인천계양 까치마을 태화,한진아파트 공사내역서(제출용1)_구로동구일우성아파트 하자보수공사비산출서(1)_삼탄천외1개교내역(186백만원)_설계예산서(대광교외)최종수정 2" xfId="10574"/>
    <cellStyle name="_인천계양 까치마을 태화,한진아파트 공사내역서(제출용1)_구로동구일우성아파트 하자보수공사비산출서(1)_삼탄천외1개교내역(186백만원)_설계예산서(사천교)최종수정" xfId="8319"/>
    <cellStyle name="_인천계양 까치마을 태화,한진아파트 공사내역서(제출용1)_구로동구일우성아파트 하자보수공사비산출서(1)_삼탄천외1개교내역(186백만원)_설계예산서(사천교)최종수정 2" xfId="10575"/>
    <cellStyle name="_인천계양 까치마을 태화,한진아파트 공사내역서(제출용1)_구로동구일우성아파트 하자보수공사비산출서(1)_삼탄천외1개교내역(186백만원)_설계예산서(사천교NFJ20070502)" xfId="8318"/>
    <cellStyle name="_인천계양 까치마을 태화,한진아파트 공사내역서(제출용1)_구로동구일우성아파트 하자보수공사비산출서(1)_삼탄천외1개교내역(186백만원)_설계예산서(사천교NFJ20070502) 2" xfId="10576"/>
    <cellStyle name="_인천계양 까치마을 태화,한진아파트 공사내역서(제출용1)_구로동구일우성아파트 하자보수공사비산출서(1)_삼탄천외1개교내역(186백만원)_설계예산서(율량교)최종수정" xfId="8317"/>
    <cellStyle name="_인천계양 까치마을 태화,한진아파트 공사내역서(제출용1)_구로동구일우성아파트 하자보수공사비산출서(1)_삼탄천외1개교내역(186백만원)_설계예산서(율량교)최종수정 2" xfId="10577"/>
    <cellStyle name="_인천계양 까치마을 태화,한진아파트 공사내역서(제출용1)_구로동구일우성아파트 하자보수공사비산출서(1)_삼탄천외1개교내역(186백만원)_설계예산서(율량교NMC20070308)" xfId="8316"/>
    <cellStyle name="_인천계양 까치마을 태화,한진아파트 공사내역서(제출용1)_구로동구일우성아파트 하자보수공사비산출서(1)_삼탄천외1개교내역(186백만원)_설계예산서(율량교NMC20070308) 2" xfId="10578"/>
    <cellStyle name="_인천계양 까치마을 태화,한진아파트 공사내역서(제출용1)_구로동구일우성아파트 하자보수공사비산출서(1)_삼탄천외1개교내역(186백만원)_설계예산서(포항신항3부두20070507)" xfId="8315"/>
    <cellStyle name="_인천계양 까치마을 태화,한진아파트 공사내역서(제출용1)_구로동구일우성아파트 하자보수공사비산출서(1)_삼탄천외1개교내역(186백만원)_설계예산서(포항신항3부두20070507) 2" xfId="10579"/>
    <cellStyle name="_인천계양 까치마을 태화,한진아파트 공사내역서(제출용1)_구로동구일우성아파트 하자보수공사비산출서(1)_삼탄천외1개교내역(186백만원)_설계예산서(포항신항4부두50mm할증20070507)" xfId="8314"/>
    <cellStyle name="_인천계양 까치마을 태화,한진아파트 공사내역서(제출용1)_구로동구일우성아파트 하자보수공사비산출서(1)_삼탄천외1개교내역(186백만원)_설계예산서(포항신항4부두50mm할증20070507) 2" xfId="10580"/>
    <cellStyle name="_인천계양 까치마을 태화,한진아파트 공사내역서(제출용1)_구로동구일우성아파트 하자보수공사비산출서(1)_삼탄천외1개교내역(186백만원)_설계예산서(흥덕교NFJ)" xfId="8313"/>
    <cellStyle name="_인천계양 까치마을 태화,한진아파트 공사내역서(제출용1)_구로동구일우성아파트 하자보수공사비산출서(1)_삼탄천외1개교내역(186백만원)_설계예산서(흥덕교NFJ) 2" xfId="10581"/>
    <cellStyle name="_인천계양 까치마을 태화,한진아파트 공사내역서(제출용1)_구로동구일우성아파트 하자보수공사비산출서(1)_삼탄천외1개교내역(186백만원)_설계예산서(흥덕교NFJ20070302)" xfId="8312"/>
    <cellStyle name="_인천계양 까치마을 태화,한진아파트 공사내역서(제출용1)_구로동구일우성아파트 하자보수공사비산출서(1)_삼탄천외1개교내역(186백만원)_설계예산서(흥덕교NFJ20070302) 2" xfId="10582"/>
    <cellStyle name="_인천계양 까치마을 태화,한진아파트 공사내역서(제출용1)_구로동구일우성아파트 하자보수공사비산출서(1)_삼탄천외1개교내역(186백만원)_신양수설변내역서" xfId="8311"/>
    <cellStyle name="_인천계양 까치마을 태화,한진아파트 공사내역서(제출용1)_구로동구일우성아파트 하자보수공사비산출서(1)_삼탄천외1개교내역(186백만원)_신양수설변내역서 2" xfId="10583"/>
    <cellStyle name="_인천계양 까치마을 태화,한진아파트 공사내역서(제출용1)_구로동구일우성아파트 하자보수공사비산출서(1)_삼탄천외1개교내역(186백만원)_신양수설변내역서_내역서" xfId="8310"/>
    <cellStyle name="_인천계양 까치마을 태화,한진아파트 공사내역서(제출용1)_구로동구일우성아파트 하자보수공사비산출서(1)_삼탄천외1개교내역(186백만원)_신양수설변내역서_내역서 2" xfId="10584"/>
    <cellStyle name="_인천계양 까치마을 태화,한진아파트 공사내역서(제출용1)_구로동구일우성아파트 하자보수공사비산출서(1)_삼탄천외1개교내역(186백만원)_신양수설변내역서_설계예산서(대광교외)최종수정" xfId="8309"/>
    <cellStyle name="_인천계양 까치마을 태화,한진아파트 공사내역서(제출용1)_구로동구일우성아파트 하자보수공사비산출서(1)_삼탄천외1개교내역(186백만원)_신양수설변내역서_설계예산서(대광교외)최종수정 2" xfId="10585"/>
    <cellStyle name="_인천계양 까치마을 태화,한진아파트 공사내역서(제출용1)_구로동구일우성아파트 하자보수공사비산출서(1)_삼탄천외1개교내역(186백만원)_신양수설변내역서_설계예산서(사천교)최종수정" xfId="8308"/>
    <cellStyle name="_인천계양 까치마을 태화,한진아파트 공사내역서(제출용1)_구로동구일우성아파트 하자보수공사비산출서(1)_삼탄천외1개교내역(186백만원)_신양수설변내역서_설계예산서(사천교)최종수정 2" xfId="10586"/>
    <cellStyle name="_인천계양 까치마을 태화,한진아파트 공사내역서(제출용1)_구로동구일우성아파트 하자보수공사비산출서(1)_삼탄천외1개교내역(186백만원)_신양수설변내역서_설계예산서(사천교NFJ20070502)" xfId="8307"/>
    <cellStyle name="_인천계양 까치마을 태화,한진아파트 공사내역서(제출용1)_구로동구일우성아파트 하자보수공사비산출서(1)_삼탄천외1개교내역(186백만원)_신양수설변내역서_설계예산서(사천교NFJ20070502) 2" xfId="10587"/>
    <cellStyle name="_인천계양 까치마을 태화,한진아파트 공사내역서(제출용1)_구로동구일우성아파트 하자보수공사비산출서(1)_삼탄천외1개교내역(186백만원)_신양수설변내역서_설계예산서(율량교)최종수정" xfId="8306"/>
    <cellStyle name="_인천계양 까치마을 태화,한진아파트 공사내역서(제출용1)_구로동구일우성아파트 하자보수공사비산출서(1)_삼탄천외1개교내역(186백만원)_신양수설변내역서_설계예산서(율량교)최종수정 2" xfId="10588"/>
    <cellStyle name="_인천계양 까치마을 태화,한진아파트 공사내역서(제출용1)_구로동구일우성아파트 하자보수공사비산출서(1)_삼탄천외1개교내역(186백만원)_신양수설변내역서_설계예산서(율량교NMC20070308)" xfId="8305"/>
    <cellStyle name="_인천계양 까치마을 태화,한진아파트 공사내역서(제출용1)_구로동구일우성아파트 하자보수공사비산출서(1)_삼탄천외1개교내역(186백만원)_신양수설변내역서_설계예산서(율량교NMC20070308) 2" xfId="10589"/>
    <cellStyle name="_인천계양 까치마을 태화,한진아파트 공사내역서(제출용1)_구로동구일우성아파트 하자보수공사비산출서(1)_삼탄천외1개교내역(186백만원)_신양수설변내역서_설계예산서(포항신항3부두20070507)" xfId="8304"/>
    <cellStyle name="_인천계양 까치마을 태화,한진아파트 공사내역서(제출용1)_구로동구일우성아파트 하자보수공사비산출서(1)_삼탄천외1개교내역(186백만원)_신양수설변내역서_설계예산서(포항신항3부두20070507) 2" xfId="10590"/>
    <cellStyle name="_인천계양 까치마을 태화,한진아파트 공사내역서(제출용1)_구로동구일우성아파트 하자보수공사비산출서(1)_삼탄천외1개교내역(186백만원)_신양수설변내역서_설계예산서(포항신항4부두50mm할증20070507)" xfId="8303"/>
    <cellStyle name="_인천계양 까치마을 태화,한진아파트 공사내역서(제출용1)_구로동구일우성아파트 하자보수공사비산출서(1)_삼탄천외1개교내역(186백만원)_신양수설변내역서_설계예산서(포항신항4부두50mm할증20070507) 2" xfId="10591"/>
    <cellStyle name="_인천계양 까치마을 태화,한진아파트 공사내역서(제출용1)_구로동구일우성아파트 하자보수공사비산출서(1)_삼탄천외1개교내역(186백만원)_신양수설변내역서_설계예산서(흥덕교NFJ)" xfId="8302"/>
    <cellStyle name="_인천계양 까치마을 태화,한진아파트 공사내역서(제출용1)_구로동구일우성아파트 하자보수공사비산출서(1)_삼탄천외1개교내역(186백만원)_신양수설변내역서_설계예산서(흥덕교NFJ) 2" xfId="10592"/>
    <cellStyle name="_인천계양 까치마을 태화,한진아파트 공사내역서(제출용1)_구로동구일우성아파트 하자보수공사비산출서(1)_삼탄천외1개교내역(186백만원)_신양수설변내역서_설계예산서(흥덕교NFJ20070302)" xfId="8301"/>
    <cellStyle name="_인천계양 까치마을 태화,한진아파트 공사내역서(제출용1)_구로동구일우성아파트 하자보수공사비산출서(1)_삼탄천외1개교내역(186백만원)_신양수설변내역서_설계예산서(흥덕교NFJ20070302) 2" xfId="10593"/>
    <cellStyle name="_인천계양 까치마을 태화,한진아파트 공사내역서(제출용1)_구로동구일우성아파트 하자보수공사비산출서(1)_설계예산서(대광교외)최종수정" xfId="8300"/>
    <cellStyle name="_인천계양 까치마을 태화,한진아파트 공사내역서(제출용1)_구로동구일우성아파트 하자보수공사비산출서(1)_설계예산서(대광교외)최종수정 2" xfId="10594"/>
    <cellStyle name="_인천계양 까치마을 태화,한진아파트 공사내역서(제출용1)_구로동구일우성아파트 하자보수공사비산출서(1)_설계예산서(사천교)최종수정" xfId="8299"/>
    <cellStyle name="_인천계양 까치마을 태화,한진아파트 공사내역서(제출용1)_구로동구일우성아파트 하자보수공사비산출서(1)_설계예산서(사천교)최종수정 2" xfId="10595"/>
    <cellStyle name="_인천계양 까치마을 태화,한진아파트 공사내역서(제출용1)_구로동구일우성아파트 하자보수공사비산출서(1)_설계예산서(사천교NFJ20070502)" xfId="8298"/>
    <cellStyle name="_인천계양 까치마을 태화,한진아파트 공사내역서(제출용1)_구로동구일우성아파트 하자보수공사비산출서(1)_설계예산서(사천교NFJ20070502) 2" xfId="10596"/>
    <cellStyle name="_인천계양 까치마을 태화,한진아파트 공사내역서(제출용1)_구로동구일우성아파트 하자보수공사비산출서(1)_설계예산서(율량교)최종수정" xfId="8297"/>
    <cellStyle name="_인천계양 까치마을 태화,한진아파트 공사내역서(제출용1)_구로동구일우성아파트 하자보수공사비산출서(1)_설계예산서(율량교)최종수정 2" xfId="10597"/>
    <cellStyle name="_인천계양 까치마을 태화,한진아파트 공사내역서(제출용1)_구로동구일우성아파트 하자보수공사비산출서(1)_설계예산서(율량교NMC20070308)" xfId="8296"/>
    <cellStyle name="_인천계양 까치마을 태화,한진아파트 공사내역서(제출용1)_구로동구일우성아파트 하자보수공사비산출서(1)_설계예산서(율량교NMC20070308) 2" xfId="10598"/>
    <cellStyle name="_인천계양 까치마을 태화,한진아파트 공사내역서(제출용1)_구로동구일우성아파트 하자보수공사비산출서(1)_설계예산서(포항신항3부두20070507)" xfId="8295"/>
    <cellStyle name="_인천계양 까치마을 태화,한진아파트 공사내역서(제출용1)_구로동구일우성아파트 하자보수공사비산출서(1)_설계예산서(포항신항3부두20070507) 2" xfId="10599"/>
    <cellStyle name="_인천계양 까치마을 태화,한진아파트 공사내역서(제출용1)_구로동구일우성아파트 하자보수공사비산출서(1)_설계예산서(포항신항4부두50mm할증20070507)" xfId="8294"/>
    <cellStyle name="_인천계양 까치마을 태화,한진아파트 공사내역서(제출용1)_구로동구일우성아파트 하자보수공사비산출서(1)_설계예산서(포항신항4부두50mm할증20070507) 2" xfId="10600"/>
    <cellStyle name="_인천계양 까치마을 태화,한진아파트 공사내역서(제출용1)_구로동구일우성아파트 하자보수공사비산출서(1)_설계예산서(흥덕교NFJ)" xfId="8293"/>
    <cellStyle name="_인천계양 까치마을 태화,한진아파트 공사내역서(제출용1)_구로동구일우성아파트 하자보수공사비산출서(1)_설계예산서(흥덕교NFJ) 2" xfId="10601"/>
    <cellStyle name="_인천계양 까치마을 태화,한진아파트 공사내역서(제출용1)_구로동구일우성아파트 하자보수공사비산출서(1)_설계예산서(흥덕교NFJ20070302)" xfId="8292"/>
    <cellStyle name="_인천계양 까치마을 태화,한진아파트 공사내역서(제출용1)_구로동구일우성아파트 하자보수공사비산출서(1)_설계예산서(흥덕교NFJ20070302) 2" xfId="10602"/>
    <cellStyle name="_인천계양 까치마을 태화,한진아파트 공사내역서(제출용1)_구로동구일우성아파트 하자보수공사비산출서(1)_신양수설변내역서" xfId="8291"/>
    <cellStyle name="_인천계양 까치마을 태화,한진아파트 공사내역서(제출용1)_구로동구일우성아파트 하자보수공사비산출서(1)_신양수설변내역서 2" xfId="10603"/>
    <cellStyle name="_인천계양 까치마을 태화,한진아파트 공사내역서(제출용1)_구로동구일우성아파트 하자보수공사비산출서(1)_신양수설변내역서_내역서" xfId="8290"/>
    <cellStyle name="_인천계양 까치마을 태화,한진아파트 공사내역서(제출용1)_구로동구일우성아파트 하자보수공사비산출서(1)_신양수설변내역서_내역서 2" xfId="10604"/>
    <cellStyle name="_인천계양 까치마을 태화,한진아파트 공사내역서(제출용1)_구로동구일우성아파트 하자보수공사비산출서(1)_신양수설변내역서_설계예산서(대광교외)최종수정" xfId="8289"/>
    <cellStyle name="_인천계양 까치마을 태화,한진아파트 공사내역서(제출용1)_구로동구일우성아파트 하자보수공사비산출서(1)_신양수설변내역서_설계예산서(대광교외)최종수정 2" xfId="10605"/>
    <cellStyle name="_인천계양 까치마을 태화,한진아파트 공사내역서(제출용1)_구로동구일우성아파트 하자보수공사비산출서(1)_신양수설변내역서_설계예산서(사천교)최종수정" xfId="8288"/>
    <cellStyle name="_인천계양 까치마을 태화,한진아파트 공사내역서(제출용1)_구로동구일우성아파트 하자보수공사비산출서(1)_신양수설변내역서_설계예산서(사천교)최종수정 2" xfId="10606"/>
    <cellStyle name="_인천계양 까치마을 태화,한진아파트 공사내역서(제출용1)_구로동구일우성아파트 하자보수공사비산출서(1)_신양수설변내역서_설계예산서(사천교NFJ20070502)" xfId="8287"/>
    <cellStyle name="_인천계양 까치마을 태화,한진아파트 공사내역서(제출용1)_구로동구일우성아파트 하자보수공사비산출서(1)_신양수설변내역서_설계예산서(사천교NFJ20070502) 2" xfId="10607"/>
    <cellStyle name="_인천계양 까치마을 태화,한진아파트 공사내역서(제출용1)_구로동구일우성아파트 하자보수공사비산출서(1)_신양수설변내역서_설계예산서(율량교)최종수정" xfId="8286"/>
    <cellStyle name="_인천계양 까치마을 태화,한진아파트 공사내역서(제출용1)_구로동구일우성아파트 하자보수공사비산출서(1)_신양수설변내역서_설계예산서(율량교)최종수정 2" xfId="10608"/>
    <cellStyle name="_인천계양 까치마을 태화,한진아파트 공사내역서(제출용1)_구로동구일우성아파트 하자보수공사비산출서(1)_신양수설변내역서_설계예산서(율량교NMC20070308)" xfId="8285"/>
    <cellStyle name="_인천계양 까치마을 태화,한진아파트 공사내역서(제출용1)_구로동구일우성아파트 하자보수공사비산출서(1)_신양수설변내역서_설계예산서(율량교NMC20070308) 2" xfId="10609"/>
    <cellStyle name="_인천계양 까치마을 태화,한진아파트 공사내역서(제출용1)_구로동구일우성아파트 하자보수공사비산출서(1)_신양수설변내역서_설계예산서(포항신항3부두20070507)" xfId="8284"/>
    <cellStyle name="_인천계양 까치마을 태화,한진아파트 공사내역서(제출용1)_구로동구일우성아파트 하자보수공사비산출서(1)_신양수설변내역서_설계예산서(포항신항3부두20070507) 2" xfId="10610"/>
    <cellStyle name="_인천계양 까치마을 태화,한진아파트 공사내역서(제출용1)_구로동구일우성아파트 하자보수공사비산출서(1)_신양수설변내역서_설계예산서(포항신항4부두50mm할증20070507)" xfId="8283"/>
    <cellStyle name="_인천계양 까치마을 태화,한진아파트 공사내역서(제출용1)_구로동구일우성아파트 하자보수공사비산출서(1)_신양수설변내역서_설계예산서(포항신항4부두50mm할증20070507) 2" xfId="10611"/>
    <cellStyle name="_인천계양 까치마을 태화,한진아파트 공사내역서(제출용1)_구로동구일우성아파트 하자보수공사비산출서(1)_신양수설변내역서_설계예산서(흥덕교NFJ)" xfId="8282"/>
    <cellStyle name="_인천계양 까치마을 태화,한진아파트 공사내역서(제출용1)_구로동구일우성아파트 하자보수공사비산출서(1)_신양수설변내역서_설계예산서(흥덕교NFJ) 2" xfId="10612"/>
    <cellStyle name="_인천계양 까치마을 태화,한진아파트 공사내역서(제출용1)_구로동구일우성아파트 하자보수공사비산출서(1)_신양수설변내역서_설계예산서(흥덕교NFJ20070302)" xfId="8281"/>
    <cellStyle name="_인천계양 까치마을 태화,한진아파트 공사내역서(제출용1)_구로동구일우성아파트 하자보수공사비산출서(1)_신양수설변내역서_설계예산서(흥덕교NFJ20070302) 2" xfId="10613"/>
    <cellStyle name="_인천계양 까치마을 태화,한진아파트 공사내역서(제출용1)_구로동구일우성아파트 하자보수공사비산출서(1)_원동천교(상)외-수량수정" xfId="8280"/>
    <cellStyle name="_인천계양 까치마을 태화,한진아파트 공사내역서(제출용1)_구로동구일우성아파트 하자보수공사비산출서(1)_원동천교(상)외-수량수정 2" xfId="10614"/>
    <cellStyle name="_인천계양 까치마을 태화,한진아파트 공사내역서(제출용1)_내역서" xfId="8279"/>
    <cellStyle name="_인천계양 까치마을 태화,한진아파트 공사내역서(제출용1)_내역서 2" xfId="10615"/>
    <cellStyle name="_인천계양 까치마을 태화,한진아파트 공사내역서(제출용1)_동남 아파트" xfId="8278"/>
    <cellStyle name="_인천계양 까치마을 태화,한진아파트 공사내역서(제출용1)_동남 아파트 2" xfId="10616"/>
    <cellStyle name="_인천계양 까치마을 태화,한진아파트 공사내역서(제출용1)_동남 아파트_내역서" xfId="8277"/>
    <cellStyle name="_인천계양 까치마을 태화,한진아파트 공사내역서(제출용1)_동남 아파트_내역서 2" xfId="10617"/>
    <cellStyle name="_인천계양 까치마을 태화,한진아파트 공사내역서(제출용1)_동남 아파트_삼탄천외1개교내역(186백만원)" xfId="8276"/>
    <cellStyle name="_인천계양 까치마을 태화,한진아파트 공사내역서(제출용1)_동남 아파트_삼탄천외1개교내역(186백만원) 2" xfId="10618"/>
    <cellStyle name="_인천계양 까치마을 태화,한진아파트 공사내역서(제출용1)_동남 아파트_삼탄천외1개교내역(186백만원)_내역서" xfId="8275"/>
    <cellStyle name="_인천계양 까치마을 태화,한진아파트 공사내역서(제출용1)_동남 아파트_삼탄천외1개교내역(186백만원)_내역서 2" xfId="10619"/>
    <cellStyle name="_인천계양 까치마을 태화,한진아파트 공사내역서(제출용1)_동남 아파트_삼탄천외1개교내역(186백만원)_설계예산서(대광교외)최종수정" xfId="8274"/>
    <cellStyle name="_인천계양 까치마을 태화,한진아파트 공사내역서(제출용1)_동남 아파트_삼탄천외1개교내역(186백만원)_설계예산서(대광교외)최종수정 2" xfId="10620"/>
    <cellStyle name="_인천계양 까치마을 태화,한진아파트 공사내역서(제출용1)_동남 아파트_삼탄천외1개교내역(186백만원)_설계예산서(사천교)최종수정" xfId="8273"/>
    <cellStyle name="_인천계양 까치마을 태화,한진아파트 공사내역서(제출용1)_동남 아파트_삼탄천외1개교내역(186백만원)_설계예산서(사천교)최종수정 2" xfId="10621"/>
    <cellStyle name="_인천계양 까치마을 태화,한진아파트 공사내역서(제출용1)_동남 아파트_삼탄천외1개교내역(186백만원)_설계예산서(사천교NFJ20070502)" xfId="8272"/>
    <cellStyle name="_인천계양 까치마을 태화,한진아파트 공사내역서(제출용1)_동남 아파트_삼탄천외1개교내역(186백만원)_설계예산서(사천교NFJ20070502) 2" xfId="10622"/>
    <cellStyle name="_인천계양 까치마을 태화,한진아파트 공사내역서(제출용1)_동남 아파트_삼탄천외1개교내역(186백만원)_설계예산서(율량교)최종수정" xfId="8271"/>
    <cellStyle name="_인천계양 까치마을 태화,한진아파트 공사내역서(제출용1)_동남 아파트_삼탄천외1개교내역(186백만원)_설계예산서(율량교)최종수정 2" xfId="10623"/>
    <cellStyle name="_인천계양 까치마을 태화,한진아파트 공사내역서(제출용1)_동남 아파트_삼탄천외1개교내역(186백만원)_설계예산서(율량교NMC20070308)" xfId="8270"/>
    <cellStyle name="_인천계양 까치마을 태화,한진아파트 공사내역서(제출용1)_동남 아파트_삼탄천외1개교내역(186백만원)_설계예산서(율량교NMC20070308) 2" xfId="10624"/>
    <cellStyle name="_인천계양 까치마을 태화,한진아파트 공사내역서(제출용1)_동남 아파트_삼탄천외1개교내역(186백만원)_설계예산서(포항신항3부두20070507)" xfId="8269"/>
    <cellStyle name="_인천계양 까치마을 태화,한진아파트 공사내역서(제출용1)_동남 아파트_삼탄천외1개교내역(186백만원)_설계예산서(포항신항3부두20070507) 2" xfId="10625"/>
    <cellStyle name="_인천계양 까치마을 태화,한진아파트 공사내역서(제출용1)_동남 아파트_삼탄천외1개교내역(186백만원)_설계예산서(포항신항4부두50mm할증20070507)" xfId="8268"/>
    <cellStyle name="_인천계양 까치마을 태화,한진아파트 공사내역서(제출용1)_동남 아파트_삼탄천외1개교내역(186백만원)_설계예산서(포항신항4부두50mm할증20070507) 2" xfId="10626"/>
    <cellStyle name="_인천계양 까치마을 태화,한진아파트 공사내역서(제출용1)_동남 아파트_삼탄천외1개교내역(186백만원)_설계예산서(흥덕교NFJ)" xfId="8267"/>
    <cellStyle name="_인천계양 까치마을 태화,한진아파트 공사내역서(제출용1)_동남 아파트_삼탄천외1개교내역(186백만원)_설계예산서(흥덕교NFJ) 2" xfId="10627"/>
    <cellStyle name="_인천계양 까치마을 태화,한진아파트 공사내역서(제출용1)_동남 아파트_삼탄천외1개교내역(186백만원)_설계예산서(흥덕교NFJ20070302)" xfId="8266"/>
    <cellStyle name="_인천계양 까치마을 태화,한진아파트 공사내역서(제출용1)_동남 아파트_삼탄천외1개교내역(186백만원)_설계예산서(흥덕교NFJ20070302) 2" xfId="10628"/>
    <cellStyle name="_인천계양 까치마을 태화,한진아파트 공사내역서(제출용1)_동남 아파트_삼탄천외1개교내역(186백만원)_신양수설변내역서" xfId="8265"/>
    <cellStyle name="_인천계양 까치마을 태화,한진아파트 공사내역서(제출용1)_동남 아파트_삼탄천외1개교내역(186백만원)_신양수설변내역서 2" xfId="10629"/>
    <cellStyle name="_인천계양 까치마을 태화,한진아파트 공사내역서(제출용1)_동남 아파트_삼탄천외1개교내역(186백만원)_신양수설변내역서_내역서" xfId="8264"/>
    <cellStyle name="_인천계양 까치마을 태화,한진아파트 공사내역서(제출용1)_동남 아파트_삼탄천외1개교내역(186백만원)_신양수설변내역서_내역서 2" xfId="10630"/>
    <cellStyle name="_인천계양 까치마을 태화,한진아파트 공사내역서(제출용1)_동남 아파트_삼탄천외1개교내역(186백만원)_신양수설변내역서_설계예산서(대광교외)최종수정" xfId="8263"/>
    <cellStyle name="_인천계양 까치마을 태화,한진아파트 공사내역서(제출용1)_동남 아파트_삼탄천외1개교내역(186백만원)_신양수설변내역서_설계예산서(대광교외)최종수정 2" xfId="10631"/>
    <cellStyle name="_인천계양 까치마을 태화,한진아파트 공사내역서(제출용1)_동남 아파트_삼탄천외1개교내역(186백만원)_신양수설변내역서_설계예산서(사천교)최종수정" xfId="8262"/>
    <cellStyle name="_인천계양 까치마을 태화,한진아파트 공사내역서(제출용1)_동남 아파트_삼탄천외1개교내역(186백만원)_신양수설변내역서_설계예산서(사천교)최종수정 2" xfId="10632"/>
    <cellStyle name="_인천계양 까치마을 태화,한진아파트 공사내역서(제출용1)_동남 아파트_삼탄천외1개교내역(186백만원)_신양수설변내역서_설계예산서(사천교NFJ20070502)" xfId="8261"/>
    <cellStyle name="_인천계양 까치마을 태화,한진아파트 공사내역서(제출용1)_동남 아파트_삼탄천외1개교내역(186백만원)_신양수설변내역서_설계예산서(사천교NFJ20070502) 2" xfId="10633"/>
    <cellStyle name="_인천계양 까치마을 태화,한진아파트 공사내역서(제출용1)_동남 아파트_삼탄천외1개교내역(186백만원)_신양수설변내역서_설계예산서(율량교)최종수정" xfId="8260"/>
    <cellStyle name="_인천계양 까치마을 태화,한진아파트 공사내역서(제출용1)_동남 아파트_삼탄천외1개교내역(186백만원)_신양수설변내역서_설계예산서(율량교)최종수정 2" xfId="10634"/>
    <cellStyle name="_인천계양 까치마을 태화,한진아파트 공사내역서(제출용1)_동남 아파트_삼탄천외1개교내역(186백만원)_신양수설변내역서_설계예산서(율량교NMC20070308)" xfId="8259"/>
    <cellStyle name="_인천계양 까치마을 태화,한진아파트 공사내역서(제출용1)_동남 아파트_삼탄천외1개교내역(186백만원)_신양수설변내역서_설계예산서(율량교NMC20070308) 2" xfId="10635"/>
    <cellStyle name="_인천계양 까치마을 태화,한진아파트 공사내역서(제출용1)_동남 아파트_삼탄천외1개교내역(186백만원)_신양수설변내역서_설계예산서(포항신항3부두20070507)" xfId="8258"/>
    <cellStyle name="_인천계양 까치마을 태화,한진아파트 공사내역서(제출용1)_동남 아파트_삼탄천외1개교내역(186백만원)_신양수설변내역서_설계예산서(포항신항3부두20070507) 2" xfId="10636"/>
    <cellStyle name="_인천계양 까치마을 태화,한진아파트 공사내역서(제출용1)_동남 아파트_삼탄천외1개교내역(186백만원)_신양수설변내역서_설계예산서(포항신항4부두50mm할증20070507)" xfId="8257"/>
    <cellStyle name="_인천계양 까치마을 태화,한진아파트 공사내역서(제출용1)_동남 아파트_삼탄천외1개교내역(186백만원)_신양수설변내역서_설계예산서(포항신항4부두50mm할증20070507) 2" xfId="10637"/>
    <cellStyle name="_인천계양 까치마을 태화,한진아파트 공사내역서(제출용1)_동남 아파트_삼탄천외1개교내역(186백만원)_신양수설변내역서_설계예산서(흥덕교NFJ)" xfId="8256"/>
    <cellStyle name="_인천계양 까치마을 태화,한진아파트 공사내역서(제출용1)_동남 아파트_삼탄천외1개교내역(186백만원)_신양수설변내역서_설계예산서(흥덕교NFJ) 2" xfId="10638"/>
    <cellStyle name="_인천계양 까치마을 태화,한진아파트 공사내역서(제출용1)_동남 아파트_삼탄천외1개교내역(186백만원)_신양수설변내역서_설계예산서(흥덕교NFJ20070302)" xfId="8255"/>
    <cellStyle name="_인천계양 까치마을 태화,한진아파트 공사내역서(제출용1)_동남 아파트_삼탄천외1개교내역(186백만원)_신양수설변내역서_설계예산서(흥덕교NFJ20070302) 2" xfId="10639"/>
    <cellStyle name="_인천계양 까치마을 태화,한진아파트 공사내역서(제출용1)_동남 아파트_설계예산서(대광교외)최종수정" xfId="8254"/>
    <cellStyle name="_인천계양 까치마을 태화,한진아파트 공사내역서(제출용1)_동남 아파트_설계예산서(대광교외)최종수정 2" xfId="10640"/>
    <cellStyle name="_인천계양 까치마을 태화,한진아파트 공사내역서(제출용1)_동남 아파트_설계예산서(사천교)최종수정" xfId="8253"/>
    <cellStyle name="_인천계양 까치마을 태화,한진아파트 공사내역서(제출용1)_동남 아파트_설계예산서(사천교)최종수정 2" xfId="10641"/>
    <cellStyle name="_인천계양 까치마을 태화,한진아파트 공사내역서(제출용1)_동남 아파트_설계예산서(사천교NFJ20070502)" xfId="8252"/>
    <cellStyle name="_인천계양 까치마을 태화,한진아파트 공사내역서(제출용1)_동남 아파트_설계예산서(사천교NFJ20070502) 2" xfId="10642"/>
    <cellStyle name="_인천계양 까치마을 태화,한진아파트 공사내역서(제출용1)_동남 아파트_설계예산서(율량교)최종수정" xfId="8251"/>
    <cellStyle name="_인천계양 까치마을 태화,한진아파트 공사내역서(제출용1)_동남 아파트_설계예산서(율량교)최종수정 2" xfId="10643"/>
    <cellStyle name="_인천계양 까치마을 태화,한진아파트 공사내역서(제출용1)_동남 아파트_설계예산서(율량교NMC20070308)" xfId="8250"/>
    <cellStyle name="_인천계양 까치마을 태화,한진아파트 공사내역서(제출용1)_동남 아파트_설계예산서(율량교NMC20070308) 2" xfId="10644"/>
    <cellStyle name="_인천계양 까치마을 태화,한진아파트 공사내역서(제출용1)_동남 아파트_설계예산서(포항신항3부두20070507)" xfId="8249"/>
    <cellStyle name="_인천계양 까치마을 태화,한진아파트 공사내역서(제출용1)_동남 아파트_설계예산서(포항신항3부두20070507) 2" xfId="10645"/>
    <cellStyle name="_인천계양 까치마을 태화,한진아파트 공사내역서(제출용1)_동남 아파트_설계예산서(포항신항4부두50mm할증20070507)" xfId="8248"/>
    <cellStyle name="_인천계양 까치마을 태화,한진아파트 공사내역서(제출용1)_동남 아파트_설계예산서(포항신항4부두50mm할증20070507) 2" xfId="10646"/>
    <cellStyle name="_인천계양 까치마을 태화,한진아파트 공사내역서(제출용1)_동남 아파트_설계예산서(흥덕교NFJ)" xfId="8247"/>
    <cellStyle name="_인천계양 까치마을 태화,한진아파트 공사내역서(제출용1)_동남 아파트_설계예산서(흥덕교NFJ) 2" xfId="10647"/>
    <cellStyle name="_인천계양 까치마을 태화,한진아파트 공사내역서(제출용1)_동남 아파트_설계예산서(흥덕교NFJ20070302)" xfId="8246"/>
    <cellStyle name="_인천계양 까치마을 태화,한진아파트 공사내역서(제출용1)_동남 아파트_설계예산서(흥덕교NFJ20070302) 2" xfId="10648"/>
    <cellStyle name="_인천계양 까치마을 태화,한진아파트 공사내역서(제출용1)_동남 아파트_신양수설변내역서" xfId="8245"/>
    <cellStyle name="_인천계양 까치마을 태화,한진아파트 공사내역서(제출용1)_동남 아파트_신양수설변내역서 2" xfId="10649"/>
    <cellStyle name="_인천계양 까치마을 태화,한진아파트 공사내역서(제출용1)_동남 아파트_신양수설변내역서_내역서" xfId="8244"/>
    <cellStyle name="_인천계양 까치마을 태화,한진아파트 공사내역서(제출용1)_동남 아파트_신양수설변내역서_내역서 2" xfId="10650"/>
    <cellStyle name="_인천계양 까치마을 태화,한진아파트 공사내역서(제출용1)_동남 아파트_신양수설변내역서_설계예산서(대광교외)최종수정" xfId="8243"/>
    <cellStyle name="_인천계양 까치마을 태화,한진아파트 공사내역서(제출용1)_동남 아파트_신양수설변내역서_설계예산서(대광교외)최종수정 2" xfId="10651"/>
    <cellStyle name="_인천계양 까치마을 태화,한진아파트 공사내역서(제출용1)_동남 아파트_신양수설변내역서_설계예산서(사천교)최종수정" xfId="8242"/>
    <cellStyle name="_인천계양 까치마을 태화,한진아파트 공사내역서(제출용1)_동남 아파트_신양수설변내역서_설계예산서(사천교)최종수정 2" xfId="10652"/>
    <cellStyle name="_인천계양 까치마을 태화,한진아파트 공사내역서(제출용1)_동남 아파트_신양수설변내역서_설계예산서(사천교NFJ20070502)" xfId="8241"/>
    <cellStyle name="_인천계양 까치마을 태화,한진아파트 공사내역서(제출용1)_동남 아파트_신양수설변내역서_설계예산서(사천교NFJ20070502) 2" xfId="10653"/>
    <cellStyle name="_인천계양 까치마을 태화,한진아파트 공사내역서(제출용1)_동남 아파트_신양수설변내역서_설계예산서(율량교)최종수정" xfId="8240"/>
    <cellStyle name="_인천계양 까치마을 태화,한진아파트 공사내역서(제출용1)_동남 아파트_신양수설변내역서_설계예산서(율량교)최종수정 2" xfId="10654"/>
    <cellStyle name="_인천계양 까치마을 태화,한진아파트 공사내역서(제출용1)_동남 아파트_신양수설변내역서_설계예산서(율량교NMC20070308)" xfId="8239"/>
    <cellStyle name="_인천계양 까치마을 태화,한진아파트 공사내역서(제출용1)_동남 아파트_신양수설변내역서_설계예산서(율량교NMC20070308) 2" xfId="10655"/>
    <cellStyle name="_인천계양 까치마을 태화,한진아파트 공사내역서(제출용1)_동남 아파트_신양수설변내역서_설계예산서(포항신항3부두20070507)" xfId="8238"/>
    <cellStyle name="_인천계양 까치마을 태화,한진아파트 공사내역서(제출용1)_동남 아파트_신양수설변내역서_설계예산서(포항신항3부두20070507) 2" xfId="10656"/>
    <cellStyle name="_인천계양 까치마을 태화,한진아파트 공사내역서(제출용1)_동남 아파트_신양수설변내역서_설계예산서(포항신항4부두50mm할증20070507)" xfId="8237"/>
    <cellStyle name="_인천계양 까치마을 태화,한진아파트 공사내역서(제출용1)_동남 아파트_신양수설변내역서_설계예산서(포항신항4부두50mm할증20070507) 2" xfId="10657"/>
    <cellStyle name="_인천계양 까치마을 태화,한진아파트 공사내역서(제출용1)_동남 아파트_신양수설변내역서_설계예산서(흥덕교NFJ)" xfId="8236"/>
    <cellStyle name="_인천계양 까치마을 태화,한진아파트 공사내역서(제출용1)_동남 아파트_신양수설변내역서_설계예산서(흥덕교NFJ) 2" xfId="10658"/>
    <cellStyle name="_인천계양 까치마을 태화,한진아파트 공사내역서(제출용1)_동남 아파트_신양수설변내역서_설계예산서(흥덕교NFJ20070302)" xfId="8235"/>
    <cellStyle name="_인천계양 까치마을 태화,한진아파트 공사내역서(제출용1)_동남 아파트_신양수설변내역서_설계예산서(흥덕교NFJ20070302) 2" xfId="10659"/>
    <cellStyle name="_인천계양 까치마을 태화,한진아파트 공사내역서(제출용1)_동남 아파트_원동천교(상)외-수량수정" xfId="8234"/>
    <cellStyle name="_인천계양 까치마을 태화,한진아파트 공사내역서(제출용1)_동남 아파트_원동천교(상)외-수량수정 2" xfId="10660"/>
    <cellStyle name="_인천계양 까치마을 태화,한진아파트 공사내역서(제출용1)_삼탄천외1개교내역(186백만원)" xfId="8233"/>
    <cellStyle name="_인천계양 까치마을 태화,한진아파트 공사내역서(제출용1)_삼탄천외1개교내역(186백만원) 2" xfId="10661"/>
    <cellStyle name="_인천계양 까치마을 태화,한진아파트 공사내역서(제출용1)_삼탄천외1개교내역(186백만원)_내역서" xfId="8232"/>
    <cellStyle name="_인천계양 까치마을 태화,한진아파트 공사내역서(제출용1)_삼탄천외1개교내역(186백만원)_내역서 2" xfId="10662"/>
    <cellStyle name="_인천계양 까치마을 태화,한진아파트 공사내역서(제출용1)_삼탄천외1개교내역(186백만원)_설계예산서(대광교외)최종수정" xfId="8231"/>
    <cellStyle name="_인천계양 까치마을 태화,한진아파트 공사내역서(제출용1)_삼탄천외1개교내역(186백만원)_설계예산서(대광교외)최종수정 2" xfId="10663"/>
    <cellStyle name="_인천계양 까치마을 태화,한진아파트 공사내역서(제출용1)_삼탄천외1개교내역(186백만원)_설계예산서(사천교)최종수정" xfId="8230"/>
    <cellStyle name="_인천계양 까치마을 태화,한진아파트 공사내역서(제출용1)_삼탄천외1개교내역(186백만원)_설계예산서(사천교)최종수정 2" xfId="10664"/>
    <cellStyle name="_인천계양 까치마을 태화,한진아파트 공사내역서(제출용1)_삼탄천외1개교내역(186백만원)_설계예산서(사천교NFJ20070502)" xfId="8229"/>
    <cellStyle name="_인천계양 까치마을 태화,한진아파트 공사내역서(제출용1)_삼탄천외1개교내역(186백만원)_설계예산서(사천교NFJ20070502) 2" xfId="10665"/>
    <cellStyle name="_인천계양 까치마을 태화,한진아파트 공사내역서(제출용1)_삼탄천외1개교내역(186백만원)_설계예산서(율량교)최종수정" xfId="8228"/>
    <cellStyle name="_인천계양 까치마을 태화,한진아파트 공사내역서(제출용1)_삼탄천외1개교내역(186백만원)_설계예산서(율량교)최종수정 2" xfId="10666"/>
    <cellStyle name="_인천계양 까치마을 태화,한진아파트 공사내역서(제출용1)_삼탄천외1개교내역(186백만원)_설계예산서(율량교NMC20070308)" xfId="8227"/>
    <cellStyle name="_인천계양 까치마을 태화,한진아파트 공사내역서(제출용1)_삼탄천외1개교내역(186백만원)_설계예산서(율량교NMC20070308) 2" xfId="10667"/>
    <cellStyle name="_인천계양 까치마을 태화,한진아파트 공사내역서(제출용1)_삼탄천외1개교내역(186백만원)_설계예산서(포항신항3부두20070507)" xfId="8226"/>
    <cellStyle name="_인천계양 까치마을 태화,한진아파트 공사내역서(제출용1)_삼탄천외1개교내역(186백만원)_설계예산서(포항신항3부두20070507) 2" xfId="10668"/>
    <cellStyle name="_인천계양 까치마을 태화,한진아파트 공사내역서(제출용1)_삼탄천외1개교내역(186백만원)_설계예산서(포항신항4부두50mm할증20070507)" xfId="8225"/>
    <cellStyle name="_인천계양 까치마을 태화,한진아파트 공사내역서(제출용1)_삼탄천외1개교내역(186백만원)_설계예산서(포항신항4부두50mm할증20070507) 2" xfId="10669"/>
    <cellStyle name="_인천계양 까치마을 태화,한진아파트 공사내역서(제출용1)_삼탄천외1개교내역(186백만원)_설계예산서(흥덕교NFJ)" xfId="8224"/>
    <cellStyle name="_인천계양 까치마을 태화,한진아파트 공사내역서(제출용1)_삼탄천외1개교내역(186백만원)_설계예산서(흥덕교NFJ) 2" xfId="10670"/>
    <cellStyle name="_인천계양 까치마을 태화,한진아파트 공사내역서(제출용1)_삼탄천외1개교내역(186백만원)_설계예산서(흥덕교NFJ20070302)" xfId="8223"/>
    <cellStyle name="_인천계양 까치마을 태화,한진아파트 공사내역서(제출용1)_삼탄천외1개교내역(186백만원)_설계예산서(흥덕교NFJ20070302) 2" xfId="10671"/>
    <cellStyle name="_인천계양 까치마을 태화,한진아파트 공사내역서(제출용1)_삼탄천외1개교내역(186백만원)_신양수설변내역서" xfId="8222"/>
    <cellStyle name="_인천계양 까치마을 태화,한진아파트 공사내역서(제출용1)_삼탄천외1개교내역(186백만원)_신양수설변내역서 2" xfId="10672"/>
    <cellStyle name="_인천계양 까치마을 태화,한진아파트 공사내역서(제출용1)_삼탄천외1개교내역(186백만원)_신양수설변내역서_내역서" xfId="8221"/>
    <cellStyle name="_인천계양 까치마을 태화,한진아파트 공사내역서(제출용1)_삼탄천외1개교내역(186백만원)_신양수설변내역서_내역서 2" xfId="10673"/>
    <cellStyle name="_인천계양 까치마을 태화,한진아파트 공사내역서(제출용1)_삼탄천외1개교내역(186백만원)_신양수설변내역서_설계예산서(대광교외)최종수정" xfId="8220"/>
    <cellStyle name="_인천계양 까치마을 태화,한진아파트 공사내역서(제출용1)_삼탄천외1개교내역(186백만원)_신양수설변내역서_설계예산서(대광교외)최종수정 2" xfId="10674"/>
    <cellStyle name="_인천계양 까치마을 태화,한진아파트 공사내역서(제출용1)_삼탄천외1개교내역(186백만원)_신양수설변내역서_설계예산서(사천교)최종수정" xfId="8219"/>
    <cellStyle name="_인천계양 까치마을 태화,한진아파트 공사내역서(제출용1)_삼탄천외1개교내역(186백만원)_신양수설변내역서_설계예산서(사천교)최종수정 2" xfId="10675"/>
    <cellStyle name="_인천계양 까치마을 태화,한진아파트 공사내역서(제출용1)_삼탄천외1개교내역(186백만원)_신양수설변내역서_설계예산서(사천교NFJ20070502)" xfId="8218"/>
    <cellStyle name="_인천계양 까치마을 태화,한진아파트 공사내역서(제출용1)_삼탄천외1개교내역(186백만원)_신양수설변내역서_설계예산서(사천교NFJ20070502) 2" xfId="10676"/>
    <cellStyle name="_인천계양 까치마을 태화,한진아파트 공사내역서(제출용1)_삼탄천외1개교내역(186백만원)_신양수설변내역서_설계예산서(율량교)최종수정" xfId="8217"/>
    <cellStyle name="_인천계양 까치마을 태화,한진아파트 공사내역서(제출용1)_삼탄천외1개교내역(186백만원)_신양수설변내역서_설계예산서(율량교)최종수정 2" xfId="10677"/>
    <cellStyle name="_인천계양 까치마을 태화,한진아파트 공사내역서(제출용1)_삼탄천외1개교내역(186백만원)_신양수설변내역서_설계예산서(율량교NMC20070308)" xfId="8216"/>
    <cellStyle name="_인천계양 까치마을 태화,한진아파트 공사내역서(제출용1)_삼탄천외1개교내역(186백만원)_신양수설변내역서_설계예산서(율량교NMC20070308) 2" xfId="10678"/>
    <cellStyle name="_인천계양 까치마을 태화,한진아파트 공사내역서(제출용1)_삼탄천외1개교내역(186백만원)_신양수설변내역서_설계예산서(포항신항3부두20070507)" xfId="8215"/>
    <cellStyle name="_인천계양 까치마을 태화,한진아파트 공사내역서(제출용1)_삼탄천외1개교내역(186백만원)_신양수설변내역서_설계예산서(포항신항3부두20070507) 2" xfId="10679"/>
    <cellStyle name="_인천계양 까치마을 태화,한진아파트 공사내역서(제출용1)_삼탄천외1개교내역(186백만원)_신양수설변내역서_설계예산서(포항신항4부두50mm할증20070507)" xfId="8214"/>
    <cellStyle name="_인천계양 까치마을 태화,한진아파트 공사내역서(제출용1)_삼탄천외1개교내역(186백만원)_신양수설변내역서_설계예산서(포항신항4부두50mm할증20070507) 2" xfId="10680"/>
    <cellStyle name="_인천계양 까치마을 태화,한진아파트 공사내역서(제출용1)_삼탄천외1개교내역(186백만원)_신양수설변내역서_설계예산서(흥덕교NFJ)" xfId="8213"/>
    <cellStyle name="_인천계양 까치마을 태화,한진아파트 공사내역서(제출용1)_삼탄천외1개교내역(186백만원)_신양수설변내역서_설계예산서(흥덕교NFJ) 2" xfId="10681"/>
    <cellStyle name="_인천계양 까치마을 태화,한진아파트 공사내역서(제출용1)_삼탄천외1개교내역(186백만원)_신양수설변내역서_설계예산서(흥덕교NFJ20070302)" xfId="8212"/>
    <cellStyle name="_인천계양 까치마을 태화,한진아파트 공사내역서(제출용1)_삼탄천외1개교내역(186백만원)_신양수설변내역서_설계예산서(흥덕교NFJ20070302) 2" xfId="10682"/>
    <cellStyle name="_인천계양 까치마을 태화,한진아파트 공사내역서(제출용1)_설계예산서(대광교외)최종수정" xfId="8211"/>
    <cellStyle name="_인천계양 까치마을 태화,한진아파트 공사내역서(제출용1)_설계예산서(대광교외)최종수정 2" xfId="10683"/>
    <cellStyle name="_인천계양 까치마을 태화,한진아파트 공사내역서(제출용1)_설계예산서(사천교)최종수정" xfId="8210"/>
    <cellStyle name="_인천계양 까치마을 태화,한진아파트 공사내역서(제출용1)_설계예산서(사천교)최종수정 2" xfId="10684"/>
    <cellStyle name="_인천계양 까치마을 태화,한진아파트 공사내역서(제출용1)_설계예산서(사천교NFJ20070502)" xfId="8209"/>
    <cellStyle name="_인천계양 까치마을 태화,한진아파트 공사내역서(제출용1)_설계예산서(사천교NFJ20070502) 2" xfId="10685"/>
    <cellStyle name="_인천계양 까치마을 태화,한진아파트 공사내역서(제출용1)_설계예산서(율량교)최종수정" xfId="8208"/>
    <cellStyle name="_인천계양 까치마을 태화,한진아파트 공사내역서(제출용1)_설계예산서(율량교)최종수정 2" xfId="10686"/>
    <cellStyle name="_인천계양 까치마을 태화,한진아파트 공사내역서(제출용1)_설계예산서(율량교NMC20070308)" xfId="8207"/>
    <cellStyle name="_인천계양 까치마을 태화,한진아파트 공사내역서(제출용1)_설계예산서(율량교NMC20070308) 2" xfId="10687"/>
    <cellStyle name="_인천계양 까치마을 태화,한진아파트 공사내역서(제출용1)_설계예산서(포항신항3부두20070507)" xfId="8206"/>
    <cellStyle name="_인천계양 까치마을 태화,한진아파트 공사내역서(제출용1)_설계예산서(포항신항3부두20070507) 2" xfId="10688"/>
    <cellStyle name="_인천계양 까치마을 태화,한진아파트 공사내역서(제출용1)_설계예산서(포항신항4부두50mm할증20070507)" xfId="8205"/>
    <cellStyle name="_인천계양 까치마을 태화,한진아파트 공사내역서(제출용1)_설계예산서(포항신항4부두50mm할증20070507) 2" xfId="10689"/>
    <cellStyle name="_인천계양 까치마을 태화,한진아파트 공사내역서(제출용1)_설계예산서(흥덕교NFJ)" xfId="8204"/>
    <cellStyle name="_인천계양 까치마을 태화,한진아파트 공사내역서(제출용1)_설계예산서(흥덕교NFJ) 2" xfId="10690"/>
    <cellStyle name="_인천계양 까치마을 태화,한진아파트 공사내역서(제출용1)_설계예산서(흥덕교NFJ20070302)" xfId="8203"/>
    <cellStyle name="_인천계양 까치마을 태화,한진아파트 공사내역서(제출용1)_설계예산서(흥덕교NFJ20070302) 2" xfId="10691"/>
    <cellStyle name="_인천계양 까치마을 태화,한진아파트 공사내역서(제출용1)_신양수설변내역서" xfId="8202"/>
    <cellStyle name="_인천계양 까치마을 태화,한진아파트 공사내역서(제출용1)_신양수설변내역서 2" xfId="10692"/>
    <cellStyle name="_인천계양 까치마을 태화,한진아파트 공사내역서(제출용1)_신양수설변내역서_내역서" xfId="8201"/>
    <cellStyle name="_인천계양 까치마을 태화,한진아파트 공사내역서(제출용1)_신양수설변내역서_내역서 2" xfId="10693"/>
    <cellStyle name="_인천계양 까치마을 태화,한진아파트 공사내역서(제출용1)_신양수설변내역서_설계예산서(대광교외)최종수정" xfId="8200"/>
    <cellStyle name="_인천계양 까치마을 태화,한진아파트 공사내역서(제출용1)_신양수설변내역서_설계예산서(대광교외)최종수정 2" xfId="10694"/>
    <cellStyle name="_인천계양 까치마을 태화,한진아파트 공사내역서(제출용1)_신양수설변내역서_설계예산서(사천교)최종수정" xfId="8199"/>
    <cellStyle name="_인천계양 까치마을 태화,한진아파트 공사내역서(제출용1)_신양수설변내역서_설계예산서(사천교)최종수정 2" xfId="10695"/>
    <cellStyle name="_인천계양 까치마을 태화,한진아파트 공사내역서(제출용1)_신양수설변내역서_설계예산서(사천교NFJ20070502)" xfId="8198"/>
    <cellStyle name="_인천계양 까치마을 태화,한진아파트 공사내역서(제출용1)_신양수설변내역서_설계예산서(사천교NFJ20070502) 2" xfId="10696"/>
    <cellStyle name="_인천계양 까치마을 태화,한진아파트 공사내역서(제출용1)_신양수설변내역서_설계예산서(율량교)최종수정" xfId="8197"/>
    <cellStyle name="_인천계양 까치마을 태화,한진아파트 공사내역서(제출용1)_신양수설변내역서_설계예산서(율량교)최종수정 2" xfId="10697"/>
    <cellStyle name="_인천계양 까치마을 태화,한진아파트 공사내역서(제출용1)_신양수설변내역서_설계예산서(율량교NMC20070308)" xfId="8196"/>
    <cellStyle name="_인천계양 까치마을 태화,한진아파트 공사내역서(제출용1)_신양수설변내역서_설계예산서(율량교NMC20070308) 2" xfId="10698"/>
    <cellStyle name="_인천계양 까치마을 태화,한진아파트 공사내역서(제출용1)_신양수설변내역서_설계예산서(포항신항3부두20070507)" xfId="8195"/>
    <cellStyle name="_인천계양 까치마을 태화,한진아파트 공사내역서(제출용1)_신양수설변내역서_설계예산서(포항신항3부두20070507) 2" xfId="10699"/>
    <cellStyle name="_인천계양 까치마을 태화,한진아파트 공사내역서(제출용1)_신양수설변내역서_설계예산서(포항신항4부두50mm할증20070507)" xfId="8194"/>
    <cellStyle name="_인천계양 까치마을 태화,한진아파트 공사내역서(제출용1)_신양수설변내역서_설계예산서(포항신항4부두50mm할증20070507) 2" xfId="10700"/>
    <cellStyle name="_인천계양 까치마을 태화,한진아파트 공사내역서(제출용1)_신양수설변내역서_설계예산서(흥덕교NFJ)" xfId="8193"/>
    <cellStyle name="_인천계양 까치마을 태화,한진아파트 공사내역서(제출용1)_신양수설변내역서_설계예산서(흥덕교NFJ) 2" xfId="10701"/>
    <cellStyle name="_인천계양 까치마을 태화,한진아파트 공사내역서(제출용1)_신양수설변내역서_설계예산서(흥덕교NFJ20070302)" xfId="8192"/>
    <cellStyle name="_인천계양 까치마을 태화,한진아파트 공사내역서(제출용1)_신양수설변내역서_설계예산서(흥덕교NFJ20070302) 2" xfId="10702"/>
    <cellStyle name="_인천계양 까치마을 태화,한진아파트 공사내역서(제출용1)_원동천교(상)외-수량수정" xfId="8191"/>
    <cellStyle name="_인천계양 까치마을 태화,한진아파트 공사내역서(제출용1)_원동천교(상)외-수량수정 2" xfId="10703"/>
    <cellStyle name="_인천계양 까치마을 태화,한진아파트 공사내역서(제출용1)_인천계양 까치마을 태화,한진아파트 공사내역서9.12(제출용)" xfId="8190"/>
    <cellStyle name="_인천계양 까치마을 태화,한진아파트 공사내역서(제출용1)_인천계양 까치마을 태화,한진아파트 공사내역서9.12(제출용) 2" xfId="10704"/>
    <cellStyle name="_인천계양 까치마을 태화,한진아파트 공사내역서(제출용1)_인천계양 까치마을 태화,한진아파트 공사내역서9.12(제출용)_내역서" xfId="8189"/>
    <cellStyle name="_인천계양 까치마을 태화,한진아파트 공사내역서(제출용1)_인천계양 까치마을 태화,한진아파트 공사내역서9.12(제출용)_내역서 2" xfId="10705"/>
    <cellStyle name="_인천계양 까치마을 태화,한진아파트 공사내역서(제출용1)_인천계양 까치마을 태화,한진아파트 공사내역서9.12(제출용)_삼탄천외1개교내역(186백만원)" xfId="8188"/>
    <cellStyle name="_인천계양 까치마을 태화,한진아파트 공사내역서(제출용1)_인천계양 까치마을 태화,한진아파트 공사내역서9.12(제출용)_삼탄천외1개교내역(186백만원) 2" xfId="10706"/>
    <cellStyle name="_인천계양 까치마을 태화,한진아파트 공사내역서(제출용1)_인천계양 까치마을 태화,한진아파트 공사내역서9.12(제출용)_삼탄천외1개교내역(186백만원)_내역서" xfId="8187"/>
    <cellStyle name="_인천계양 까치마을 태화,한진아파트 공사내역서(제출용1)_인천계양 까치마을 태화,한진아파트 공사내역서9.12(제출용)_삼탄천외1개교내역(186백만원)_내역서 2" xfId="10707"/>
    <cellStyle name="_인천계양 까치마을 태화,한진아파트 공사내역서(제출용1)_인천계양 까치마을 태화,한진아파트 공사내역서9.12(제출용)_삼탄천외1개교내역(186백만원)_설계예산서(대광교외)최종수정" xfId="8186"/>
    <cellStyle name="_인천계양 까치마을 태화,한진아파트 공사내역서(제출용1)_인천계양 까치마을 태화,한진아파트 공사내역서9.12(제출용)_삼탄천외1개교내역(186백만원)_설계예산서(대광교외)최종수정 2" xfId="10708"/>
    <cellStyle name="_인천계양 까치마을 태화,한진아파트 공사내역서(제출용1)_인천계양 까치마을 태화,한진아파트 공사내역서9.12(제출용)_삼탄천외1개교내역(186백만원)_설계예산서(사천교)최종수정" xfId="8185"/>
    <cellStyle name="_인천계양 까치마을 태화,한진아파트 공사내역서(제출용1)_인천계양 까치마을 태화,한진아파트 공사내역서9.12(제출용)_삼탄천외1개교내역(186백만원)_설계예산서(사천교)최종수정 2" xfId="10709"/>
    <cellStyle name="_인천계양 까치마을 태화,한진아파트 공사내역서(제출용1)_인천계양 까치마을 태화,한진아파트 공사내역서9.12(제출용)_삼탄천외1개교내역(186백만원)_설계예산서(사천교NFJ20070502)" xfId="8184"/>
    <cellStyle name="_인천계양 까치마을 태화,한진아파트 공사내역서(제출용1)_인천계양 까치마을 태화,한진아파트 공사내역서9.12(제출용)_삼탄천외1개교내역(186백만원)_설계예산서(사천교NFJ20070502) 2" xfId="10710"/>
    <cellStyle name="_인천계양 까치마을 태화,한진아파트 공사내역서(제출용1)_인천계양 까치마을 태화,한진아파트 공사내역서9.12(제출용)_삼탄천외1개교내역(186백만원)_설계예산서(율량교)최종수정" xfId="8183"/>
    <cellStyle name="_인천계양 까치마을 태화,한진아파트 공사내역서(제출용1)_인천계양 까치마을 태화,한진아파트 공사내역서9.12(제출용)_삼탄천외1개교내역(186백만원)_설계예산서(율량교)최종수정 2" xfId="10711"/>
    <cellStyle name="_인천계양 까치마을 태화,한진아파트 공사내역서(제출용1)_인천계양 까치마을 태화,한진아파트 공사내역서9.12(제출용)_삼탄천외1개교내역(186백만원)_설계예산서(율량교NMC20070308)" xfId="8182"/>
    <cellStyle name="_인천계양 까치마을 태화,한진아파트 공사내역서(제출용1)_인천계양 까치마을 태화,한진아파트 공사내역서9.12(제출용)_삼탄천외1개교내역(186백만원)_설계예산서(율량교NMC20070308) 2" xfId="10712"/>
    <cellStyle name="_인천계양 까치마을 태화,한진아파트 공사내역서(제출용1)_인천계양 까치마을 태화,한진아파트 공사내역서9.12(제출용)_삼탄천외1개교내역(186백만원)_설계예산서(포항신항3부두20070507)" xfId="8181"/>
    <cellStyle name="_인천계양 까치마을 태화,한진아파트 공사내역서(제출용1)_인천계양 까치마을 태화,한진아파트 공사내역서9.12(제출용)_삼탄천외1개교내역(186백만원)_설계예산서(포항신항3부두20070507) 2" xfId="10713"/>
    <cellStyle name="_인천계양 까치마을 태화,한진아파트 공사내역서(제출용1)_인천계양 까치마을 태화,한진아파트 공사내역서9.12(제출용)_삼탄천외1개교내역(186백만원)_설계예산서(포항신항4부두50mm할증20070507)" xfId="8180"/>
    <cellStyle name="_인천계양 까치마을 태화,한진아파트 공사내역서(제출용1)_인천계양 까치마을 태화,한진아파트 공사내역서9.12(제출용)_삼탄천외1개교내역(186백만원)_설계예산서(포항신항4부두50mm할증20070507) 2" xfId="10714"/>
    <cellStyle name="_인천계양 까치마을 태화,한진아파트 공사내역서(제출용1)_인천계양 까치마을 태화,한진아파트 공사내역서9.12(제출용)_삼탄천외1개교내역(186백만원)_설계예산서(흥덕교NFJ)" xfId="8179"/>
    <cellStyle name="_인천계양 까치마을 태화,한진아파트 공사내역서(제출용1)_인천계양 까치마을 태화,한진아파트 공사내역서9.12(제출용)_삼탄천외1개교내역(186백만원)_설계예산서(흥덕교NFJ) 2" xfId="10715"/>
    <cellStyle name="_인천계양 까치마을 태화,한진아파트 공사내역서(제출용1)_인천계양 까치마을 태화,한진아파트 공사내역서9.12(제출용)_삼탄천외1개교내역(186백만원)_설계예산서(흥덕교NFJ20070302)" xfId="8178"/>
    <cellStyle name="_인천계양 까치마을 태화,한진아파트 공사내역서(제출용1)_인천계양 까치마을 태화,한진아파트 공사내역서9.12(제출용)_삼탄천외1개교내역(186백만원)_설계예산서(흥덕교NFJ20070302) 2" xfId="10716"/>
    <cellStyle name="_인천계양 까치마을 태화,한진아파트 공사내역서(제출용1)_인천계양 까치마을 태화,한진아파트 공사내역서9.12(제출용)_삼탄천외1개교내역(186백만원)_신양수설변내역서" xfId="8177"/>
    <cellStyle name="_인천계양 까치마을 태화,한진아파트 공사내역서(제출용1)_인천계양 까치마을 태화,한진아파트 공사내역서9.12(제출용)_삼탄천외1개교내역(186백만원)_신양수설변내역서 2" xfId="10717"/>
    <cellStyle name="_인천계양 까치마을 태화,한진아파트 공사내역서(제출용1)_인천계양 까치마을 태화,한진아파트 공사내역서9.12(제출용)_삼탄천외1개교내역(186백만원)_신양수설변내역서_내역서" xfId="8176"/>
    <cellStyle name="_인천계양 까치마을 태화,한진아파트 공사내역서(제출용1)_인천계양 까치마을 태화,한진아파트 공사내역서9.12(제출용)_삼탄천외1개교내역(186백만원)_신양수설변내역서_내역서 2" xfId="10718"/>
    <cellStyle name="_인천계양 까치마을 태화,한진아파트 공사내역서(제출용1)_인천계양 까치마을 태화,한진아파트 공사내역서9.12(제출용)_삼탄천외1개교내역(186백만원)_신양수설변내역서_설계예산서(대광교외)최종수정" xfId="8175"/>
    <cellStyle name="_인천계양 까치마을 태화,한진아파트 공사내역서(제출용1)_인천계양 까치마을 태화,한진아파트 공사내역서9.12(제출용)_삼탄천외1개교내역(186백만원)_신양수설변내역서_설계예산서(대광교외)최종수정 2" xfId="10719"/>
    <cellStyle name="_인천계양 까치마을 태화,한진아파트 공사내역서(제출용1)_인천계양 까치마을 태화,한진아파트 공사내역서9.12(제출용)_삼탄천외1개교내역(186백만원)_신양수설변내역서_설계예산서(사천교)최종수정" xfId="8174"/>
    <cellStyle name="_인천계양 까치마을 태화,한진아파트 공사내역서(제출용1)_인천계양 까치마을 태화,한진아파트 공사내역서9.12(제출용)_삼탄천외1개교내역(186백만원)_신양수설변내역서_설계예산서(사천교)최종수정 2" xfId="10720"/>
    <cellStyle name="_인천계양 까치마을 태화,한진아파트 공사내역서(제출용1)_인천계양 까치마을 태화,한진아파트 공사내역서9.12(제출용)_삼탄천외1개교내역(186백만원)_신양수설변내역서_설계예산서(사천교NFJ20070502)" xfId="8173"/>
    <cellStyle name="_인천계양 까치마을 태화,한진아파트 공사내역서(제출용1)_인천계양 까치마을 태화,한진아파트 공사내역서9.12(제출용)_삼탄천외1개교내역(186백만원)_신양수설변내역서_설계예산서(사천교NFJ20070502) 2" xfId="10721"/>
    <cellStyle name="_인천계양 까치마을 태화,한진아파트 공사내역서(제출용1)_인천계양 까치마을 태화,한진아파트 공사내역서9.12(제출용)_삼탄천외1개교내역(186백만원)_신양수설변내역서_설계예산서(율량교)최종수정" xfId="8172"/>
    <cellStyle name="_인천계양 까치마을 태화,한진아파트 공사내역서(제출용1)_인천계양 까치마을 태화,한진아파트 공사내역서9.12(제출용)_삼탄천외1개교내역(186백만원)_신양수설변내역서_설계예산서(율량교)최종수정 2" xfId="10722"/>
    <cellStyle name="_인천계양 까치마을 태화,한진아파트 공사내역서(제출용1)_인천계양 까치마을 태화,한진아파트 공사내역서9.12(제출용)_삼탄천외1개교내역(186백만원)_신양수설변내역서_설계예산서(율량교NMC20070308)" xfId="8171"/>
    <cellStyle name="_인천계양 까치마을 태화,한진아파트 공사내역서(제출용1)_인천계양 까치마을 태화,한진아파트 공사내역서9.12(제출용)_삼탄천외1개교내역(186백만원)_신양수설변내역서_설계예산서(율량교NMC20070308) 2" xfId="10723"/>
    <cellStyle name="_인천계양 까치마을 태화,한진아파트 공사내역서(제출용1)_인천계양 까치마을 태화,한진아파트 공사내역서9.12(제출용)_삼탄천외1개교내역(186백만원)_신양수설변내역서_설계예산서(포항신항3부두20070507)" xfId="8170"/>
    <cellStyle name="_인천계양 까치마을 태화,한진아파트 공사내역서(제출용1)_인천계양 까치마을 태화,한진아파트 공사내역서9.12(제출용)_삼탄천외1개교내역(186백만원)_신양수설변내역서_설계예산서(포항신항3부두20070507) 2" xfId="10724"/>
    <cellStyle name="_인천계양 까치마을 태화,한진아파트 공사내역서(제출용1)_인천계양 까치마을 태화,한진아파트 공사내역서9.12(제출용)_삼탄천외1개교내역(186백만원)_신양수설변내역서_설계예산서(포항신항4부두50mm할증20070507)" xfId="8169"/>
    <cellStyle name="_인천계양 까치마을 태화,한진아파트 공사내역서(제출용1)_인천계양 까치마을 태화,한진아파트 공사내역서9.12(제출용)_삼탄천외1개교내역(186백만원)_신양수설변내역서_설계예산서(포항신항4부두50mm할증20070507) 2" xfId="10725"/>
    <cellStyle name="_인천계양 까치마을 태화,한진아파트 공사내역서(제출용1)_인천계양 까치마을 태화,한진아파트 공사내역서9.12(제출용)_삼탄천외1개교내역(186백만원)_신양수설변내역서_설계예산서(흥덕교NFJ)" xfId="8168"/>
    <cellStyle name="_인천계양 까치마을 태화,한진아파트 공사내역서(제출용1)_인천계양 까치마을 태화,한진아파트 공사내역서9.12(제출용)_삼탄천외1개교내역(186백만원)_신양수설변내역서_설계예산서(흥덕교NFJ) 2" xfId="10726"/>
    <cellStyle name="_인천계양 까치마을 태화,한진아파트 공사내역서(제출용1)_인천계양 까치마을 태화,한진아파트 공사내역서9.12(제출용)_삼탄천외1개교내역(186백만원)_신양수설변내역서_설계예산서(흥덕교NFJ20070302)" xfId="8167"/>
    <cellStyle name="_인천계양 까치마을 태화,한진아파트 공사내역서(제출용1)_인천계양 까치마을 태화,한진아파트 공사내역서9.12(제출용)_삼탄천외1개교내역(186백만원)_신양수설변내역서_설계예산서(흥덕교NFJ20070302) 2" xfId="10727"/>
    <cellStyle name="_인천계양 까치마을 태화,한진아파트 공사내역서(제출용1)_인천계양 까치마을 태화,한진아파트 공사내역서9.12(제출용)_설계예산서(대광교외)최종수정" xfId="8166"/>
    <cellStyle name="_인천계양 까치마을 태화,한진아파트 공사내역서(제출용1)_인천계양 까치마을 태화,한진아파트 공사내역서9.12(제출용)_설계예산서(대광교외)최종수정 2" xfId="10728"/>
    <cellStyle name="_인천계양 까치마을 태화,한진아파트 공사내역서(제출용1)_인천계양 까치마을 태화,한진아파트 공사내역서9.12(제출용)_설계예산서(사천교)최종수정" xfId="8165"/>
    <cellStyle name="_인천계양 까치마을 태화,한진아파트 공사내역서(제출용1)_인천계양 까치마을 태화,한진아파트 공사내역서9.12(제출용)_설계예산서(사천교)최종수정 2" xfId="10729"/>
    <cellStyle name="_인천계양 까치마을 태화,한진아파트 공사내역서(제출용1)_인천계양 까치마을 태화,한진아파트 공사내역서9.12(제출용)_설계예산서(사천교NFJ20070502)" xfId="8164"/>
    <cellStyle name="_인천계양 까치마을 태화,한진아파트 공사내역서(제출용1)_인천계양 까치마을 태화,한진아파트 공사내역서9.12(제출용)_설계예산서(사천교NFJ20070502) 2" xfId="10730"/>
    <cellStyle name="_인천계양 까치마을 태화,한진아파트 공사내역서(제출용1)_인천계양 까치마을 태화,한진아파트 공사내역서9.12(제출용)_설계예산서(율량교)최종수정" xfId="8163"/>
    <cellStyle name="_인천계양 까치마을 태화,한진아파트 공사내역서(제출용1)_인천계양 까치마을 태화,한진아파트 공사내역서9.12(제출용)_설계예산서(율량교)최종수정 2" xfId="10731"/>
    <cellStyle name="_인천계양 까치마을 태화,한진아파트 공사내역서(제출용1)_인천계양 까치마을 태화,한진아파트 공사내역서9.12(제출용)_설계예산서(율량교NMC20070308)" xfId="8162"/>
    <cellStyle name="_인천계양 까치마을 태화,한진아파트 공사내역서(제출용1)_인천계양 까치마을 태화,한진아파트 공사내역서9.12(제출용)_설계예산서(율량교NMC20070308) 2" xfId="10732"/>
    <cellStyle name="_인천계양 까치마을 태화,한진아파트 공사내역서(제출용1)_인천계양 까치마을 태화,한진아파트 공사내역서9.12(제출용)_설계예산서(포항신항3부두20070507)" xfId="8161"/>
    <cellStyle name="_인천계양 까치마을 태화,한진아파트 공사내역서(제출용1)_인천계양 까치마을 태화,한진아파트 공사내역서9.12(제출용)_설계예산서(포항신항3부두20070507) 2" xfId="10733"/>
    <cellStyle name="_인천계양 까치마을 태화,한진아파트 공사내역서(제출용1)_인천계양 까치마을 태화,한진아파트 공사내역서9.12(제출용)_설계예산서(포항신항4부두50mm할증20070507)" xfId="8160"/>
    <cellStyle name="_인천계양 까치마을 태화,한진아파트 공사내역서(제출용1)_인천계양 까치마을 태화,한진아파트 공사내역서9.12(제출용)_설계예산서(포항신항4부두50mm할증20070507) 2" xfId="10734"/>
    <cellStyle name="_인천계양 까치마을 태화,한진아파트 공사내역서(제출용1)_인천계양 까치마을 태화,한진아파트 공사내역서9.12(제출용)_설계예산서(흥덕교NFJ)" xfId="8159"/>
    <cellStyle name="_인천계양 까치마을 태화,한진아파트 공사내역서(제출용1)_인천계양 까치마을 태화,한진아파트 공사내역서9.12(제출용)_설계예산서(흥덕교NFJ) 2" xfId="10735"/>
    <cellStyle name="_인천계양 까치마을 태화,한진아파트 공사내역서(제출용1)_인천계양 까치마을 태화,한진아파트 공사내역서9.12(제출용)_설계예산서(흥덕교NFJ20070302)" xfId="8158"/>
    <cellStyle name="_인천계양 까치마을 태화,한진아파트 공사내역서(제출용1)_인천계양 까치마을 태화,한진아파트 공사내역서9.12(제출용)_설계예산서(흥덕교NFJ20070302) 2" xfId="10736"/>
    <cellStyle name="_인천계양 까치마을 태화,한진아파트 공사내역서(제출용1)_인천계양 까치마을 태화,한진아파트 공사내역서9.12(제출용)_신양수설변내역서" xfId="8157"/>
    <cellStyle name="_인천계양 까치마을 태화,한진아파트 공사내역서(제출용1)_인천계양 까치마을 태화,한진아파트 공사내역서9.12(제출용)_신양수설변내역서 2" xfId="10737"/>
    <cellStyle name="_인천계양 까치마을 태화,한진아파트 공사내역서(제출용1)_인천계양 까치마을 태화,한진아파트 공사내역서9.12(제출용)_신양수설변내역서_내역서" xfId="8156"/>
    <cellStyle name="_인천계양 까치마을 태화,한진아파트 공사내역서(제출용1)_인천계양 까치마을 태화,한진아파트 공사내역서9.12(제출용)_신양수설변내역서_내역서 2" xfId="10738"/>
    <cellStyle name="_인천계양 까치마을 태화,한진아파트 공사내역서(제출용1)_인천계양 까치마을 태화,한진아파트 공사내역서9.12(제출용)_신양수설변내역서_설계예산서(대광교외)최종수정" xfId="8155"/>
    <cellStyle name="_인천계양 까치마을 태화,한진아파트 공사내역서(제출용1)_인천계양 까치마을 태화,한진아파트 공사내역서9.12(제출용)_신양수설변내역서_설계예산서(대광교외)최종수정 2" xfId="10739"/>
    <cellStyle name="_인천계양 까치마을 태화,한진아파트 공사내역서(제출용1)_인천계양 까치마을 태화,한진아파트 공사내역서9.12(제출용)_신양수설변내역서_설계예산서(사천교)최종수정" xfId="8154"/>
    <cellStyle name="_인천계양 까치마을 태화,한진아파트 공사내역서(제출용1)_인천계양 까치마을 태화,한진아파트 공사내역서9.12(제출용)_신양수설변내역서_설계예산서(사천교)최종수정 2" xfId="10740"/>
    <cellStyle name="_인천계양 까치마을 태화,한진아파트 공사내역서(제출용1)_인천계양 까치마을 태화,한진아파트 공사내역서9.12(제출용)_신양수설변내역서_설계예산서(사천교NFJ20070502)" xfId="8153"/>
    <cellStyle name="_인천계양 까치마을 태화,한진아파트 공사내역서(제출용1)_인천계양 까치마을 태화,한진아파트 공사내역서9.12(제출용)_신양수설변내역서_설계예산서(사천교NFJ20070502) 2" xfId="10741"/>
    <cellStyle name="_인천계양 까치마을 태화,한진아파트 공사내역서(제출용1)_인천계양 까치마을 태화,한진아파트 공사내역서9.12(제출용)_신양수설변내역서_설계예산서(율량교)최종수정" xfId="8152"/>
    <cellStyle name="_인천계양 까치마을 태화,한진아파트 공사내역서(제출용1)_인천계양 까치마을 태화,한진아파트 공사내역서9.12(제출용)_신양수설변내역서_설계예산서(율량교)최종수정 2" xfId="10742"/>
    <cellStyle name="_인천계양 까치마을 태화,한진아파트 공사내역서(제출용1)_인천계양 까치마을 태화,한진아파트 공사내역서9.12(제출용)_신양수설변내역서_설계예산서(율량교NMC20070308)" xfId="8151"/>
    <cellStyle name="_인천계양 까치마을 태화,한진아파트 공사내역서(제출용1)_인천계양 까치마을 태화,한진아파트 공사내역서9.12(제출용)_신양수설변내역서_설계예산서(율량교NMC20070308) 2" xfId="10743"/>
    <cellStyle name="_인천계양 까치마을 태화,한진아파트 공사내역서(제출용1)_인천계양 까치마을 태화,한진아파트 공사내역서9.12(제출용)_신양수설변내역서_설계예산서(포항신항3부두20070507)" xfId="8150"/>
    <cellStyle name="_인천계양 까치마을 태화,한진아파트 공사내역서(제출용1)_인천계양 까치마을 태화,한진아파트 공사내역서9.12(제출용)_신양수설변내역서_설계예산서(포항신항3부두20070507) 2" xfId="10744"/>
    <cellStyle name="_인천계양 까치마을 태화,한진아파트 공사내역서(제출용1)_인천계양 까치마을 태화,한진아파트 공사내역서9.12(제출용)_신양수설변내역서_설계예산서(포항신항4부두50mm할증20070507)" xfId="8149"/>
    <cellStyle name="_인천계양 까치마을 태화,한진아파트 공사내역서(제출용1)_인천계양 까치마을 태화,한진아파트 공사내역서9.12(제출용)_신양수설변내역서_설계예산서(포항신항4부두50mm할증20070507) 2" xfId="10745"/>
    <cellStyle name="_인천계양 까치마을 태화,한진아파트 공사내역서(제출용1)_인천계양 까치마을 태화,한진아파트 공사내역서9.12(제출용)_신양수설변내역서_설계예산서(흥덕교NFJ)" xfId="8148"/>
    <cellStyle name="_인천계양 까치마을 태화,한진아파트 공사내역서(제출용1)_인천계양 까치마을 태화,한진아파트 공사내역서9.12(제출용)_신양수설변내역서_설계예산서(흥덕교NFJ) 2" xfId="10746"/>
    <cellStyle name="_인천계양 까치마을 태화,한진아파트 공사내역서(제출용1)_인천계양 까치마을 태화,한진아파트 공사내역서9.12(제출용)_신양수설변내역서_설계예산서(흥덕교NFJ20070302)" xfId="8147"/>
    <cellStyle name="_인천계양 까치마을 태화,한진아파트 공사내역서(제출용1)_인천계양 까치마을 태화,한진아파트 공사내역서9.12(제출용)_신양수설변내역서_설계예산서(흥덕교NFJ20070302) 2" xfId="10747"/>
    <cellStyle name="_인천계양 까치마을 태화,한진아파트 공사내역서(제출용1)_인천계양 까치마을 태화,한진아파트 공사내역서9.12(제출용)_원동천교(상)외-수량수정" xfId="8146"/>
    <cellStyle name="_인천계양 까치마을 태화,한진아파트 공사내역서(제출용1)_인천계양 까치마을 태화,한진아파트 공사내역서9.12(제출용)_원동천교(상)외-수량수정 2" xfId="10748"/>
    <cellStyle name="_인천계양 까치마을 태화,한진아파트 공사내역서(제출용1)_인천계양 까치마을 태화,한진아파트 공사내역서9.12(제출용)_인천계양 까치마을 태화,한진아파트 공사내역서9.12(제출용)" xfId="8145"/>
    <cellStyle name="_인천계양 까치마을 태화,한진아파트 공사내역서(제출용1)_인천계양 까치마을 태화,한진아파트 공사내역서9.12(제출용)_인천계양 까치마을 태화,한진아파트 공사내역서9.12(제출용) 2" xfId="10749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" xfId="8144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 2" xfId="10750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내역서" xfId="8143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내역서 2" xfId="10751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" xfId="8142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 2" xfId="10752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내역서" xfId="8141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내역서 2" xfId="10753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대광교외)최종수정" xfId="8140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대광교외)최종수정 2" xfId="10754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)최종수정" xfId="8139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)최종수정 2" xfId="10755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NFJ20070502)" xfId="8138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NFJ20070502) 2" xfId="10756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)최종수정" xfId="8137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)최종수정 2" xfId="10757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NMC20070308)" xfId="8136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NMC20070308) 2" xfId="10758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3부두20070507)" xfId="8135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3부두20070507) 2" xfId="10759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4부두50mm할증20070507)" xfId="8134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4부두50mm할증20070507) 2" xfId="10760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)" xfId="8133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) 2" xfId="10761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20070302)" xfId="8132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20070302) 2" xfId="10762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" xfId="8131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 2" xfId="10763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내역서" xfId="8130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내역서 2" xfId="10764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대광교외)최종수정" xfId="8129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대광교외)최종수정 2" xfId="10765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)최종수정" xfId="8128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)최종수정 2" xfId="10766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NFJ20070502)" xfId="8127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NFJ20070502) 2" xfId="10767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)최종수정" xfId="8126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)최종수정 2" xfId="10768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NMC20070308)" xfId="8125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NMC20070308) 2" xfId="10769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3부두20070507)" xfId="8124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3부두20070507) 2" xfId="10770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" xfId="8123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 2" xfId="10771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)" xfId="8122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) 2" xfId="10772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20070302)" xfId="8121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20070302) 2" xfId="10773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대광교외)최종수정" xfId="8120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대광교외)최종수정 2" xfId="10774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사천교)최종수정" xfId="8119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사천교)최종수정 2" xfId="10775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사천교NFJ20070502)" xfId="8118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사천교NFJ20070502) 2" xfId="10776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율량교)최종수정" xfId="8117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율량교)최종수정 2" xfId="10777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율량교NMC20070308)" xfId="8116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율량교NMC20070308) 2" xfId="10778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포항신항3부두20070507)" xfId="8115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포항신항3부두20070507) 2" xfId="10779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포항신항4부두50mm할증20070507)" xfId="8114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포항신항4부두50mm할증20070507) 2" xfId="10780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흥덕교NFJ)" xfId="8113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흥덕교NFJ) 2" xfId="10781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흥덕교NFJ20070302)" xfId="8112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설계예산서(흥덕교NFJ20070302) 2" xfId="10782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" xfId="8111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 2" xfId="10783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내역서" xfId="8110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내역서 2" xfId="10784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대광교외)최종수정" xfId="8109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대광교외)최종수정 2" xfId="10785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)최종수정" xfId="8108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)최종수정 2" xfId="10786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NFJ20070502)" xfId="8107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NFJ20070502) 2" xfId="10787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)최종수정" xfId="8106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)최종수정 2" xfId="10788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NMC20070308)" xfId="8105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NMC20070308) 2" xfId="10789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3부두20070507)" xfId="8104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3부두20070507) 2" xfId="10790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4부두50mm할증20070507)" xfId="8103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4부두50mm할증20070507) 2" xfId="10791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)" xfId="8102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) 2" xfId="10792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20070302)" xfId="8101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20070302) 2" xfId="10793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원동천교(상)외-수량수정" xfId="8100"/>
    <cellStyle name="_인천계양 까치마을 태화,한진아파트 공사내역서(제출용1)_인천계양 까치마을 태화,한진아파트 공사내역서9.12(제출용)_인천계양 까치마을 태화,한진아파트 공사내역서9.12(제출용)_계양구 도두리마을 동남 아파트 하자보수공사비산출서(자오)_원동천교(상)외-수량수정 2" xfId="10794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" xfId="8099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 2" xfId="10795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내역서" xfId="8098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내역서 2" xfId="10796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" xfId="8097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 2" xfId="10797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내역서" xfId="8096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내역서 2" xfId="10798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대광교외)최종수정" xfId="8095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대광교외)최종수정 2" xfId="10799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)최종수정" xfId="8094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)최종수정 2" xfId="10800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NFJ20070502)" xfId="8093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NFJ20070502) 2" xfId="10801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)최종수정" xfId="8092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)최종수정 2" xfId="10802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NMC20070308)" xfId="8091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NMC20070308) 2" xfId="10803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3부두20070507)" xfId="8090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3부두20070507) 2" xfId="10804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4부두50mm할증20070507)" xfId="8089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4부두50mm할증20070507) 2" xfId="10805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)" xfId="8088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) 2" xfId="10806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20070302)" xfId="8087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20070302) 2" xfId="10807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" xfId="8086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 2" xfId="10808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내역서" xfId="8085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내역서 2" xfId="10809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대광교외)최종수정" xfId="8084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대광교외)최종수정 2" xfId="10810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)최종수정" xfId="8083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)최종수정 2" xfId="10811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NFJ20070502)" xfId="8082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NFJ20070502) 2" xfId="10812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)최종수정" xfId="8081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)최종수정 2" xfId="10813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NMC20070308)" xfId="8080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NMC20070308) 2" xfId="10814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3부두20070507)" xfId="8079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3부두20070507) 2" xfId="10815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4부두50mm할증20070507)" xfId="8078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4부두50mm할증20070507) 2" xfId="10816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)" xfId="8077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) 2" xfId="10817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20070302)" xfId="8076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20070302) 2" xfId="10818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대광교외)최종수정" xfId="8075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대광교외)최종수정 2" xfId="10819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사천교)최종수정" xfId="8074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사천교)최종수정 2" xfId="10820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사천교NFJ20070502)" xfId="8073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사천교NFJ20070502) 2" xfId="10821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율량교)최종수정" xfId="8072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율량교)최종수정 2" xfId="10822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율량교NMC20070308)" xfId="8071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율량교NMC20070308) 2" xfId="10823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포항신항3부두20070507)" xfId="8070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포항신항3부두20070507) 2" xfId="10824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포항신항4부두50mm할증20070507)" xfId="8069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포항신항4부두50mm할증20070507) 2" xfId="10825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흥덕교NFJ)" xfId="8068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흥덕교NFJ) 2" xfId="10826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흥덕교NFJ20070302)" xfId="8067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설계예산서(흥덕교NFJ20070302) 2" xfId="10827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" xfId="8066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 2" xfId="10828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내역서" xfId="8065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내역서 2" xfId="10829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대광교외)최종수정" xfId="8064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대광교외)최종수정 2" xfId="10830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사천교)최종수정" xfId="8063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사천교)최종수정 2" xfId="10831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사천교NFJ20070502)" xfId="8062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사천교NFJ20070502) 2" xfId="10832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율량교)최종수정" xfId="8061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율량교)최종수정 2" xfId="10833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율량교NMC20070308)" xfId="8060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율량교NMC20070308) 2" xfId="10834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3부두20070507)" xfId="8059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3부두20070507) 2" xfId="10835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4부두50mm할증20070507)" xfId="8058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4부두50mm할증20070507) 2" xfId="10836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)" xfId="8057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) 2" xfId="10837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20070302)" xfId="8056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20070302) 2" xfId="10838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원동천교(상)외-수량수정" xfId="8055"/>
    <cellStyle name="_인천계양 까치마을 태화,한진아파트 공사내역서(제출용1)_인천계양 까치마을 태화,한진아파트 공사내역서9.12(제출용)_인천계양 까치마을 태화,한진아파트 공사내역서9.12(제출용)_구로동구일우성아파트 하자보수공사비산출서(1)_원동천교(상)외-수량수정 2" xfId="10839"/>
    <cellStyle name="_인천계양 까치마을 태화,한진아파트 공사내역서(제출용1)_인천계양 까치마을 태화,한진아파트 공사내역서9.12(제출용)_인천계양 까치마을 태화,한진아파트 공사내역서9.12(제출용)_내역서" xfId="8054"/>
    <cellStyle name="_인천계양 까치마을 태화,한진아파트 공사내역서(제출용1)_인천계양 까치마을 태화,한진아파트 공사내역서9.12(제출용)_인천계양 까치마을 태화,한진아파트 공사내역서9.12(제출용)_내역서 2" xfId="10840"/>
    <cellStyle name="_인천계양 까치마을 태화,한진아파트 공사내역서(제출용1)_인천계양 까치마을 태화,한진아파트 공사내역서9.12(제출용)_인천계양 까치마을 태화,한진아파트 공사내역서9.12(제출용)_동남 아파트" xfId="8053"/>
    <cellStyle name="_인천계양 까치마을 태화,한진아파트 공사내역서(제출용1)_인천계양 까치마을 태화,한진아파트 공사내역서9.12(제출용)_인천계양 까치마을 태화,한진아파트 공사내역서9.12(제출용)_동남 아파트 2" xfId="10841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내역서" xfId="8052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내역서 2" xfId="10842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" xfId="8051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 2" xfId="10843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내역서" xfId="8050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내역서 2" xfId="10844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대광교외)최종수정" xfId="8049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대광교외)최종수정 2" xfId="10845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사천교)최종수정" xfId="8048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사천교)최종수정 2" xfId="10846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사천교NFJ20070502)" xfId="8047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사천교NFJ20070502) 2" xfId="10847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율량교)최종수정" xfId="8046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율량교)최종수정 2" xfId="10848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율량교NMC20070308)" xfId="8045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율량교NMC20070308) 2" xfId="10849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포항신항3부두20070507)" xfId="8044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포항신항3부두20070507) 2" xfId="10850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포항신항4부두50mm할증20070507)" xfId="8043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포항신항4부두50mm할증20070507) 2" xfId="10851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흥덕교NFJ)" xfId="8042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흥덕교NFJ) 2" xfId="10852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흥덕교NFJ20070302)" xfId="8041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설계예산서(흥덕교NFJ20070302) 2" xfId="10853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" xfId="8040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 2" xfId="10854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내역서" xfId="8039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내역서 2" xfId="10855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대광교외)최종수정" xfId="8038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대광교외)최종수정 2" xfId="10856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사천교)최종수정" xfId="8037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사천교)최종수정 2" xfId="10857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사천교NFJ20070502)" xfId="8036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사천교NFJ20070502) 2" xfId="10858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율량교)최종수정" xfId="8035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율량교)최종수정 2" xfId="10859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율량교NMC20070308)" xfId="8034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율량교NMC20070308) 2" xfId="10860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포항신항3부두20070507)" xfId="8033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포항신항3부두20070507) 2" xfId="10861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포항신항4부두50mm할증20070507)" xfId="8032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포항신항4부두50mm할증20070507) 2" xfId="10862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흥덕교NFJ)" xfId="8031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흥덕교NFJ) 2" xfId="10863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흥덕교NFJ20070302)" xfId="8030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삼탄천외1개교내역(186백만원)_신양수설변내역서_설계예산서(흥덕교NFJ20070302) 2" xfId="10864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대광교외)최종수정" xfId="8029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대광교외)최종수정 2" xfId="10865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사천교)최종수정" xfId="8028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사천교)최종수정 2" xfId="10866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사천교NFJ20070502)" xfId="8027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사천교NFJ20070502) 2" xfId="10867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율량교)최종수정" xfId="8026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율량교)최종수정 2" xfId="10868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율량교NMC20070308)" xfId="8025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율량교NMC20070308) 2" xfId="10869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포항신항3부두20070507)" xfId="8024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포항신항3부두20070507) 2" xfId="10870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포항신항4부두50mm할증20070507)" xfId="8023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포항신항4부두50mm할증20070507) 2" xfId="10871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흥덕교NFJ)" xfId="8022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흥덕교NFJ) 2" xfId="10872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흥덕교NFJ20070302)" xfId="8021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설계예산서(흥덕교NFJ20070302) 2" xfId="10873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" xfId="8020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 2" xfId="10874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내역서" xfId="8019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내역서 2" xfId="10875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대광교외)최종수정" xfId="8018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대광교외)최종수정 2" xfId="10876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사천교)최종수정" xfId="8017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사천교)최종수정 2" xfId="10877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사천교NFJ20070502)" xfId="8016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사천교NFJ20070502) 2" xfId="10878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율량교)최종수정" xfId="8015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율량교)최종수정 2" xfId="10879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율량교NMC20070308)" xfId="8014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율량교NMC20070308) 2" xfId="10880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포항신항3부두20070507)" xfId="8013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포항신항3부두20070507) 2" xfId="10881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포항신항4부두50mm할증20070507)" xfId="8012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포항신항4부두50mm할증20070507) 2" xfId="10882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흥덕교NFJ)" xfId="8011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흥덕교NFJ) 2" xfId="10883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흥덕교NFJ20070302)" xfId="8010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신양수설변내역서_설계예산서(흥덕교NFJ20070302) 2" xfId="10884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원동천교(상)외-수량수정" xfId="8009"/>
    <cellStyle name="_인천계양 까치마을 태화,한진아파트 공사내역서(제출용1)_인천계양 까치마을 태화,한진아파트 공사내역서9.12(제출용)_인천계양 까치마을 태화,한진아파트 공사내역서9.12(제출용)_동남 아파트_원동천교(상)외-수량수정 2" xfId="10885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" xfId="8008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 2" xfId="10886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내역서" xfId="8007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내역서 2" xfId="10887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대광교외)최종수정" xfId="8006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대광교외)최종수정 2" xfId="10888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사천교)최종수정" xfId="8005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사천교)최종수정 2" xfId="10889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사천교NFJ20070502)" xfId="8004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사천교NFJ20070502) 2" xfId="10890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율량교)최종수정" xfId="8003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율량교)최종수정 2" xfId="10891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율량교NMC20070308)" xfId="8002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율량교NMC20070308) 2" xfId="10892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포항신항3부두20070507)" xfId="8001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포항신항3부두20070507) 2" xfId="10893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포항신항4부두50mm할증20070507)" xfId="8000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포항신항4부두50mm할증20070507) 2" xfId="10894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흥덕교NFJ)" xfId="7999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흥덕교NFJ) 2" xfId="10895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흥덕교NFJ20070302)" xfId="7998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설계예산서(흥덕교NFJ20070302) 2" xfId="10896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" xfId="7997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 2" xfId="10897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내역서" xfId="7996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내역서 2" xfId="10898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대광교외)최종수정" xfId="7995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대광교외)최종수정 2" xfId="10899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사천교)최종수정" xfId="7994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사천교)최종수정 2" xfId="10900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사천교NFJ20070502)" xfId="7993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사천교NFJ20070502) 2" xfId="10901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율량교)최종수정" xfId="7992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율량교)최종수정 2" xfId="10902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율량교NMC20070308)" xfId="7991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율량교NMC20070308) 2" xfId="10903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포항신항3부두20070507)" xfId="7990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포항신항3부두20070507) 2" xfId="10904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" xfId="7989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 2" xfId="10905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흥덕교NFJ)" xfId="7988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흥덕교NFJ) 2" xfId="10906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흥덕교NFJ20070302)" xfId="7987"/>
    <cellStyle name="_인천계양 까치마을 태화,한진아파트 공사내역서(제출용1)_인천계양 까치마을 태화,한진아파트 공사내역서9.12(제출용)_인천계양 까치마을 태화,한진아파트 공사내역서9.12(제출용)_삼탄천외1개교내역(186백만원)_신양수설변내역서_설계예산서(흥덕교NFJ20070302) 2" xfId="10907"/>
    <cellStyle name="_인천계양 까치마을 태화,한진아파트 공사내역서(제출용1)_인천계양 까치마을 태화,한진아파트 공사내역서9.12(제출용)_인천계양 까치마을 태화,한진아파트 공사내역서9.12(제출용)_설계예산서(대광교외)최종수정" xfId="7986"/>
    <cellStyle name="_인천계양 까치마을 태화,한진아파트 공사내역서(제출용1)_인천계양 까치마을 태화,한진아파트 공사내역서9.12(제출용)_인천계양 까치마을 태화,한진아파트 공사내역서9.12(제출용)_설계예산서(대광교외)최종수정 2" xfId="10908"/>
    <cellStyle name="_인천계양 까치마을 태화,한진아파트 공사내역서(제출용1)_인천계양 까치마을 태화,한진아파트 공사내역서9.12(제출용)_인천계양 까치마을 태화,한진아파트 공사내역서9.12(제출용)_설계예산서(사천교)최종수정" xfId="7985"/>
    <cellStyle name="_인천계양 까치마을 태화,한진아파트 공사내역서(제출용1)_인천계양 까치마을 태화,한진아파트 공사내역서9.12(제출용)_인천계양 까치마을 태화,한진아파트 공사내역서9.12(제출용)_설계예산서(사천교)최종수정 2" xfId="10909"/>
    <cellStyle name="_인천계양 까치마을 태화,한진아파트 공사내역서(제출용1)_인천계양 까치마을 태화,한진아파트 공사내역서9.12(제출용)_인천계양 까치마을 태화,한진아파트 공사내역서9.12(제출용)_설계예산서(사천교NFJ20070502)" xfId="7984"/>
    <cellStyle name="_인천계양 까치마을 태화,한진아파트 공사내역서(제출용1)_인천계양 까치마을 태화,한진아파트 공사내역서9.12(제출용)_인천계양 까치마을 태화,한진아파트 공사내역서9.12(제출용)_설계예산서(사천교NFJ20070502) 2" xfId="10910"/>
    <cellStyle name="_인천계양 까치마을 태화,한진아파트 공사내역서(제출용1)_인천계양 까치마을 태화,한진아파트 공사내역서9.12(제출용)_인천계양 까치마을 태화,한진아파트 공사내역서9.12(제출용)_설계예산서(율량교)최종수정" xfId="7983"/>
    <cellStyle name="_인천계양 까치마을 태화,한진아파트 공사내역서(제출용1)_인천계양 까치마을 태화,한진아파트 공사내역서9.12(제출용)_인천계양 까치마을 태화,한진아파트 공사내역서9.12(제출용)_설계예산서(율량교)최종수정 2" xfId="10911"/>
    <cellStyle name="_인천계양 까치마을 태화,한진아파트 공사내역서(제출용1)_인천계양 까치마을 태화,한진아파트 공사내역서9.12(제출용)_인천계양 까치마을 태화,한진아파트 공사내역서9.12(제출용)_설계예산서(율량교NMC20070308)" xfId="7982"/>
    <cellStyle name="_인천계양 까치마을 태화,한진아파트 공사내역서(제출용1)_인천계양 까치마을 태화,한진아파트 공사내역서9.12(제출용)_인천계양 까치마을 태화,한진아파트 공사내역서9.12(제출용)_설계예산서(율량교NMC20070308) 2" xfId="10912"/>
    <cellStyle name="_인천계양 까치마을 태화,한진아파트 공사내역서(제출용1)_인천계양 까치마을 태화,한진아파트 공사내역서9.12(제출용)_인천계양 까치마을 태화,한진아파트 공사내역서9.12(제출용)_설계예산서(포항신항3부두20070507)" xfId="7981"/>
    <cellStyle name="_인천계양 까치마을 태화,한진아파트 공사내역서(제출용1)_인천계양 까치마을 태화,한진아파트 공사내역서9.12(제출용)_인천계양 까치마을 태화,한진아파트 공사내역서9.12(제출용)_설계예산서(포항신항3부두20070507) 2" xfId="10913"/>
    <cellStyle name="_인천계양 까치마을 태화,한진아파트 공사내역서(제출용1)_인천계양 까치마을 태화,한진아파트 공사내역서9.12(제출용)_인천계양 까치마을 태화,한진아파트 공사내역서9.12(제출용)_설계예산서(포항신항4부두50mm할증20070507)" xfId="7980"/>
    <cellStyle name="_인천계양 까치마을 태화,한진아파트 공사내역서(제출용1)_인천계양 까치마을 태화,한진아파트 공사내역서9.12(제출용)_인천계양 까치마을 태화,한진아파트 공사내역서9.12(제출용)_설계예산서(포항신항4부두50mm할증20070507) 2" xfId="10914"/>
    <cellStyle name="_인천계양 까치마을 태화,한진아파트 공사내역서(제출용1)_인천계양 까치마을 태화,한진아파트 공사내역서9.12(제출용)_인천계양 까치마을 태화,한진아파트 공사내역서9.12(제출용)_설계예산서(흥덕교NFJ)" xfId="7979"/>
    <cellStyle name="_인천계양 까치마을 태화,한진아파트 공사내역서(제출용1)_인천계양 까치마을 태화,한진아파트 공사내역서9.12(제출용)_인천계양 까치마을 태화,한진아파트 공사내역서9.12(제출용)_설계예산서(흥덕교NFJ) 2" xfId="10915"/>
    <cellStyle name="_인천계양 까치마을 태화,한진아파트 공사내역서(제출용1)_인천계양 까치마을 태화,한진아파트 공사내역서9.12(제출용)_인천계양 까치마을 태화,한진아파트 공사내역서9.12(제출용)_설계예산서(흥덕교NFJ20070302)" xfId="7978"/>
    <cellStyle name="_인천계양 까치마을 태화,한진아파트 공사내역서(제출용1)_인천계양 까치마을 태화,한진아파트 공사내역서9.12(제출용)_인천계양 까치마을 태화,한진아파트 공사내역서9.12(제출용)_설계예산서(흥덕교NFJ20070302) 2" xfId="10916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" xfId="7977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 2" xfId="10917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내역서" xfId="7976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내역서 2" xfId="10918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대광교외)최종수정" xfId="7975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대광교외)최종수정 2" xfId="10919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사천교)최종수정" xfId="7974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사천교)최종수정 2" xfId="10920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사천교NFJ20070502)" xfId="7973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사천교NFJ20070502) 2" xfId="10921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율량교)최종수정" xfId="7972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율량교)최종수정 2" xfId="10922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율량교NMC20070308)" xfId="7971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율량교NMC20070308) 2" xfId="10923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포항신항3부두20070507)" xfId="7970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포항신항3부두20070507) 2" xfId="10924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포항신항4부두50mm할증20070507)" xfId="7969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포항신항4부두50mm할증20070507) 2" xfId="10925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흥덕교NFJ)" xfId="7968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흥덕교NFJ) 2" xfId="10926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흥덕교NFJ20070302)" xfId="7967"/>
    <cellStyle name="_인천계양 까치마을 태화,한진아파트 공사내역서(제출용1)_인천계양 까치마을 태화,한진아파트 공사내역서9.12(제출용)_인천계양 까치마을 태화,한진아파트 공사내역서9.12(제출용)_신양수설변내역서_설계예산서(흥덕교NFJ20070302) 2" xfId="10927"/>
    <cellStyle name="_인천계양 까치마을 태화,한진아파트 공사내역서(제출용1)_인천계양 까치마을 태화,한진아파트 공사내역서9.12(제출용)_인천계양 까치마을 태화,한진아파트 공사내역서9.12(제출용)_원동천교(상)외-수량수정" xfId="7966"/>
    <cellStyle name="_인천계양 까치마을 태화,한진아파트 공사내역서(제출용1)_인천계양 까치마을 태화,한진아파트 공사내역서9.12(제출용)_인천계양 까치마을 태화,한진아파트 공사내역서9.12(제출용)_원동천교(상)외-수량수정 2" xfId="10928"/>
    <cellStyle name="_인천계양 까치마을 태화,한진아파트 공사내역서9.12(제출용)" xfId="7965"/>
    <cellStyle name="_인천계양 까치마을 태화,한진아파트 공사내역서9.12(제출용) 2" xfId="10929"/>
    <cellStyle name="_인천계양 까치마을 태화,한진아파트 공사내역서9.12(제출용)_계양구 도두리마을 동남 아파트 하자보수공사비산출서(자오)" xfId="7964"/>
    <cellStyle name="_인천계양 까치마을 태화,한진아파트 공사내역서9.12(제출용)_계양구 도두리마을 동남 아파트 하자보수공사비산출서(자오) 2" xfId="10930"/>
    <cellStyle name="_인천계양 까치마을 태화,한진아파트 공사내역서9.12(제출용)_계양구 도두리마을 동남 아파트 하자보수공사비산출서(자오)_내역서" xfId="7963"/>
    <cellStyle name="_인천계양 까치마을 태화,한진아파트 공사내역서9.12(제출용)_계양구 도두리마을 동남 아파트 하자보수공사비산출서(자오)_내역서 2" xfId="10931"/>
    <cellStyle name="_인천계양 까치마을 태화,한진아파트 공사내역서9.12(제출용)_계양구 도두리마을 동남 아파트 하자보수공사비산출서(자오)_삼탄천외1개교내역(186백만원)" xfId="7962"/>
    <cellStyle name="_인천계양 까치마을 태화,한진아파트 공사내역서9.12(제출용)_계양구 도두리마을 동남 아파트 하자보수공사비산출서(자오)_삼탄천외1개교내역(186백만원) 2" xfId="10932"/>
    <cellStyle name="_인천계양 까치마을 태화,한진아파트 공사내역서9.12(제출용)_계양구 도두리마을 동남 아파트 하자보수공사비산출서(자오)_삼탄천외1개교내역(186백만원)_내역서" xfId="7961"/>
    <cellStyle name="_인천계양 까치마을 태화,한진아파트 공사내역서9.12(제출용)_계양구 도두리마을 동남 아파트 하자보수공사비산출서(자오)_삼탄천외1개교내역(186백만원)_내역서 2" xfId="10933"/>
    <cellStyle name="_인천계양 까치마을 태화,한진아파트 공사내역서9.12(제출용)_계양구 도두리마을 동남 아파트 하자보수공사비산출서(자오)_삼탄천외1개교내역(186백만원)_설계예산서(대광교외)최종수정" xfId="7960"/>
    <cellStyle name="_인천계양 까치마을 태화,한진아파트 공사내역서9.12(제출용)_계양구 도두리마을 동남 아파트 하자보수공사비산출서(자오)_삼탄천외1개교내역(186백만원)_설계예산서(대광교외)최종수정 2" xfId="10934"/>
    <cellStyle name="_인천계양 까치마을 태화,한진아파트 공사내역서9.12(제출용)_계양구 도두리마을 동남 아파트 하자보수공사비산출서(자오)_삼탄천외1개교내역(186백만원)_설계예산서(사천교)최종수정" xfId="7959"/>
    <cellStyle name="_인천계양 까치마을 태화,한진아파트 공사내역서9.12(제출용)_계양구 도두리마을 동남 아파트 하자보수공사비산출서(자오)_삼탄천외1개교내역(186백만원)_설계예산서(사천교)최종수정 2" xfId="10935"/>
    <cellStyle name="_인천계양 까치마을 태화,한진아파트 공사내역서9.12(제출용)_계양구 도두리마을 동남 아파트 하자보수공사비산출서(자오)_삼탄천외1개교내역(186백만원)_설계예산서(사천교NFJ20070502)" xfId="7958"/>
    <cellStyle name="_인천계양 까치마을 태화,한진아파트 공사내역서9.12(제출용)_계양구 도두리마을 동남 아파트 하자보수공사비산출서(자오)_삼탄천외1개교내역(186백만원)_설계예산서(사천교NFJ20070502) 2" xfId="10936"/>
    <cellStyle name="_인천계양 까치마을 태화,한진아파트 공사내역서9.12(제출용)_계양구 도두리마을 동남 아파트 하자보수공사비산출서(자오)_삼탄천외1개교내역(186백만원)_설계예산서(율량교)최종수정" xfId="7957"/>
    <cellStyle name="_인천계양 까치마을 태화,한진아파트 공사내역서9.12(제출용)_계양구 도두리마을 동남 아파트 하자보수공사비산출서(자오)_삼탄천외1개교내역(186백만원)_설계예산서(율량교)최종수정 2" xfId="10937"/>
    <cellStyle name="_인천계양 까치마을 태화,한진아파트 공사내역서9.12(제출용)_계양구 도두리마을 동남 아파트 하자보수공사비산출서(자오)_삼탄천외1개교내역(186백만원)_설계예산서(율량교NMC20070308)" xfId="7956"/>
    <cellStyle name="_인천계양 까치마을 태화,한진아파트 공사내역서9.12(제출용)_계양구 도두리마을 동남 아파트 하자보수공사비산출서(자오)_삼탄천외1개교내역(186백만원)_설계예산서(율량교NMC20070308) 2" xfId="10938"/>
    <cellStyle name="_인천계양 까치마을 태화,한진아파트 공사내역서9.12(제출용)_계양구 도두리마을 동남 아파트 하자보수공사비산출서(자오)_삼탄천외1개교내역(186백만원)_설계예산서(포항신항3부두20070507)" xfId="7955"/>
    <cellStyle name="_인천계양 까치마을 태화,한진아파트 공사내역서9.12(제출용)_계양구 도두리마을 동남 아파트 하자보수공사비산출서(자오)_삼탄천외1개교내역(186백만원)_설계예산서(포항신항3부두20070507) 2" xfId="10939"/>
    <cellStyle name="_인천계양 까치마을 태화,한진아파트 공사내역서9.12(제출용)_계양구 도두리마을 동남 아파트 하자보수공사비산출서(자오)_삼탄천외1개교내역(186백만원)_설계예산서(포항신항4부두50mm할증20070507)" xfId="7954"/>
    <cellStyle name="_인천계양 까치마을 태화,한진아파트 공사내역서9.12(제출용)_계양구 도두리마을 동남 아파트 하자보수공사비산출서(자오)_삼탄천외1개교내역(186백만원)_설계예산서(포항신항4부두50mm할증20070507) 2" xfId="10940"/>
    <cellStyle name="_인천계양 까치마을 태화,한진아파트 공사내역서9.12(제출용)_계양구 도두리마을 동남 아파트 하자보수공사비산출서(자오)_삼탄천외1개교내역(186백만원)_설계예산서(흥덕교NFJ)" xfId="7953"/>
    <cellStyle name="_인천계양 까치마을 태화,한진아파트 공사내역서9.12(제출용)_계양구 도두리마을 동남 아파트 하자보수공사비산출서(자오)_삼탄천외1개교내역(186백만원)_설계예산서(흥덕교NFJ) 2" xfId="10941"/>
    <cellStyle name="_인천계양 까치마을 태화,한진아파트 공사내역서9.12(제출용)_계양구 도두리마을 동남 아파트 하자보수공사비산출서(자오)_삼탄천외1개교내역(186백만원)_설계예산서(흥덕교NFJ20070302)" xfId="7952"/>
    <cellStyle name="_인천계양 까치마을 태화,한진아파트 공사내역서9.12(제출용)_계양구 도두리마을 동남 아파트 하자보수공사비산출서(자오)_삼탄천외1개교내역(186백만원)_설계예산서(흥덕교NFJ20070302) 2" xfId="10942"/>
    <cellStyle name="_인천계양 까치마을 태화,한진아파트 공사내역서9.12(제출용)_계양구 도두리마을 동남 아파트 하자보수공사비산출서(자오)_삼탄천외1개교내역(186백만원)_신양수설변내역서" xfId="7951"/>
    <cellStyle name="_인천계양 까치마을 태화,한진아파트 공사내역서9.12(제출용)_계양구 도두리마을 동남 아파트 하자보수공사비산출서(자오)_삼탄천외1개교내역(186백만원)_신양수설변내역서 2" xfId="10943"/>
    <cellStyle name="_인천계양 까치마을 태화,한진아파트 공사내역서9.12(제출용)_계양구 도두리마을 동남 아파트 하자보수공사비산출서(자오)_삼탄천외1개교내역(186백만원)_신양수설변내역서_내역서" xfId="7950"/>
    <cellStyle name="_인천계양 까치마을 태화,한진아파트 공사내역서9.12(제출용)_계양구 도두리마을 동남 아파트 하자보수공사비산출서(자오)_삼탄천외1개교내역(186백만원)_신양수설변내역서_내역서 2" xfId="10944"/>
    <cellStyle name="_인천계양 까치마을 태화,한진아파트 공사내역서9.12(제출용)_계양구 도두리마을 동남 아파트 하자보수공사비산출서(자오)_삼탄천외1개교내역(186백만원)_신양수설변내역서_설계예산서(대광교외)최종수정" xfId="7949"/>
    <cellStyle name="_인천계양 까치마을 태화,한진아파트 공사내역서9.12(제출용)_계양구 도두리마을 동남 아파트 하자보수공사비산출서(자오)_삼탄천외1개교내역(186백만원)_신양수설변내역서_설계예산서(대광교외)최종수정 2" xfId="10945"/>
    <cellStyle name="_인천계양 까치마을 태화,한진아파트 공사내역서9.12(제출용)_계양구 도두리마을 동남 아파트 하자보수공사비산출서(자오)_삼탄천외1개교내역(186백만원)_신양수설변내역서_설계예산서(사천교)최종수정" xfId="7948"/>
    <cellStyle name="_인천계양 까치마을 태화,한진아파트 공사내역서9.12(제출용)_계양구 도두리마을 동남 아파트 하자보수공사비산출서(자오)_삼탄천외1개교내역(186백만원)_신양수설변내역서_설계예산서(사천교)최종수정 2" xfId="10946"/>
    <cellStyle name="_인천계양 까치마을 태화,한진아파트 공사내역서9.12(제출용)_계양구 도두리마을 동남 아파트 하자보수공사비산출서(자오)_삼탄천외1개교내역(186백만원)_신양수설변내역서_설계예산서(사천교NFJ20070502)" xfId="7947"/>
    <cellStyle name="_인천계양 까치마을 태화,한진아파트 공사내역서9.12(제출용)_계양구 도두리마을 동남 아파트 하자보수공사비산출서(자오)_삼탄천외1개교내역(186백만원)_신양수설변내역서_설계예산서(사천교NFJ20070502) 2" xfId="10947"/>
    <cellStyle name="_인천계양 까치마을 태화,한진아파트 공사내역서9.12(제출용)_계양구 도두리마을 동남 아파트 하자보수공사비산출서(자오)_삼탄천외1개교내역(186백만원)_신양수설변내역서_설계예산서(율량교)최종수정" xfId="7946"/>
    <cellStyle name="_인천계양 까치마을 태화,한진아파트 공사내역서9.12(제출용)_계양구 도두리마을 동남 아파트 하자보수공사비산출서(자오)_삼탄천외1개교내역(186백만원)_신양수설변내역서_설계예산서(율량교)최종수정 2" xfId="10948"/>
    <cellStyle name="_인천계양 까치마을 태화,한진아파트 공사내역서9.12(제출용)_계양구 도두리마을 동남 아파트 하자보수공사비산출서(자오)_삼탄천외1개교내역(186백만원)_신양수설변내역서_설계예산서(율량교NMC20070308)" xfId="7945"/>
    <cellStyle name="_인천계양 까치마을 태화,한진아파트 공사내역서9.12(제출용)_계양구 도두리마을 동남 아파트 하자보수공사비산출서(자오)_삼탄천외1개교내역(186백만원)_신양수설변내역서_설계예산서(율량교NMC20070308) 2" xfId="10949"/>
    <cellStyle name="_인천계양 까치마을 태화,한진아파트 공사내역서9.12(제출용)_계양구 도두리마을 동남 아파트 하자보수공사비산출서(자오)_삼탄천외1개교내역(186백만원)_신양수설변내역서_설계예산서(포항신항3부두20070507)" xfId="7944"/>
    <cellStyle name="_인천계양 까치마을 태화,한진아파트 공사내역서9.12(제출용)_계양구 도두리마을 동남 아파트 하자보수공사비산출서(자오)_삼탄천외1개교내역(186백만원)_신양수설변내역서_설계예산서(포항신항3부두20070507) 2" xfId="10950"/>
    <cellStyle name="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" xfId="7943"/>
    <cellStyle name="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 2" xfId="10951"/>
    <cellStyle name="_인천계양 까치마을 태화,한진아파트 공사내역서9.12(제출용)_계양구 도두리마을 동남 아파트 하자보수공사비산출서(자오)_삼탄천외1개교내역(186백만원)_신양수설변내역서_설계예산서(흥덕교NFJ)" xfId="7942"/>
    <cellStyle name="_인천계양 까치마을 태화,한진아파트 공사내역서9.12(제출용)_계양구 도두리마을 동남 아파트 하자보수공사비산출서(자오)_삼탄천외1개교내역(186백만원)_신양수설변내역서_설계예산서(흥덕교NFJ) 2" xfId="10952"/>
    <cellStyle name="_인천계양 까치마을 태화,한진아파트 공사내역서9.12(제출용)_계양구 도두리마을 동남 아파트 하자보수공사비산출서(자오)_삼탄천외1개교내역(186백만원)_신양수설변내역서_설계예산서(흥덕교NFJ20070302)" xfId="7941"/>
    <cellStyle name="_인천계양 까치마을 태화,한진아파트 공사내역서9.12(제출용)_계양구 도두리마을 동남 아파트 하자보수공사비산출서(자오)_삼탄천외1개교내역(186백만원)_신양수설변내역서_설계예산서(흥덕교NFJ20070302) 2" xfId="10953"/>
    <cellStyle name="_인천계양 까치마을 태화,한진아파트 공사내역서9.12(제출용)_계양구 도두리마을 동남 아파트 하자보수공사비산출서(자오)_설계예산서(대광교외)최종수정" xfId="7940"/>
    <cellStyle name="_인천계양 까치마을 태화,한진아파트 공사내역서9.12(제출용)_계양구 도두리마을 동남 아파트 하자보수공사비산출서(자오)_설계예산서(대광교외)최종수정 2" xfId="10954"/>
    <cellStyle name="_인천계양 까치마을 태화,한진아파트 공사내역서9.12(제출용)_계양구 도두리마을 동남 아파트 하자보수공사비산출서(자오)_설계예산서(사천교)최종수정" xfId="7939"/>
    <cellStyle name="_인천계양 까치마을 태화,한진아파트 공사내역서9.12(제출용)_계양구 도두리마을 동남 아파트 하자보수공사비산출서(자오)_설계예산서(사천교)최종수정 2" xfId="10955"/>
    <cellStyle name="_인천계양 까치마을 태화,한진아파트 공사내역서9.12(제출용)_계양구 도두리마을 동남 아파트 하자보수공사비산출서(자오)_설계예산서(사천교NFJ20070502)" xfId="7938"/>
    <cellStyle name="_인천계양 까치마을 태화,한진아파트 공사내역서9.12(제출용)_계양구 도두리마을 동남 아파트 하자보수공사비산출서(자오)_설계예산서(사천교NFJ20070502) 2" xfId="10956"/>
    <cellStyle name="_인천계양 까치마을 태화,한진아파트 공사내역서9.12(제출용)_계양구 도두리마을 동남 아파트 하자보수공사비산출서(자오)_설계예산서(율량교)최종수정" xfId="7937"/>
    <cellStyle name="_인천계양 까치마을 태화,한진아파트 공사내역서9.12(제출용)_계양구 도두리마을 동남 아파트 하자보수공사비산출서(자오)_설계예산서(율량교)최종수정 2" xfId="10957"/>
    <cellStyle name="_인천계양 까치마을 태화,한진아파트 공사내역서9.12(제출용)_계양구 도두리마을 동남 아파트 하자보수공사비산출서(자오)_설계예산서(율량교NMC20070308)" xfId="7936"/>
    <cellStyle name="_인천계양 까치마을 태화,한진아파트 공사내역서9.12(제출용)_계양구 도두리마을 동남 아파트 하자보수공사비산출서(자오)_설계예산서(율량교NMC20070308) 2" xfId="10958"/>
    <cellStyle name="_인천계양 까치마을 태화,한진아파트 공사내역서9.12(제출용)_계양구 도두리마을 동남 아파트 하자보수공사비산출서(자오)_설계예산서(포항신항3부두20070507)" xfId="7935"/>
    <cellStyle name="_인천계양 까치마을 태화,한진아파트 공사내역서9.12(제출용)_계양구 도두리마을 동남 아파트 하자보수공사비산출서(자오)_설계예산서(포항신항3부두20070507) 2" xfId="10959"/>
    <cellStyle name="_인천계양 까치마을 태화,한진아파트 공사내역서9.12(제출용)_계양구 도두리마을 동남 아파트 하자보수공사비산출서(자오)_설계예산서(포항신항4부두50mm할증20070507)" xfId="7934"/>
    <cellStyle name="_인천계양 까치마을 태화,한진아파트 공사내역서9.12(제출용)_계양구 도두리마을 동남 아파트 하자보수공사비산출서(자오)_설계예산서(포항신항4부두50mm할증20070507) 2" xfId="10960"/>
    <cellStyle name="_인천계양 까치마을 태화,한진아파트 공사내역서9.12(제출용)_계양구 도두리마을 동남 아파트 하자보수공사비산출서(자오)_설계예산서(흥덕교NFJ)" xfId="7933"/>
    <cellStyle name="_인천계양 까치마을 태화,한진아파트 공사내역서9.12(제출용)_계양구 도두리마을 동남 아파트 하자보수공사비산출서(자오)_설계예산서(흥덕교NFJ) 2" xfId="10961"/>
    <cellStyle name="_인천계양 까치마을 태화,한진아파트 공사내역서9.12(제출용)_계양구 도두리마을 동남 아파트 하자보수공사비산출서(자오)_설계예산서(흥덕교NFJ20070302)" xfId="7932"/>
    <cellStyle name="_인천계양 까치마을 태화,한진아파트 공사내역서9.12(제출용)_계양구 도두리마을 동남 아파트 하자보수공사비산출서(자오)_설계예산서(흥덕교NFJ20070302) 2" xfId="10962"/>
    <cellStyle name="_인천계양 까치마을 태화,한진아파트 공사내역서9.12(제출용)_계양구 도두리마을 동남 아파트 하자보수공사비산출서(자오)_신양수설변내역서" xfId="7931"/>
    <cellStyle name="_인천계양 까치마을 태화,한진아파트 공사내역서9.12(제출용)_계양구 도두리마을 동남 아파트 하자보수공사비산출서(자오)_신양수설변내역서 2" xfId="10963"/>
    <cellStyle name="_인천계양 까치마을 태화,한진아파트 공사내역서9.12(제출용)_계양구 도두리마을 동남 아파트 하자보수공사비산출서(자오)_신양수설변내역서_내역서" xfId="7930"/>
    <cellStyle name="_인천계양 까치마을 태화,한진아파트 공사내역서9.12(제출용)_계양구 도두리마을 동남 아파트 하자보수공사비산출서(자오)_신양수설변내역서_내역서 2" xfId="10964"/>
    <cellStyle name="_인천계양 까치마을 태화,한진아파트 공사내역서9.12(제출용)_계양구 도두리마을 동남 아파트 하자보수공사비산출서(자오)_신양수설변내역서_설계예산서(대광교외)최종수정" xfId="7929"/>
    <cellStyle name="_인천계양 까치마을 태화,한진아파트 공사내역서9.12(제출용)_계양구 도두리마을 동남 아파트 하자보수공사비산출서(자오)_신양수설변내역서_설계예산서(대광교외)최종수정 2" xfId="10965"/>
    <cellStyle name="_인천계양 까치마을 태화,한진아파트 공사내역서9.12(제출용)_계양구 도두리마을 동남 아파트 하자보수공사비산출서(자오)_신양수설변내역서_설계예산서(사천교)최종수정" xfId="7928"/>
    <cellStyle name="_인천계양 까치마을 태화,한진아파트 공사내역서9.12(제출용)_계양구 도두리마을 동남 아파트 하자보수공사비산출서(자오)_신양수설변내역서_설계예산서(사천교)최종수정 2" xfId="10966"/>
    <cellStyle name="_인천계양 까치마을 태화,한진아파트 공사내역서9.12(제출용)_계양구 도두리마을 동남 아파트 하자보수공사비산출서(자오)_신양수설변내역서_설계예산서(사천교NFJ20070502)" xfId="7927"/>
    <cellStyle name="_인천계양 까치마을 태화,한진아파트 공사내역서9.12(제출용)_계양구 도두리마을 동남 아파트 하자보수공사비산출서(자오)_신양수설변내역서_설계예산서(사천교NFJ20070502) 2" xfId="10967"/>
    <cellStyle name="_인천계양 까치마을 태화,한진아파트 공사내역서9.12(제출용)_계양구 도두리마을 동남 아파트 하자보수공사비산출서(자오)_신양수설변내역서_설계예산서(율량교)최종수정" xfId="7926"/>
    <cellStyle name="_인천계양 까치마을 태화,한진아파트 공사내역서9.12(제출용)_계양구 도두리마을 동남 아파트 하자보수공사비산출서(자오)_신양수설변내역서_설계예산서(율량교)최종수정 2" xfId="10968"/>
    <cellStyle name="_인천계양 까치마을 태화,한진아파트 공사내역서9.12(제출용)_계양구 도두리마을 동남 아파트 하자보수공사비산출서(자오)_신양수설변내역서_설계예산서(율량교NMC20070308)" xfId="7925"/>
    <cellStyle name="_인천계양 까치마을 태화,한진아파트 공사내역서9.12(제출용)_계양구 도두리마을 동남 아파트 하자보수공사비산출서(자오)_신양수설변내역서_설계예산서(율량교NMC20070308) 2" xfId="10969"/>
    <cellStyle name="_인천계양 까치마을 태화,한진아파트 공사내역서9.12(제출용)_계양구 도두리마을 동남 아파트 하자보수공사비산출서(자오)_신양수설변내역서_설계예산서(포항신항3부두20070507)" xfId="7924"/>
    <cellStyle name="_인천계양 까치마을 태화,한진아파트 공사내역서9.12(제출용)_계양구 도두리마을 동남 아파트 하자보수공사비산출서(자오)_신양수설변내역서_설계예산서(포항신항3부두20070507) 2" xfId="10970"/>
    <cellStyle name="_인천계양 까치마을 태화,한진아파트 공사내역서9.12(제출용)_계양구 도두리마을 동남 아파트 하자보수공사비산출서(자오)_신양수설변내역서_설계예산서(포항신항4부두50mm할증20070507)" xfId="7923"/>
    <cellStyle name="_인천계양 까치마을 태화,한진아파트 공사내역서9.12(제출용)_계양구 도두리마을 동남 아파트 하자보수공사비산출서(자오)_신양수설변내역서_설계예산서(포항신항4부두50mm할증20070507) 2" xfId="10971"/>
    <cellStyle name="_인천계양 까치마을 태화,한진아파트 공사내역서9.12(제출용)_계양구 도두리마을 동남 아파트 하자보수공사비산출서(자오)_신양수설변내역서_설계예산서(흥덕교NFJ)" xfId="7922"/>
    <cellStyle name="_인천계양 까치마을 태화,한진아파트 공사내역서9.12(제출용)_계양구 도두리마을 동남 아파트 하자보수공사비산출서(자오)_신양수설변내역서_설계예산서(흥덕교NFJ) 2" xfId="10972"/>
    <cellStyle name="_인천계양 까치마을 태화,한진아파트 공사내역서9.12(제출용)_계양구 도두리마을 동남 아파트 하자보수공사비산출서(자오)_신양수설변내역서_설계예산서(흥덕교NFJ20070302)" xfId="7921"/>
    <cellStyle name="_인천계양 까치마을 태화,한진아파트 공사내역서9.12(제출용)_계양구 도두리마을 동남 아파트 하자보수공사비산출서(자오)_신양수설변내역서_설계예산서(흥덕교NFJ20070302) 2" xfId="10973"/>
    <cellStyle name="_인천계양 까치마을 태화,한진아파트 공사내역서9.12(제출용)_계양구 도두리마을 동남 아파트 하자보수공사비산출서(자오)_원동천교(상)외-수량수정" xfId="7920"/>
    <cellStyle name="_인천계양 까치마을 태화,한진아파트 공사내역서9.12(제출용)_계양구 도두리마을 동남 아파트 하자보수공사비산출서(자오)_원동천교(상)외-수량수정 2" xfId="10974"/>
    <cellStyle name="_인천계양 까치마을 태화,한진아파트 공사내역서9.12(제출용)_구로동구일우성아파트 하자보수공사비산출서(1)" xfId="7919"/>
    <cellStyle name="_인천계양 까치마을 태화,한진아파트 공사내역서9.12(제출용)_구로동구일우성아파트 하자보수공사비산출서(1) 2" xfId="10975"/>
    <cellStyle name="_인천계양 까치마을 태화,한진아파트 공사내역서9.12(제출용)_구로동구일우성아파트 하자보수공사비산출서(1)_내역서" xfId="7918"/>
    <cellStyle name="_인천계양 까치마을 태화,한진아파트 공사내역서9.12(제출용)_구로동구일우성아파트 하자보수공사비산출서(1)_내역서 2" xfId="10976"/>
    <cellStyle name="_인천계양 까치마을 태화,한진아파트 공사내역서9.12(제출용)_구로동구일우성아파트 하자보수공사비산출서(1)_삼탄천외1개교내역(186백만원)" xfId="7917"/>
    <cellStyle name="_인천계양 까치마을 태화,한진아파트 공사내역서9.12(제출용)_구로동구일우성아파트 하자보수공사비산출서(1)_삼탄천외1개교내역(186백만원) 2" xfId="10977"/>
    <cellStyle name="_인천계양 까치마을 태화,한진아파트 공사내역서9.12(제출용)_구로동구일우성아파트 하자보수공사비산출서(1)_삼탄천외1개교내역(186백만원)_내역서" xfId="7916"/>
    <cellStyle name="_인천계양 까치마을 태화,한진아파트 공사내역서9.12(제출용)_구로동구일우성아파트 하자보수공사비산출서(1)_삼탄천외1개교내역(186백만원)_내역서 2" xfId="10978"/>
    <cellStyle name="_인천계양 까치마을 태화,한진아파트 공사내역서9.12(제출용)_구로동구일우성아파트 하자보수공사비산출서(1)_삼탄천외1개교내역(186백만원)_설계예산서(대광교외)최종수정" xfId="7915"/>
    <cellStyle name="_인천계양 까치마을 태화,한진아파트 공사내역서9.12(제출용)_구로동구일우성아파트 하자보수공사비산출서(1)_삼탄천외1개교내역(186백만원)_설계예산서(대광교외)최종수정 2" xfId="10979"/>
    <cellStyle name="_인천계양 까치마을 태화,한진아파트 공사내역서9.12(제출용)_구로동구일우성아파트 하자보수공사비산출서(1)_삼탄천외1개교내역(186백만원)_설계예산서(사천교)최종수정" xfId="7914"/>
    <cellStyle name="_인천계양 까치마을 태화,한진아파트 공사내역서9.12(제출용)_구로동구일우성아파트 하자보수공사비산출서(1)_삼탄천외1개교내역(186백만원)_설계예산서(사천교)최종수정 2" xfId="10980"/>
    <cellStyle name="_인천계양 까치마을 태화,한진아파트 공사내역서9.12(제출용)_구로동구일우성아파트 하자보수공사비산출서(1)_삼탄천외1개교내역(186백만원)_설계예산서(사천교NFJ20070502)" xfId="7913"/>
    <cellStyle name="_인천계양 까치마을 태화,한진아파트 공사내역서9.12(제출용)_구로동구일우성아파트 하자보수공사비산출서(1)_삼탄천외1개교내역(186백만원)_설계예산서(사천교NFJ20070502) 2" xfId="10981"/>
    <cellStyle name="_인천계양 까치마을 태화,한진아파트 공사내역서9.12(제출용)_구로동구일우성아파트 하자보수공사비산출서(1)_삼탄천외1개교내역(186백만원)_설계예산서(율량교)최종수정" xfId="7912"/>
    <cellStyle name="_인천계양 까치마을 태화,한진아파트 공사내역서9.12(제출용)_구로동구일우성아파트 하자보수공사비산출서(1)_삼탄천외1개교내역(186백만원)_설계예산서(율량교)최종수정 2" xfId="10982"/>
    <cellStyle name="_인천계양 까치마을 태화,한진아파트 공사내역서9.12(제출용)_구로동구일우성아파트 하자보수공사비산출서(1)_삼탄천외1개교내역(186백만원)_설계예산서(율량교NMC20070308)" xfId="7911"/>
    <cellStyle name="_인천계양 까치마을 태화,한진아파트 공사내역서9.12(제출용)_구로동구일우성아파트 하자보수공사비산출서(1)_삼탄천외1개교내역(186백만원)_설계예산서(율량교NMC20070308) 2" xfId="10983"/>
    <cellStyle name="_인천계양 까치마을 태화,한진아파트 공사내역서9.12(제출용)_구로동구일우성아파트 하자보수공사비산출서(1)_삼탄천외1개교내역(186백만원)_설계예산서(포항신항3부두20070507)" xfId="7910"/>
    <cellStyle name="_인천계양 까치마을 태화,한진아파트 공사내역서9.12(제출용)_구로동구일우성아파트 하자보수공사비산출서(1)_삼탄천외1개교내역(186백만원)_설계예산서(포항신항3부두20070507) 2" xfId="10984"/>
    <cellStyle name="_인천계양 까치마을 태화,한진아파트 공사내역서9.12(제출용)_구로동구일우성아파트 하자보수공사비산출서(1)_삼탄천외1개교내역(186백만원)_설계예산서(포항신항4부두50mm할증20070507)" xfId="7909"/>
    <cellStyle name="_인천계양 까치마을 태화,한진아파트 공사내역서9.12(제출용)_구로동구일우성아파트 하자보수공사비산출서(1)_삼탄천외1개교내역(186백만원)_설계예산서(포항신항4부두50mm할증20070507) 2" xfId="10985"/>
    <cellStyle name="_인천계양 까치마을 태화,한진아파트 공사내역서9.12(제출용)_구로동구일우성아파트 하자보수공사비산출서(1)_삼탄천외1개교내역(186백만원)_설계예산서(흥덕교NFJ)" xfId="7908"/>
    <cellStyle name="_인천계양 까치마을 태화,한진아파트 공사내역서9.12(제출용)_구로동구일우성아파트 하자보수공사비산출서(1)_삼탄천외1개교내역(186백만원)_설계예산서(흥덕교NFJ) 2" xfId="10986"/>
    <cellStyle name="_인천계양 까치마을 태화,한진아파트 공사내역서9.12(제출용)_구로동구일우성아파트 하자보수공사비산출서(1)_삼탄천외1개교내역(186백만원)_설계예산서(흥덕교NFJ20070302)" xfId="7907"/>
    <cellStyle name="_인천계양 까치마을 태화,한진아파트 공사내역서9.12(제출용)_구로동구일우성아파트 하자보수공사비산출서(1)_삼탄천외1개교내역(186백만원)_설계예산서(흥덕교NFJ20070302) 2" xfId="10987"/>
    <cellStyle name="_인천계양 까치마을 태화,한진아파트 공사내역서9.12(제출용)_구로동구일우성아파트 하자보수공사비산출서(1)_삼탄천외1개교내역(186백만원)_신양수설변내역서" xfId="7906"/>
    <cellStyle name="_인천계양 까치마을 태화,한진아파트 공사내역서9.12(제출용)_구로동구일우성아파트 하자보수공사비산출서(1)_삼탄천외1개교내역(186백만원)_신양수설변내역서 2" xfId="10988"/>
    <cellStyle name="_인천계양 까치마을 태화,한진아파트 공사내역서9.12(제출용)_구로동구일우성아파트 하자보수공사비산출서(1)_삼탄천외1개교내역(186백만원)_신양수설변내역서_내역서" xfId="7905"/>
    <cellStyle name="_인천계양 까치마을 태화,한진아파트 공사내역서9.12(제출용)_구로동구일우성아파트 하자보수공사비산출서(1)_삼탄천외1개교내역(186백만원)_신양수설변내역서_내역서 2" xfId="10989"/>
    <cellStyle name="_인천계양 까치마을 태화,한진아파트 공사내역서9.12(제출용)_구로동구일우성아파트 하자보수공사비산출서(1)_삼탄천외1개교내역(186백만원)_신양수설변내역서_설계예산서(대광교외)최종수정" xfId="7904"/>
    <cellStyle name="_인천계양 까치마을 태화,한진아파트 공사내역서9.12(제출용)_구로동구일우성아파트 하자보수공사비산출서(1)_삼탄천외1개교내역(186백만원)_신양수설변내역서_설계예산서(대광교외)최종수정 2" xfId="10990"/>
    <cellStyle name="_인천계양 까치마을 태화,한진아파트 공사내역서9.12(제출용)_구로동구일우성아파트 하자보수공사비산출서(1)_삼탄천외1개교내역(186백만원)_신양수설변내역서_설계예산서(사천교)최종수정" xfId="7903"/>
    <cellStyle name="_인천계양 까치마을 태화,한진아파트 공사내역서9.12(제출용)_구로동구일우성아파트 하자보수공사비산출서(1)_삼탄천외1개교내역(186백만원)_신양수설변내역서_설계예산서(사천교)최종수정 2" xfId="10991"/>
    <cellStyle name="_인천계양 까치마을 태화,한진아파트 공사내역서9.12(제출용)_구로동구일우성아파트 하자보수공사비산출서(1)_삼탄천외1개교내역(186백만원)_신양수설변내역서_설계예산서(사천교NFJ20070502)" xfId="7902"/>
    <cellStyle name="_인천계양 까치마을 태화,한진아파트 공사내역서9.12(제출용)_구로동구일우성아파트 하자보수공사비산출서(1)_삼탄천외1개교내역(186백만원)_신양수설변내역서_설계예산서(사천교NFJ20070502) 2" xfId="10992"/>
    <cellStyle name="_인천계양 까치마을 태화,한진아파트 공사내역서9.12(제출용)_구로동구일우성아파트 하자보수공사비산출서(1)_삼탄천외1개교내역(186백만원)_신양수설변내역서_설계예산서(율량교)최종수정" xfId="7901"/>
    <cellStyle name="_인천계양 까치마을 태화,한진아파트 공사내역서9.12(제출용)_구로동구일우성아파트 하자보수공사비산출서(1)_삼탄천외1개교내역(186백만원)_신양수설변내역서_설계예산서(율량교)최종수정 2" xfId="10993"/>
    <cellStyle name="_인천계양 까치마을 태화,한진아파트 공사내역서9.12(제출용)_구로동구일우성아파트 하자보수공사비산출서(1)_삼탄천외1개교내역(186백만원)_신양수설변내역서_설계예산서(율량교NMC20070308)" xfId="7900"/>
    <cellStyle name="_인천계양 까치마을 태화,한진아파트 공사내역서9.12(제출용)_구로동구일우성아파트 하자보수공사비산출서(1)_삼탄천외1개교내역(186백만원)_신양수설변내역서_설계예산서(율량교NMC20070308) 2" xfId="10994"/>
    <cellStyle name="_인천계양 까치마을 태화,한진아파트 공사내역서9.12(제출용)_구로동구일우성아파트 하자보수공사비산출서(1)_삼탄천외1개교내역(186백만원)_신양수설변내역서_설계예산서(포항신항3부두20070507)" xfId="7899"/>
    <cellStyle name="_인천계양 까치마을 태화,한진아파트 공사내역서9.12(제출용)_구로동구일우성아파트 하자보수공사비산출서(1)_삼탄천외1개교내역(186백만원)_신양수설변내역서_설계예산서(포항신항3부두20070507) 2" xfId="10995"/>
    <cellStyle name="_인천계양 까치마을 태화,한진아파트 공사내역서9.12(제출용)_구로동구일우성아파트 하자보수공사비산출서(1)_삼탄천외1개교내역(186백만원)_신양수설변내역서_설계예산서(포항신항4부두50mm할증20070507)" xfId="7898"/>
    <cellStyle name="_인천계양 까치마을 태화,한진아파트 공사내역서9.12(제출용)_구로동구일우성아파트 하자보수공사비산출서(1)_삼탄천외1개교내역(186백만원)_신양수설변내역서_설계예산서(포항신항4부두50mm할증20070507) 2" xfId="10996"/>
    <cellStyle name="_인천계양 까치마을 태화,한진아파트 공사내역서9.12(제출용)_구로동구일우성아파트 하자보수공사비산출서(1)_삼탄천외1개교내역(186백만원)_신양수설변내역서_설계예산서(흥덕교NFJ)" xfId="7897"/>
    <cellStyle name="_인천계양 까치마을 태화,한진아파트 공사내역서9.12(제출용)_구로동구일우성아파트 하자보수공사비산출서(1)_삼탄천외1개교내역(186백만원)_신양수설변내역서_설계예산서(흥덕교NFJ) 2" xfId="10997"/>
    <cellStyle name="_인천계양 까치마을 태화,한진아파트 공사내역서9.12(제출용)_구로동구일우성아파트 하자보수공사비산출서(1)_삼탄천외1개교내역(186백만원)_신양수설변내역서_설계예산서(흥덕교NFJ20070302)" xfId="7896"/>
    <cellStyle name="_인천계양 까치마을 태화,한진아파트 공사내역서9.12(제출용)_구로동구일우성아파트 하자보수공사비산출서(1)_삼탄천외1개교내역(186백만원)_신양수설변내역서_설계예산서(흥덕교NFJ20070302) 2" xfId="10998"/>
    <cellStyle name="_인천계양 까치마을 태화,한진아파트 공사내역서9.12(제출용)_구로동구일우성아파트 하자보수공사비산출서(1)_설계예산서(대광교외)최종수정" xfId="7895"/>
    <cellStyle name="_인천계양 까치마을 태화,한진아파트 공사내역서9.12(제출용)_구로동구일우성아파트 하자보수공사비산출서(1)_설계예산서(대광교외)최종수정 2" xfId="10999"/>
    <cellStyle name="_인천계양 까치마을 태화,한진아파트 공사내역서9.12(제출용)_구로동구일우성아파트 하자보수공사비산출서(1)_설계예산서(사천교)최종수정" xfId="7894"/>
    <cellStyle name="_인천계양 까치마을 태화,한진아파트 공사내역서9.12(제출용)_구로동구일우성아파트 하자보수공사비산출서(1)_설계예산서(사천교)최종수정 2" xfId="11000"/>
    <cellStyle name="_인천계양 까치마을 태화,한진아파트 공사내역서9.12(제출용)_구로동구일우성아파트 하자보수공사비산출서(1)_설계예산서(사천교NFJ20070502)" xfId="7893"/>
    <cellStyle name="_인천계양 까치마을 태화,한진아파트 공사내역서9.12(제출용)_구로동구일우성아파트 하자보수공사비산출서(1)_설계예산서(사천교NFJ20070502) 2" xfId="11001"/>
    <cellStyle name="_인천계양 까치마을 태화,한진아파트 공사내역서9.12(제출용)_구로동구일우성아파트 하자보수공사비산출서(1)_설계예산서(율량교)최종수정" xfId="7892"/>
    <cellStyle name="_인천계양 까치마을 태화,한진아파트 공사내역서9.12(제출용)_구로동구일우성아파트 하자보수공사비산출서(1)_설계예산서(율량교)최종수정 2" xfId="11002"/>
    <cellStyle name="_인천계양 까치마을 태화,한진아파트 공사내역서9.12(제출용)_구로동구일우성아파트 하자보수공사비산출서(1)_설계예산서(율량교NMC20070308)" xfId="7891"/>
    <cellStyle name="_인천계양 까치마을 태화,한진아파트 공사내역서9.12(제출용)_구로동구일우성아파트 하자보수공사비산출서(1)_설계예산서(율량교NMC20070308) 2" xfId="11003"/>
    <cellStyle name="_인천계양 까치마을 태화,한진아파트 공사내역서9.12(제출용)_구로동구일우성아파트 하자보수공사비산출서(1)_설계예산서(포항신항3부두20070507)" xfId="7890"/>
    <cellStyle name="_인천계양 까치마을 태화,한진아파트 공사내역서9.12(제출용)_구로동구일우성아파트 하자보수공사비산출서(1)_설계예산서(포항신항3부두20070507) 2" xfId="11004"/>
    <cellStyle name="_인천계양 까치마을 태화,한진아파트 공사내역서9.12(제출용)_구로동구일우성아파트 하자보수공사비산출서(1)_설계예산서(포항신항4부두50mm할증20070507)" xfId="7889"/>
    <cellStyle name="_인천계양 까치마을 태화,한진아파트 공사내역서9.12(제출용)_구로동구일우성아파트 하자보수공사비산출서(1)_설계예산서(포항신항4부두50mm할증20070507) 2" xfId="11005"/>
    <cellStyle name="_인천계양 까치마을 태화,한진아파트 공사내역서9.12(제출용)_구로동구일우성아파트 하자보수공사비산출서(1)_설계예산서(흥덕교NFJ)" xfId="7888"/>
    <cellStyle name="_인천계양 까치마을 태화,한진아파트 공사내역서9.12(제출용)_구로동구일우성아파트 하자보수공사비산출서(1)_설계예산서(흥덕교NFJ) 2" xfId="11006"/>
    <cellStyle name="_인천계양 까치마을 태화,한진아파트 공사내역서9.12(제출용)_구로동구일우성아파트 하자보수공사비산출서(1)_설계예산서(흥덕교NFJ20070302)" xfId="7887"/>
    <cellStyle name="_인천계양 까치마을 태화,한진아파트 공사내역서9.12(제출용)_구로동구일우성아파트 하자보수공사비산출서(1)_설계예산서(흥덕교NFJ20070302) 2" xfId="11007"/>
    <cellStyle name="_인천계양 까치마을 태화,한진아파트 공사내역서9.12(제출용)_구로동구일우성아파트 하자보수공사비산출서(1)_신양수설변내역서" xfId="7886"/>
    <cellStyle name="_인천계양 까치마을 태화,한진아파트 공사내역서9.12(제출용)_구로동구일우성아파트 하자보수공사비산출서(1)_신양수설변내역서 2" xfId="11008"/>
    <cellStyle name="_인천계양 까치마을 태화,한진아파트 공사내역서9.12(제출용)_구로동구일우성아파트 하자보수공사비산출서(1)_신양수설변내역서_내역서" xfId="7885"/>
    <cellStyle name="_인천계양 까치마을 태화,한진아파트 공사내역서9.12(제출용)_구로동구일우성아파트 하자보수공사비산출서(1)_신양수설변내역서_내역서 2" xfId="11009"/>
    <cellStyle name="_인천계양 까치마을 태화,한진아파트 공사내역서9.12(제출용)_구로동구일우성아파트 하자보수공사비산출서(1)_신양수설변내역서_설계예산서(대광교외)최종수정" xfId="7884"/>
    <cellStyle name="_인천계양 까치마을 태화,한진아파트 공사내역서9.12(제출용)_구로동구일우성아파트 하자보수공사비산출서(1)_신양수설변내역서_설계예산서(대광교외)최종수정 2" xfId="11010"/>
    <cellStyle name="_인천계양 까치마을 태화,한진아파트 공사내역서9.12(제출용)_구로동구일우성아파트 하자보수공사비산출서(1)_신양수설변내역서_설계예산서(사천교)최종수정" xfId="7883"/>
    <cellStyle name="_인천계양 까치마을 태화,한진아파트 공사내역서9.12(제출용)_구로동구일우성아파트 하자보수공사비산출서(1)_신양수설변내역서_설계예산서(사천교)최종수정 2" xfId="11011"/>
    <cellStyle name="_인천계양 까치마을 태화,한진아파트 공사내역서9.12(제출용)_구로동구일우성아파트 하자보수공사비산출서(1)_신양수설변내역서_설계예산서(사천교NFJ20070502)" xfId="7882"/>
    <cellStyle name="_인천계양 까치마을 태화,한진아파트 공사내역서9.12(제출용)_구로동구일우성아파트 하자보수공사비산출서(1)_신양수설변내역서_설계예산서(사천교NFJ20070502) 2" xfId="11012"/>
    <cellStyle name="_인천계양 까치마을 태화,한진아파트 공사내역서9.12(제출용)_구로동구일우성아파트 하자보수공사비산출서(1)_신양수설변내역서_설계예산서(율량교)최종수정" xfId="7881"/>
    <cellStyle name="_인천계양 까치마을 태화,한진아파트 공사내역서9.12(제출용)_구로동구일우성아파트 하자보수공사비산출서(1)_신양수설변내역서_설계예산서(율량교)최종수정 2" xfId="11013"/>
    <cellStyle name="_인천계양 까치마을 태화,한진아파트 공사내역서9.12(제출용)_구로동구일우성아파트 하자보수공사비산출서(1)_신양수설변내역서_설계예산서(율량교NMC20070308)" xfId="7880"/>
    <cellStyle name="_인천계양 까치마을 태화,한진아파트 공사내역서9.12(제출용)_구로동구일우성아파트 하자보수공사비산출서(1)_신양수설변내역서_설계예산서(율량교NMC20070308) 2" xfId="11014"/>
    <cellStyle name="_인천계양 까치마을 태화,한진아파트 공사내역서9.12(제출용)_구로동구일우성아파트 하자보수공사비산출서(1)_신양수설변내역서_설계예산서(포항신항3부두20070507)" xfId="8930"/>
    <cellStyle name="_인천계양 까치마을 태화,한진아파트 공사내역서9.12(제출용)_구로동구일우성아파트 하자보수공사비산출서(1)_신양수설변내역서_설계예산서(포항신항3부두20070507) 2" xfId="11015"/>
    <cellStyle name="_인천계양 까치마을 태화,한진아파트 공사내역서9.12(제출용)_구로동구일우성아파트 하자보수공사비산출서(1)_신양수설변내역서_설계예산서(포항신항4부두50mm할증20070507)" xfId="8929"/>
    <cellStyle name="_인천계양 까치마을 태화,한진아파트 공사내역서9.12(제출용)_구로동구일우성아파트 하자보수공사비산출서(1)_신양수설변내역서_설계예산서(포항신항4부두50mm할증20070507) 2" xfId="11016"/>
    <cellStyle name="_인천계양 까치마을 태화,한진아파트 공사내역서9.12(제출용)_구로동구일우성아파트 하자보수공사비산출서(1)_신양수설변내역서_설계예산서(흥덕교NFJ)" xfId="7879"/>
    <cellStyle name="_인천계양 까치마을 태화,한진아파트 공사내역서9.12(제출용)_구로동구일우성아파트 하자보수공사비산출서(1)_신양수설변내역서_설계예산서(흥덕교NFJ) 2" xfId="11017"/>
    <cellStyle name="_인천계양 까치마을 태화,한진아파트 공사내역서9.12(제출용)_구로동구일우성아파트 하자보수공사비산출서(1)_신양수설변내역서_설계예산서(흥덕교NFJ20070302)" xfId="7878"/>
    <cellStyle name="_인천계양 까치마을 태화,한진아파트 공사내역서9.12(제출용)_구로동구일우성아파트 하자보수공사비산출서(1)_신양수설변내역서_설계예산서(흥덕교NFJ20070302) 2" xfId="11018"/>
    <cellStyle name="_인천계양 까치마을 태화,한진아파트 공사내역서9.12(제출용)_구로동구일우성아파트 하자보수공사비산출서(1)_원동천교(상)외-수량수정" xfId="7877"/>
    <cellStyle name="_인천계양 까치마을 태화,한진아파트 공사내역서9.12(제출용)_구로동구일우성아파트 하자보수공사비산출서(1)_원동천교(상)외-수량수정 2" xfId="11019"/>
    <cellStyle name="_인천계양 까치마을 태화,한진아파트 공사내역서9.12(제출용)_내역서" xfId="7876"/>
    <cellStyle name="_인천계양 까치마을 태화,한진아파트 공사내역서9.12(제출용)_내역서 2" xfId="11020"/>
    <cellStyle name="_인천계양 까치마을 태화,한진아파트 공사내역서9.12(제출용)_동남 아파트" xfId="7875"/>
    <cellStyle name="_인천계양 까치마을 태화,한진아파트 공사내역서9.12(제출용)_동남 아파트 2" xfId="11021"/>
    <cellStyle name="_인천계양 까치마을 태화,한진아파트 공사내역서9.12(제출용)_동남 아파트_내역서" xfId="7874"/>
    <cellStyle name="_인천계양 까치마을 태화,한진아파트 공사내역서9.12(제출용)_동남 아파트_내역서 2" xfId="11022"/>
    <cellStyle name="_인천계양 까치마을 태화,한진아파트 공사내역서9.12(제출용)_동남 아파트_삼탄천외1개교내역(186백만원)" xfId="7873"/>
    <cellStyle name="_인천계양 까치마을 태화,한진아파트 공사내역서9.12(제출용)_동남 아파트_삼탄천외1개교내역(186백만원) 2" xfId="11023"/>
    <cellStyle name="_인천계양 까치마을 태화,한진아파트 공사내역서9.12(제출용)_동남 아파트_삼탄천외1개교내역(186백만원)_내역서" xfId="7872"/>
    <cellStyle name="_인천계양 까치마을 태화,한진아파트 공사내역서9.12(제출용)_동남 아파트_삼탄천외1개교내역(186백만원)_내역서 2" xfId="11024"/>
    <cellStyle name="_인천계양 까치마을 태화,한진아파트 공사내역서9.12(제출용)_동남 아파트_삼탄천외1개교내역(186백만원)_설계예산서(대광교외)최종수정" xfId="7871"/>
    <cellStyle name="_인천계양 까치마을 태화,한진아파트 공사내역서9.12(제출용)_동남 아파트_삼탄천외1개교내역(186백만원)_설계예산서(대광교외)최종수정 2" xfId="11025"/>
    <cellStyle name="_인천계양 까치마을 태화,한진아파트 공사내역서9.12(제출용)_동남 아파트_삼탄천외1개교내역(186백만원)_설계예산서(사천교)최종수정" xfId="7870"/>
    <cellStyle name="_인천계양 까치마을 태화,한진아파트 공사내역서9.12(제출용)_동남 아파트_삼탄천외1개교내역(186백만원)_설계예산서(사천교)최종수정 2" xfId="11026"/>
    <cellStyle name="_인천계양 까치마을 태화,한진아파트 공사내역서9.12(제출용)_동남 아파트_삼탄천외1개교내역(186백만원)_설계예산서(사천교NFJ20070502)" xfId="7869"/>
    <cellStyle name="_인천계양 까치마을 태화,한진아파트 공사내역서9.12(제출용)_동남 아파트_삼탄천외1개교내역(186백만원)_설계예산서(사천교NFJ20070502) 2" xfId="11027"/>
    <cellStyle name="_인천계양 까치마을 태화,한진아파트 공사내역서9.12(제출용)_동남 아파트_삼탄천외1개교내역(186백만원)_설계예산서(율량교)최종수정" xfId="7868"/>
    <cellStyle name="_인천계양 까치마을 태화,한진아파트 공사내역서9.12(제출용)_동남 아파트_삼탄천외1개교내역(186백만원)_설계예산서(율량교)최종수정 2" xfId="11028"/>
    <cellStyle name="_인천계양 까치마을 태화,한진아파트 공사내역서9.12(제출용)_동남 아파트_삼탄천외1개교내역(186백만원)_설계예산서(율량교NMC20070308)" xfId="7867"/>
    <cellStyle name="_인천계양 까치마을 태화,한진아파트 공사내역서9.12(제출용)_동남 아파트_삼탄천외1개교내역(186백만원)_설계예산서(율량교NMC20070308) 2" xfId="11029"/>
    <cellStyle name="_인천계양 까치마을 태화,한진아파트 공사내역서9.12(제출용)_동남 아파트_삼탄천외1개교내역(186백만원)_설계예산서(포항신항3부두20070507)" xfId="7866"/>
    <cellStyle name="_인천계양 까치마을 태화,한진아파트 공사내역서9.12(제출용)_동남 아파트_삼탄천외1개교내역(186백만원)_설계예산서(포항신항3부두20070507) 2" xfId="11030"/>
    <cellStyle name="_인천계양 까치마을 태화,한진아파트 공사내역서9.12(제출용)_동남 아파트_삼탄천외1개교내역(186백만원)_설계예산서(포항신항4부두50mm할증20070507)" xfId="7865"/>
    <cellStyle name="_인천계양 까치마을 태화,한진아파트 공사내역서9.12(제출용)_동남 아파트_삼탄천외1개교내역(186백만원)_설계예산서(포항신항4부두50mm할증20070507) 2" xfId="11031"/>
    <cellStyle name="_인천계양 까치마을 태화,한진아파트 공사내역서9.12(제출용)_동남 아파트_삼탄천외1개교내역(186백만원)_설계예산서(흥덕교NFJ)" xfId="7864"/>
    <cellStyle name="_인천계양 까치마을 태화,한진아파트 공사내역서9.12(제출용)_동남 아파트_삼탄천외1개교내역(186백만원)_설계예산서(흥덕교NFJ) 2" xfId="11032"/>
    <cellStyle name="_인천계양 까치마을 태화,한진아파트 공사내역서9.12(제출용)_동남 아파트_삼탄천외1개교내역(186백만원)_설계예산서(흥덕교NFJ20070302)" xfId="7863"/>
    <cellStyle name="_인천계양 까치마을 태화,한진아파트 공사내역서9.12(제출용)_동남 아파트_삼탄천외1개교내역(186백만원)_설계예산서(흥덕교NFJ20070302) 2" xfId="11033"/>
    <cellStyle name="_인천계양 까치마을 태화,한진아파트 공사내역서9.12(제출용)_동남 아파트_삼탄천외1개교내역(186백만원)_신양수설변내역서" xfId="7862"/>
    <cellStyle name="_인천계양 까치마을 태화,한진아파트 공사내역서9.12(제출용)_동남 아파트_삼탄천외1개교내역(186백만원)_신양수설변내역서 2" xfId="11034"/>
    <cellStyle name="_인천계양 까치마을 태화,한진아파트 공사내역서9.12(제출용)_동남 아파트_삼탄천외1개교내역(186백만원)_신양수설변내역서_내역서" xfId="7861"/>
    <cellStyle name="_인천계양 까치마을 태화,한진아파트 공사내역서9.12(제출용)_동남 아파트_삼탄천외1개교내역(186백만원)_신양수설변내역서_내역서 2" xfId="11035"/>
    <cellStyle name="_인천계양 까치마을 태화,한진아파트 공사내역서9.12(제출용)_동남 아파트_삼탄천외1개교내역(186백만원)_신양수설변내역서_설계예산서(대광교외)최종수정" xfId="7860"/>
    <cellStyle name="_인천계양 까치마을 태화,한진아파트 공사내역서9.12(제출용)_동남 아파트_삼탄천외1개교내역(186백만원)_신양수설변내역서_설계예산서(대광교외)최종수정 2" xfId="11036"/>
    <cellStyle name="_인천계양 까치마을 태화,한진아파트 공사내역서9.12(제출용)_동남 아파트_삼탄천외1개교내역(186백만원)_신양수설변내역서_설계예산서(사천교)최종수정" xfId="7859"/>
    <cellStyle name="_인천계양 까치마을 태화,한진아파트 공사내역서9.12(제출용)_동남 아파트_삼탄천외1개교내역(186백만원)_신양수설변내역서_설계예산서(사천교)최종수정 2" xfId="11037"/>
    <cellStyle name="_인천계양 까치마을 태화,한진아파트 공사내역서9.12(제출용)_동남 아파트_삼탄천외1개교내역(186백만원)_신양수설변내역서_설계예산서(사천교NFJ20070502)" xfId="7858"/>
    <cellStyle name="_인천계양 까치마을 태화,한진아파트 공사내역서9.12(제출용)_동남 아파트_삼탄천외1개교내역(186백만원)_신양수설변내역서_설계예산서(사천교NFJ20070502) 2" xfId="11038"/>
    <cellStyle name="_인천계양 까치마을 태화,한진아파트 공사내역서9.12(제출용)_동남 아파트_삼탄천외1개교내역(186백만원)_신양수설변내역서_설계예산서(율량교)최종수정" xfId="7857"/>
    <cellStyle name="_인천계양 까치마을 태화,한진아파트 공사내역서9.12(제출용)_동남 아파트_삼탄천외1개교내역(186백만원)_신양수설변내역서_설계예산서(율량교)최종수정 2" xfId="11039"/>
    <cellStyle name="_인천계양 까치마을 태화,한진아파트 공사내역서9.12(제출용)_동남 아파트_삼탄천외1개교내역(186백만원)_신양수설변내역서_설계예산서(율량교NMC20070308)" xfId="7856"/>
    <cellStyle name="_인천계양 까치마을 태화,한진아파트 공사내역서9.12(제출용)_동남 아파트_삼탄천외1개교내역(186백만원)_신양수설변내역서_설계예산서(율량교NMC20070308) 2" xfId="11040"/>
    <cellStyle name="_인천계양 까치마을 태화,한진아파트 공사내역서9.12(제출용)_동남 아파트_삼탄천외1개교내역(186백만원)_신양수설변내역서_설계예산서(포항신항3부두20070507)" xfId="7855"/>
    <cellStyle name="_인천계양 까치마을 태화,한진아파트 공사내역서9.12(제출용)_동남 아파트_삼탄천외1개교내역(186백만원)_신양수설변내역서_설계예산서(포항신항3부두20070507) 2" xfId="11041"/>
    <cellStyle name="_인천계양 까치마을 태화,한진아파트 공사내역서9.12(제출용)_동남 아파트_삼탄천외1개교내역(186백만원)_신양수설변내역서_설계예산서(포항신항4부두50mm할증20070507)" xfId="7854"/>
    <cellStyle name="_인천계양 까치마을 태화,한진아파트 공사내역서9.12(제출용)_동남 아파트_삼탄천외1개교내역(186백만원)_신양수설변내역서_설계예산서(포항신항4부두50mm할증20070507) 2" xfId="11042"/>
    <cellStyle name="_인천계양 까치마을 태화,한진아파트 공사내역서9.12(제출용)_동남 아파트_삼탄천외1개교내역(186백만원)_신양수설변내역서_설계예산서(흥덕교NFJ)" xfId="7853"/>
    <cellStyle name="_인천계양 까치마을 태화,한진아파트 공사내역서9.12(제출용)_동남 아파트_삼탄천외1개교내역(186백만원)_신양수설변내역서_설계예산서(흥덕교NFJ) 2" xfId="11043"/>
    <cellStyle name="_인천계양 까치마을 태화,한진아파트 공사내역서9.12(제출용)_동남 아파트_삼탄천외1개교내역(186백만원)_신양수설변내역서_설계예산서(흥덕교NFJ20070302)" xfId="7852"/>
    <cellStyle name="_인천계양 까치마을 태화,한진아파트 공사내역서9.12(제출용)_동남 아파트_삼탄천외1개교내역(186백만원)_신양수설변내역서_설계예산서(흥덕교NFJ20070302) 2" xfId="11044"/>
    <cellStyle name="_인천계양 까치마을 태화,한진아파트 공사내역서9.12(제출용)_동남 아파트_설계예산서(대광교외)최종수정" xfId="7851"/>
    <cellStyle name="_인천계양 까치마을 태화,한진아파트 공사내역서9.12(제출용)_동남 아파트_설계예산서(대광교외)최종수정 2" xfId="11045"/>
    <cellStyle name="_인천계양 까치마을 태화,한진아파트 공사내역서9.12(제출용)_동남 아파트_설계예산서(사천교)최종수정" xfId="7850"/>
    <cellStyle name="_인천계양 까치마을 태화,한진아파트 공사내역서9.12(제출용)_동남 아파트_설계예산서(사천교)최종수정 2" xfId="11046"/>
    <cellStyle name="_인천계양 까치마을 태화,한진아파트 공사내역서9.12(제출용)_동남 아파트_설계예산서(사천교NFJ20070502)" xfId="7849"/>
    <cellStyle name="_인천계양 까치마을 태화,한진아파트 공사내역서9.12(제출용)_동남 아파트_설계예산서(사천교NFJ20070502) 2" xfId="11047"/>
    <cellStyle name="_인천계양 까치마을 태화,한진아파트 공사내역서9.12(제출용)_동남 아파트_설계예산서(율량교)최종수정" xfId="7848"/>
    <cellStyle name="_인천계양 까치마을 태화,한진아파트 공사내역서9.12(제출용)_동남 아파트_설계예산서(율량교)최종수정 2" xfId="11048"/>
    <cellStyle name="_인천계양 까치마을 태화,한진아파트 공사내역서9.12(제출용)_동남 아파트_설계예산서(율량교NMC20070308)" xfId="7847"/>
    <cellStyle name="_인천계양 까치마을 태화,한진아파트 공사내역서9.12(제출용)_동남 아파트_설계예산서(율량교NMC20070308) 2" xfId="11049"/>
    <cellStyle name="_인천계양 까치마을 태화,한진아파트 공사내역서9.12(제출용)_동남 아파트_설계예산서(포항신항3부두20070507)" xfId="7846"/>
    <cellStyle name="_인천계양 까치마을 태화,한진아파트 공사내역서9.12(제출용)_동남 아파트_설계예산서(포항신항3부두20070507) 2" xfId="11050"/>
    <cellStyle name="_인천계양 까치마을 태화,한진아파트 공사내역서9.12(제출용)_동남 아파트_설계예산서(포항신항4부두50mm할증20070507)" xfId="7845"/>
    <cellStyle name="_인천계양 까치마을 태화,한진아파트 공사내역서9.12(제출용)_동남 아파트_설계예산서(포항신항4부두50mm할증20070507) 2" xfId="11051"/>
    <cellStyle name="_인천계양 까치마을 태화,한진아파트 공사내역서9.12(제출용)_동남 아파트_설계예산서(흥덕교NFJ)" xfId="7844"/>
    <cellStyle name="_인천계양 까치마을 태화,한진아파트 공사내역서9.12(제출용)_동남 아파트_설계예산서(흥덕교NFJ) 2" xfId="11052"/>
    <cellStyle name="_인천계양 까치마을 태화,한진아파트 공사내역서9.12(제출용)_동남 아파트_설계예산서(흥덕교NFJ20070302)" xfId="7843"/>
    <cellStyle name="_인천계양 까치마을 태화,한진아파트 공사내역서9.12(제출용)_동남 아파트_설계예산서(흥덕교NFJ20070302) 2" xfId="11053"/>
    <cellStyle name="_인천계양 까치마을 태화,한진아파트 공사내역서9.12(제출용)_동남 아파트_신양수설변내역서" xfId="7842"/>
    <cellStyle name="_인천계양 까치마을 태화,한진아파트 공사내역서9.12(제출용)_동남 아파트_신양수설변내역서 2" xfId="11054"/>
    <cellStyle name="_인천계양 까치마을 태화,한진아파트 공사내역서9.12(제출용)_동남 아파트_신양수설변내역서_내역서" xfId="7841"/>
    <cellStyle name="_인천계양 까치마을 태화,한진아파트 공사내역서9.12(제출용)_동남 아파트_신양수설변내역서_내역서 2" xfId="11055"/>
    <cellStyle name="_인천계양 까치마을 태화,한진아파트 공사내역서9.12(제출용)_동남 아파트_신양수설변내역서_설계예산서(대광교외)최종수정" xfId="7840"/>
    <cellStyle name="_인천계양 까치마을 태화,한진아파트 공사내역서9.12(제출용)_동남 아파트_신양수설변내역서_설계예산서(대광교외)최종수정 2" xfId="11056"/>
    <cellStyle name="_인천계양 까치마을 태화,한진아파트 공사내역서9.12(제출용)_동남 아파트_신양수설변내역서_설계예산서(사천교)최종수정" xfId="7839"/>
    <cellStyle name="_인천계양 까치마을 태화,한진아파트 공사내역서9.12(제출용)_동남 아파트_신양수설변내역서_설계예산서(사천교)최종수정 2" xfId="11057"/>
    <cellStyle name="_인천계양 까치마을 태화,한진아파트 공사내역서9.12(제출용)_동남 아파트_신양수설변내역서_설계예산서(사천교NFJ20070502)" xfId="7838"/>
    <cellStyle name="_인천계양 까치마을 태화,한진아파트 공사내역서9.12(제출용)_동남 아파트_신양수설변내역서_설계예산서(사천교NFJ20070502) 2" xfId="11058"/>
    <cellStyle name="_인천계양 까치마을 태화,한진아파트 공사내역서9.12(제출용)_동남 아파트_신양수설변내역서_설계예산서(율량교)최종수정" xfId="7837"/>
    <cellStyle name="_인천계양 까치마을 태화,한진아파트 공사내역서9.12(제출용)_동남 아파트_신양수설변내역서_설계예산서(율량교)최종수정 2" xfId="11059"/>
    <cellStyle name="_인천계양 까치마을 태화,한진아파트 공사내역서9.12(제출용)_동남 아파트_신양수설변내역서_설계예산서(율량교NMC20070308)" xfId="7836"/>
    <cellStyle name="_인천계양 까치마을 태화,한진아파트 공사내역서9.12(제출용)_동남 아파트_신양수설변내역서_설계예산서(율량교NMC20070308) 2" xfId="11060"/>
    <cellStyle name="_인천계양 까치마을 태화,한진아파트 공사내역서9.12(제출용)_동남 아파트_신양수설변내역서_설계예산서(포항신항3부두20070507)" xfId="7835"/>
    <cellStyle name="_인천계양 까치마을 태화,한진아파트 공사내역서9.12(제출용)_동남 아파트_신양수설변내역서_설계예산서(포항신항3부두20070507) 2" xfId="11061"/>
    <cellStyle name="_인천계양 까치마을 태화,한진아파트 공사내역서9.12(제출용)_동남 아파트_신양수설변내역서_설계예산서(포항신항4부두50mm할증20070507)" xfId="7834"/>
    <cellStyle name="_인천계양 까치마을 태화,한진아파트 공사내역서9.12(제출용)_동남 아파트_신양수설변내역서_설계예산서(포항신항4부두50mm할증20070507) 2" xfId="11062"/>
    <cellStyle name="_인천계양 까치마을 태화,한진아파트 공사내역서9.12(제출용)_동남 아파트_신양수설변내역서_설계예산서(흥덕교NFJ)" xfId="7833"/>
    <cellStyle name="_인천계양 까치마을 태화,한진아파트 공사내역서9.12(제출용)_동남 아파트_신양수설변내역서_설계예산서(흥덕교NFJ) 2" xfId="11063"/>
    <cellStyle name="_인천계양 까치마을 태화,한진아파트 공사내역서9.12(제출용)_동남 아파트_신양수설변내역서_설계예산서(흥덕교NFJ20070302)" xfId="7832"/>
    <cellStyle name="_인천계양 까치마을 태화,한진아파트 공사내역서9.12(제출용)_동남 아파트_신양수설변내역서_설계예산서(흥덕교NFJ20070302) 2" xfId="11064"/>
    <cellStyle name="_인천계양 까치마을 태화,한진아파트 공사내역서9.12(제출용)_동남 아파트_원동천교(상)외-수량수정" xfId="7831"/>
    <cellStyle name="_인천계양 까치마을 태화,한진아파트 공사내역서9.12(제출용)_동남 아파트_원동천교(상)외-수량수정 2" xfId="11065"/>
    <cellStyle name="_인천계양 까치마을 태화,한진아파트 공사내역서9.12(제출용)_삼탄천외1개교내역(186백만원)" xfId="7830"/>
    <cellStyle name="_인천계양 까치마을 태화,한진아파트 공사내역서9.12(제출용)_삼탄천외1개교내역(186백만원) 2" xfId="11066"/>
    <cellStyle name="_인천계양 까치마을 태화,한진아파트 공사내역서9.12(제출용)_삼탄천외1개교내역(186백만원)_내역서" xfId="7829"/>
    <cellStyle name="_인천계양 까치마을 태화,한진아파트 공사내역서9.12(제출용)_삼탄천외1개교내역(186백만원)_내역서 2" xfId="11067"/>
    <cellStyle name="_인천계양 까치마을 태화,한진아파트 공사내역서9.12(제출용)_삼탄천외1개교내역(186백만원)_설계예산서(대광교외)최종수정" xfId="7828"/>
    <cellStyle name="_인천계양 까치마을 태화,한진아파트 공사내역서9.12(제출용)_삼탄천외1개교내역(186백만원)_설계예산서(대광교외)최종수정 2" xfId="11068"/>
    <cellStyle name="_인천계양 까치마을 태화,한진아파트 공사내역서9.12(제출용)_삼탄천외1개교내역(186백만원)_설계예산서(사천교)최종수정" xfId="7827"/>
    <cellStyle name="_인천계양 까치마을 태화,한진아파트 공사내역서9.12(제출용)_삼탄천외1개교내역(186백만원)_설계예산서(사천교)최종수정 2" xfId="11069"/>
    <cellStyle name="_인천계양 까치마을 태화,한진아파트 공사내역서9.12(제출용)_삼탄천외1개교내역(186백만원)_설계예산서(사천교NFJ20070502)" xfId="7826"/>
    <cellStyle name="_인천계양 까치마을 태화,한진아파트 공사내역서9.12(제출용)_삼탄천외1개교내역(186백만원)_설계예산서(사천교NFJ20070502) 2" xfId="11070"/>
    <cellStyle name="_인천계양 까치마을 태화,한진아파트 공사내역서9.12(제출용)_삼탄천외1개교내역(186백만원)_설계예산서(율량교)최종수정" xfId="7825"/>
    <cellStyle name="_인천계양 까치마을 태화,한진아파트 공사내역서9.12(제출용)_삼탄천외1개교내역(186백만원)_설계예산서(율량교)최종수정 2" xfId="11071"/>
    <cellStyle name="_인천계양 까치마을 태화,한진아파트 공사내역서9.12(제출용)_삼탄천외1개교내역(186백만원)_설계예산서(율량교NMC20070308)" xfId="7824"/>
    <cellStyle name="_인천계양 까치마을 태화,한진아파트 공사내역서9.12(제출용)_삼탄천외1개교내역(186백만원)_설계예산서(율량교NMC20070308) 2" xfId="11072"/>
    <cellStyle name="_인천계양 까치마을 태화,한진아파트 공사내역서9.12(제출용)_삼탄천외1개교내역(186백만원)_설계예산서(포항신항3부두20070507)" xfId="7823"/>
    <cellStyle name="_인천계양 까치마을 태화,한진아파트 공사내역서9.12(제출용)_삼탄천외1개교내역(186백만원)_설계예산서(포항신항3부두20070507) 2" xfId="11073"/>
    <cellStyle name="_인천계양 까치마을 태화,한진아파트 공사내역서9.12(제출용)_삼탄천외1개교내역(186백만원)_설계예산서(포항신항4부두50mm할증20070507)" xfId="7822"/>
    <cellStyle name="_인천계양 까치마을 태화,한진아파트 공사내역서9.12(제출용)_삼탄천외1개교내역(186백만원)_설계예산서(포항신항4부두50mm할증20070507) 2" xfId="11074"/>
    <cellStyle name="_인천계양 까치마을 태화,한진아파트 공사내역서9.12(제출용)_삼탄천외1개교내역(186백만원)_설계예산서(흥덕교NFJ)" xfId="7821"/>
    <cellStyle name="_인천계양 까치마을 태화,한진아파트 공사내역서9.12(제출용)_삼탄천외1개교내역(186백만원)_설계예산서(흥덕교NFJ) 2" xfId="11075"/>
    <cellStyle name="_인천계양 까치마을 태화,한진아파트 공사내역서9.12(제출용)_삼탄천외1개교내역(186백만원)_설계예산서(흥덕교NFJ20070302)" xfId="7820"/>
    <cellStyle name="_인천계양 까치마을 태화,한진아파트 공사내역서9.12(제출용)_삼탄천외1개교내역(186백만원)_설계예산서(흥덕교NFJ20070302) 2" xfId="11076"/>
    <cellStyle name="_인천계양 까치마을 태화,한진아파트 공사내역서9.12(제출용)_삼탄천외1개교내역(186백만원)_신양수설변내역서" xfId="7819"/>
    <cellStyle name="_인천계양 까치마을 태화,한진아파트 공사내역서9.12(제출용)_삼탄천외1개교내역(186백만원)_신양수설변내역서 2" xfId="11077"/>
    <cellStyle name="_인천계양 까치마을 태화,한진아파트 공사내역서9.12(제출용)_삼탄천외1개교내역(186백만원)_신양수설변내역서_내역서" xfId="7818"/>
    <cellStyle name="_인천계양 까치마을 태화,한진아파트 공사내역서9.12(제출용)_삼탄천외1개교내역(186백만원)_신양수설변내역서_내역서 2" xfId="11078"/>
    <cellStyle name="_인천계양 까치마을 태화,한진아파트 공사내역서9.12(제출용)_삼탄천외1개교내역(186백만원)_신양수설변내역서_설계예산서(대광교외)최종수정" xfId="7817"/>
    <cellStyle name="_인천계양 까치마을 태화,한진아파트 공사내역서9.12(제출용)_삼탄천외1개교내역(186백만원)_신양수설변내역서_설계예산서(대광교외)최종수정 2" xfId="11079"/>
    <cellStyle name="_인천계양 까치마을 태화,한진아파트 공사내역서9.12(제출용)_삼탄천외1개교내역(186백만원)_신양수설변내역서_설계예산서(사천교)최종수정" xfId="7816"/>
    <cellStyle name="_인천계양 까치마을 태화,한진아파트 공사내역서9.12(제출용)_삼탄천외1개교내역(186백만원)_신양수설변내역서_설계예산서(사천교)최종수정 2" xfId="11080"/>
    <cellStyle name="_인천계양 까치마을 태화,한진아파트 공사내역서9.12(제출용)_삼탄천외1개교내역(186백만원)_신양수설변내역서_설계예산서(사천교NFJ20070502)" xfId="7815"/>
    <cellStyle name="_인천계양 까치마을 태화,한진아파트 공사내역서9.12(제출용)_삼탄천외1개교내역(186백만원)_신양수설변내역서_설계예산서(사천교NFJ20070502) 2" xfId="11081"/>
    <cellStyle name="_인천계양 까치마을 태화,한진아파트 공사내역서9.12(제출용)_삼탄천외1개교내역(186백만원)_신양수설변내역서_설계예산서(율량교)최종수정" xfId="7814"/>
    <cellStyle name="_인천계양 까치마을 태화,한진아파트 공사내역서9.12(제출용)_삼탄천외1개교내역(186백만원)_신양수설변내역서_설계예산서(율량교)최종수정 2" xfId="11082"/>
    <cellStyle name="_인천계양 까치마을 태화,한진아파트 공사내역서9.12(제출용)_삼탄천외1개교내역(186백만원)_신양수설변내역서_설계예산서(율량교NMC20070308)" xfId="7813"/>
    <cellStyle name="_인천계양 까치마을 태화,한진아파트 공사내역서9.12(제출용)_삼탄천외1개교내역(186백만원)_신양수설변내역서_설계예산서(율량교NMC20070308) 2" xfId="11083"/>
    <cellStyle name="_인천계양 까치마을 태화,한진아파트 공사내역서9.12(제출용)_삼탄천외1개교내역(186백만원)_신양수설변내역서_설계예산서(포항신항3부두20070507)" xfId="7812"/>
    <cellStyle name="_인천계양 까치마을 태화,한진아파트 공사내역서9.12(제출용)_삼탄천외1개교내역(186백만원)_신양수설변내역서_설계예산서(포항신항3부두20070507) 2" xfId="11084"/>
    <cellStyle name="_인천계양 까치마을 태화,한진아파트 공사내역서9.12(제출용)_삼탄천외1개교내역(186백만원)_신양수설변내역서_설계예산서(포항신항4부두50mm할증20070507)" xfId="7811"/>
    <cellStyle name="_인천계양 까치마을 태화,한진아파트 공사내역서9.12(제출용)_삼탄천외1개교내역(186백만원)_신양수설변내역서_설계예산서(포항신항4부두50mm할증20070507) 2" xfId="11085"/>
    <cellStyle name="_인천계양 까치마을 태화,한진아파트 공사내역서9.12(제출용)_삼탄천외1개교내역(186백만원)_신양수설변내역서_설계예산서(흥덕교NFJ)" xfId="7810"/>
    <cellStyle name="_인천계양 까치마을 태화,한진아파트 공사내역서9.12(제출용)_삼탄천외1개교내역(186백만원)_신양수설변내역서_설계예산서(흥덕교NFJ) 2" xfId="11086"/>
    <cellStyle name="_인천계양 까치마을 태화,한진아파트 공사내역서9.12(제출용)_삼탄천외1개교내역(186백만원)_신양수설변내역서_설계예산서(흥덕교NFJ20070302)" xfId="7809"/>
    <cellStyle name="_인천계양 까치마을 태화,한진아파트 공사내역서9.12(제출용)_삼탄천외1개교내역(186백만원)_신양수설변내역서_설계예산서(흥덕교NFJ20070302) 2" xfId="11087"/>
    <cellStyle name="_인천계양 까치마을 태화,한진아파트 공사내역서9.12(제출용)_설계예산서(대광교외)최종수정" xfId="7808"/>
    <cellStyle name="_인천계양 까치마을 태화,한진아파트 공사내역서9.12(제출용)_설계예산서(대광교외)최종수정 2" xfId="11088"/>
    <cellStyle name="_인천계양 까치마을 태화,한진아파트 공사내역서9.12(제출용)_설계예산서(사천교)최종수정" xfId="7807"/>
    <cellStyle name="_인천계양 까치마을 태화,한진아파트 공사내역서9.12(제출용)_설계예산서(사천교)최종수정 2" xfId="11089"/>
    <cellStyle name="_인천계양 까치마을 태화,한진아파트 공사내역서9.12(제출용)_설계예산서(사천교NFJ20070502)" xfId="7806"/>
    <cellStyle name="_인천계양 까치마을 태화,한진아파트 공사내역서9.12(제출용)_설계예산서(사천교NFJ20070502) 2" xfId="11090"/>
    <cellStyle name="_인천계양 까치마을 태화,한진아파트 공사내역서9.12(제출용)_설계예산서(율량교)최종수정" xfId="7805"/>
    <cellStyle name="_인천계양 까치마을 태화,한진아파트 공사내역서9.12(제출용)_설계예산서(율량교)최종수정 2" xfId="11091"/>
    <cellStyle name="_인천계양 까치마을 태화,한진아파트 공사내역서9.12(제출용)_설계예산서(율량교NMC20070308)" xfId="7804"/>
    <cellStyle name="_인천계양 까치마을 태화,한진아파트 공사내역서9.12(제출용)_설계예산서(율량교NMC20070308) 2" xfId="11092"/>
    <cellStyle name="_인천계양 까치마을 태화,한진아파트 공사내역서9.12(제출용)_설계예산서(포항신항3부두20070507)" xfId="7803"/>
    <cellStyle name="_인천계양 까치마을 태화,한진아파트 공사내역서9.12(제출용)_설계예산서(포항신항3부두20070507) 2" xfId="11093"/>
    <cellStyle name="_인천계양 까치마을 태화,한진아파트 공사내역서9.12(제출용)_설계예산서(포항신항4부두50mm할증20070507)" xfId="7802"/>
    <cellStyle name="_인천계양 까치마을 태화,한진아파트 공사내역서9.12(제출용)_설계예산서(포항신항4부두50mm할증20070507) 2" xfId="11094"/>
    <cellStyle name="_인천계양 까치마을 태화,한진아파트 공사내역서9.12(제출용)_설계예산서(흥덕교NFJ)" xfId="7801"/>
    <cellStyle name="_인천계양 까치마을 태화,한진아파트 공사내역서9.12(제출용)_설계예산서(흥덕교NFJ) 2" xfId="11095"/>
    <cellStyle name="_인천계양 까치마을 태화,한진아파트 공사내역서9.12(제출용)_설계예산서(흥덕교NFJ20070302)" xfId="7800"/>
    <cellStyle name="_인천계양 까치마을 태화,한진아파트 공사내역서9.12(제출용)_설계예산서(흥덕교NFJ20070302) 2" xfId="11096"/>
    <cellStyle name="_인천계양 까치마을 태화,한진아파트 공사내역서9.12(제출용)_신양수설변내역서" xfId="7799"/>
    <cellStyle name="_인천계양 까치마을 태화,한진아파트 공사내역서9.12(제출용)_신양수설변내역서 2" xfId="11097"/>
    <cellStyle name="_인천계양 까치마을 태화,한진아파트 공사내역서9.12(제출용)_신양수설변내역서_내역서" xfId="7798"/>
    <cellStyle name="_인천계양 까치마을 태화,한진아파트 공사내역서9.12(제출용)_신양수설변내역서_내역서 2" xfId="11098"/>
    <cellStyle name="_인천계양 까치마을 태화,한진아파트 공사내역서9.12(제출용)_신양수설변내역서_설계예산서(대광교외)최종수정" xfId="7797"/>
    <cellStyle name="_인천계양 까치마을 태화,한진아파트 공사내역서9.12(제출용)_신양수설변내역서_설계예산서(대광교외)최종수정 2" xfId="11099"/>
    <cellStyle name="_인천계양 까치마을 태화,한진아파트 공사내역서9.12(제출용)_신양수설변내역서_설계예산서(사천교)최종수정" xfId="7796"/>
    <cellStyle name="_인천계양 까치마을 태화,한진아파트 공사내역서9.12(제출용)_신양수설변내역서_설계예산서(사천교)최종수정 2" xfId="11100"/>
    <cellStyle name="_인천계양 까치마을 태화,한진아파트 공사내역서9.12(제출용)_신양수설변내역서_설계예산서(사천교NFJ20070502)" xfId="7795"/>
    <cellStyle name="_인천계양 까치마을 태화,한진아파트 공사내역서9.12(제출용)_신양수설변내역서_설계예산서(사천교NFJ20070502) 2" xfId="11101"/>
    <cellStyle name="_인천계양 까치마을 태화,한진아파트 공사내역서9.12(제출용)_신양수설변내역서_설계예산서(율량교)최종수정" xfId="7794"/>
    <cellStyle name="_인천계양 까치마을 태화,한진아파트 공사내역서9.12(제출용)_신양수설변내역서_설계예산서(율량교)최종수정 2" xfId="11102"/>
    <cellStyle name="_인천계양 까치마을 태화,한진아파트 공사내역서9.12(제출용)_신양수설변내역서_설계예산서(율량교NMC20070308)" xfId="7793"/>
    <cellStyle name="_인천계양 까치마을 태화,한진아파트 공사내역서9.12(제출용)_신양수설변내역서_설계예산서(율량교NMC20070308) 2" xfId="11103"/>
    <cellStyle name="_인천계양 까치마을 태화,한진아파트 공사내역서9.12(제출용)_신양수설변내역서_설계예산서(포항신항3부두20070507)" xfId="7792"/>
    <cellStyle name="_인천계양 까치마을 태화,한진아파트 공사내역서9.12(제출용)_신양수설변내역서_설계예산서(포항신항3부두20070507) 2" xfId="11104"/>
    <cellStyle name="_인천계양 까치마을 태화,한진아파트 공사내역서9.12(제출용)_신양수설변내역서_설계예산서(포항신항4부두50mm할증20070507)" xfId="7791"/>
    <cellStyle name="_인천계양 까치마을 태화,한진아파트 공사내역서9.12(제출용)_신양수설변내역서_설계예산서(포항신항4부두50mm할증20070507) 2" xfId="11105"/>
    <cellStyle name="_인천계양 까치마을 태화,한진아파트 공사내역서9.12(제출용)_신양수설변내역서_설계예산서(흥덕교NFJ)" xfId="7790"/>
    <cellStyle name="_인천계양 까치마을 태화,한진아파트 공사내역서9.12(제출용)_신양수설변내역서_설계예산서(흥덕교NFJ) 2" xfId="11106"/>
    <cellStyle name="_인천계양 까치마을 태화,한진아파트 공사내역서9.12(제출용)_신양수설변내역서_설계예산서(흥덕교NFJ20070302)" xfId="7789"/>
    <cellStyle name="_인천계양 까치마을 태화,한진아파트 공사내역서9.12(제출용)_신양수설변내역서_설계예산서(흥덕교NFJ20070302) 2" xfId="11107"/>
    <cellStyle name="_인천계양 까치마을 태화,한진아파트 공사내역서9.12(제출용)_원동천교(상)외-수량수정" xfId="7788"/>
    <cellStyle name="_인천계양 까치마을 태화,한진아파트 공사내역서9.12(제출용)_원동천교(상)외-수량수정 2" xfId="11108"/>
    <cellStyle name="_인천계양 까치마을 태화,한진아파트 공사내역서9.12(제출용)_인천계양 까치마을 태화,한진아파트 공사내역서9.12(제출용)" xfId="7787"/>
    <cellStyle name="_인천계양 까치마을 태화,한진아파트 공사내역서9.12(제출용)_인천계양 까치마을 태화,한진아파트 공사내역서9.12(제출용) 2" xfId="11109"/>
    <cellStyle name="_인천계양 까치마을 태화,한진아파트 공사내역서9.12(제출용)_인천계양 까치마을 태화,한진아파트 공사내역서9.12(제출용)_내역서" xfId="7786"/>
    <cellStyle name="_인천계양 까치마을 태화,한진아파트 공사내역서9.12(제출용)_인천계양 까치마을 태화,한진아파트 공사내역서9.12(제출용)_내역서 2" xfId="11110"/>
    <cellStyle name="_인천계양 까치마을 태화,한진아파트 공사내역서9.12(제출용)_인천계양 까치마을 태화,한진아파트 공사내역서9.12(제출용)_삼탄천외1개교내역(186백만원)" xfId="7785"/>
    <cellStyle name="_인천계양 까치마을 태화,한진아파트 공사내역서9.12(제출용)_인천계양 까치마을 태화,한진아파트 공사내역서9.12(제출용)_삼탄천외1개교내역(186백만원) 2" xfId="11111"/>
    <cellStyle name="_인천계양 까치마을 태화,한진아파트 공사내역서9.12(제출용)_인천계양 까치마을 태화,한진아파트 공사내역서9.12(제출용)_삼탄천외1개교내역(186백만원)_내역서" xfId="7784"/>
    <cellStyle name="_인천계양 까치마을 태화,한진아파트 공사내역서9.12(제출용)_인천계양 까치마을 태화,한진아파트 공사내역서9.12(제출용)_삼탄천외1개교내역(186백만원)_내역서 2" xfId="11112"/>
    <cellStyle name="_인천계양 까치마을 태화,한진아파트 공사내역서9.12(제출용)_인천계양 까치마을 태화,한진아파트 공사내역서9.12(제출용)_삼탄천외1개교내역(186백만원)_설계예산서(대광교외)최종수정" xfId="7783"/>
    <cellStyle name="_인천계양 까치마을 태화,한진아파트 공사내역서9.12(제출용)_인천계양 까치마을 태화,한진아파트 공사내역서9.12(제출용)_삼탄천외1개교내역(186백만원)_설계예산서(대광교외)최종수정 2" xfId="11113"/>
    <cellStyle name="_인천계양 까치마을 태화,한진아파트 공사내역서9.12(제출용)_인천계양 까치마을 태화,한진아파트 공사내역서9.12(제출용)_삼탄천외1개교내역(186백만원)_설계예산서(사천교)최종수정" xfId="7782"/>
    <cellStyle name="_인천계양 까치마을 태화,한진아파트 공사내역서9.12(제출용)_인천계양 까치마을 태화,한진아파트 공사내역서9.12(제출용)_삼탄천외1개교내역(186백만원)_설계예산서(사천교)최종수정 2" xfId="11114"/>
    <cellStyle name="_인천계양 까치마을 태화,한진아파트 공사내역서9.12(제출용)_인천계양 까치마을 태화,한진아파트 공사내역서9.12(제출용)_삼탄천외1개교내역(186백만원)_설계예산서(사천교NFJ20070502)" xfId="7781"/>
    <cellStyle name="_인천계양 까치마을 태화,한진아파트 공사내역서9.12(제출용)_인천계양 까치마을 태화,한진아파트 공사내역서9.12(제출용)_삼탄천외1개교내역(186백만원)_설계예산서(사천교NFJ20070502) 2" xfId="11115"/>
    <cellStyle name="_인천계양 까치마을 태화,한진아파트 공사내역서9.12(제출용)_인천계양 까치마을 태화,한진아파트 공사내역서9.12(제출용)_삼탄천외1개교내역(186백만원)_설계예산서(율량교)최종수정" xfId="7780"/>
    <cellStyle name="_인천계양 까치마을 태화,한진아파트 공사내역서9.12(제출용)_인천계양 까치마을 태화,한진아파트 공사내역서9.12(제출용)_삼탄천외1개교내역(186백만원)_설계예산서(율량교)최종수정 2" xfId="11116"/>
    <cellStyle name="_인천계양 까치마을 태화,한진아파트 공사내역서9.12(제출용)_인천계양 까치마을 태화,한진아파트 공사내역서9.12(제출용)_삼탄천외1개교내역(186백만원)_설계예산서(율량교NMC20070308)" xfId="7779"/>
    <cellStyle name="_인천계양 까치마을 태화,한진아파트 공사내역서9.12(제출용)_인천계양 까치마을 태화,한진아파트 공사내역서9.12(제출용)_삼탄천외1개교내역(186백만원)_설계예산서(율량교NMC20070308) 2" xfId="11117"/>
    <cellStyle name="_인천계양 까치마을 태화,한진아파트 공사내역서9.12(제출용)_인천계양 까치마을 태화,한진아파트 공사내역서9.12(제출용)_삼탄천외1개교내역(186백만원)_설계예산서(포항신항3부두20070507)" xfId="7778"/>
    <cellStyle name="_인천계양 까치마을 태화,한진아파트 공사내역서9.12(제출용)_인천계양 까치마을 태화,한진아파트 공사내역서9.12(제출용)_삼탄천외1개교내역(186백만원)_설계예산서(포항신항3부두20070507) 2" xfId="11118"/>
    <cellStyle name="_인천계양 까치마을 태화,한진아파트 공사내역서9.12(제출용)_인천계양 까치마을 태화,한진아파트 공사내역서9.12(제출용)_삼탄천외1개교내역(186백만원)_설계예산서(포항신항4부두50mm할증20070507)" xfId="7777"/>
    <cellStyle name="_인천계양 까치마을 태화,한진아파트 공사내역서9.12(제출용)_인천계양 까치마을 태화,한진아파트 공사내역서9.12(제출용)_삼탄천외1개교내역(186백만원)_설계예산서(포항신항4부두50mm할증20070507) 2" xfId="11119"/>
    <cellStyle name="_인천계양 까치마을 태화,한진아파트 공사내역서9.12(제출용)_인천계양 까치마을 태화,한진아파트 공사내역서9.12(제출용)_삼탄천외1개교내역(186백만원)_설계예산서(흥덕교NFJ)" xfId="7776"/>
    <cellStyle name="_인천계양 까치마을 태화,한진아파트 공사내역서9.12(제출용)_인천계양 까치마을 태화,한진아파트 공사내역서9.12(제출용)_삼탄천외1개교내역(186백만원)_설계예산서(흥덕교NFJ) 2" xfId="11120"/>
    <cellStyle name="_인천계양 까치마을 태화,한진아파트 공사내역서9.12(제출용)_인천계양 까치마을 태화,한진아파트 공사내역서9.12(제출용)_삼탄천외1개교내역(186백만원)_설계예산서(흥덕교NFJ20070302)" xfId="7775"/>
    <cellStyle name="_인천계양 까치마을 태화,한진아파트 공사내역서9.12(제출용)_인천계양 까치마을 태화,한진아파트 공사내역서9.12(제출용)_삼탄천외1개교내역(186백만원)_설계예산서(흥덕교NFJ20070302) 2" xfId="11121"/>
    <cellStyle name="_인천계양 까치마을 태화,한진아파트 공사내역서9.12(제출용)_인천계양 까치마을 태화,한진아파트 공사내역서9.12(제출용)_삼탄천외1개교내역(186백만원)_신양수설변내역서" xfId="7774"/>
    <cellStyle name="_인천계양 까치마을 태화,한진아파트 공사내역서9.12(제출용)_인천계양 까치마을 태화,한진아파트 공사내역서9.12(제출용)_삼탄천외1개교내역(186백만원)_신양수설변내역서 2" xfId="11122"/>
    <cellStyle name="_인천계양 까치마을 태화,한진아파트 공사내역서9.12(제출용)_인천계양 까치마을 태화,한진아파트 공사내역서9.12(제출용)_삼탄천외1개교내역(186백만원)_신양수설변내역서_내역서" xfId="7773"/>
    <cellStyle name="_인천계양 까치마을 태화,한진아파트 공사내역서9.12(제출용)_인천계양 까치마을 태화,한진아파트 공사내역서9.12(제출용)_삼탄천외1개교내역(186백만원)_신양수설변내역서_내역서 2" xfId="11123"/>
    <cellStyle name="_인천계양 까치마을 태화,한진아파트 공사내역서9.12(제출용)_인천계양 까치마을 태화,한진아파트 공사내역서9.12(제출용)_삼탄천외1개교내역(186백만원)_신양수설변내역서_설계예산서(대광교외)최종수정" xfId="7772"/>
    <cellStyle name="_인천계양 까치마을 태화,한진아파트 공사내역서9.12(제출용)_인천계양 까치마을 태화,한진아파트 공사내역서9.12(제출용)_삼탄천외1개교내역(186백만원)_신양수설변내역서_설계예산서(대광교외)최종수정 2" xfId="11124"/>
    <cellStyle name="_인천계양 까치마을 태화,한진아파트 공사내역서9.12(제출용)_인천계양 까치마을 태화,한진아파트 공사내역서9.12(제출용)_삼탄천외1개교내역(186백만원)_신양수설변내역서_설계예산서(사천교)최종수정" xfId="7771"/>
    <cellStyle name="_인천계양 까치마을 태화,한진아파트 공사내역서9.12(제출용)_인천계양 까치마을 태화,한진아파트 공사내역서9.12(제출용)_삼탄천외1개교내역(186백만원)_신양수설변내역서_설계예산서(사천교)최종수정 2" xfId="11125"/>
    <cellStyle name="_인천계양 까치마을 태화,한진아파트 공사내역서9.12(제출용)_인천계양 까치마을 태화,한진아파트 공사내역서9.12(제출용)_삼탄천외1개교내역(186백만원)_신양수설변내역서_설계예산서(사천교NFJ20070502)" xfId="7770"/>
    <cellStyle name="_인천계양 까치마을 태화,한진아파트 공사내역서9.12(제출용)_인천계양 까치마을 태화,한진아파트 공사내역서9.12(제출용)_삼탄천외1개교내역(186백만원)_신양수설변내역서_설계예산서(사천교NFJ20070502) 2" xfId="11126"/>
    <cellStyle name="_인천계양 까치마을 태화,한진아파트 공사내역서9.12(제출용)_인천계양 까치마을 태화,한진아파트 공사내역서9.12(제출용)_삼탄천외1개교내역(186백만원)_신양수설변내역서_설계예산서(율량교)최종수정" xfId="7769"/>
    <cellStyle name="_인천계양 까치마을 태화,한진아파트 공사내역서9.12(제출용)_인천계양 까치마을 태화,한진아파트 공사내역서9.12(제출용)_삼탄천외1개교내역(186백만원)_신양수설변내역서_설계예산서(율량교)최종수정 2" xfId="11127"/>
    <cellStyle name="_인천계양 까치마을 태화,한진아파트 공사내역서9.12(제출용)_인천계양 까치마을 태화,한진아파트 공사내역서9.12(제출용)_삼탄천외1개교내역(186백만원)_신양수설변내역서_설계예산서(율량교NMC20070308)" xfId="7768"/>
    <cellStyle name="_인천계양 까치마을 태화,한진아파트 공사내역서9.12(제출용)_인천계양 까치마을 태화,한진아파트 공사내역서9.12(제출용)_삼탄천외1개교내역(186백만원)_신양수설변내역서_설계예산서(율량교NMC20070308) 2" xfId="11128"/>
    <cellStyle name="_인천계양 까치마을 태화,한진아파트 공사내역서9.12(제출용)_인천계양 까치마을 태화,한진아파트 공사내역서9.12(제출용)_삼탄천외1개교내역(186백만원)_신양수설변내역서_설계예산서(포항신항3부두20070507)" xfId="7767"/>
    <cellStyle name="_인천계양 까치마을 태화,한진아파트 공사내역서9.12(제출용)_인천계양 까치마을 태화,한진아파트 공사내역서9.12(제출용)_삼탄천외1개교내역(186백만원)_신양수설변내역서_설계예산서(포항신항3부두20070507) 2" xfId="11129"/>
    <cellStyle name="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" xfId="7766"/>
    <cellStyle name="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 2" xfId="11130"/>
    <cellStyle name="_인천계양 까치마을 태화,한진아파트 공사내역서9.12(제출용)_인천계양 까치마을 태화,한진아파트 공사내역서9.12(제출용)_삼탄천외1개교내역(186백만원)_신양수설변내역서_설계예산서(흥덕교NFJ)" xfId="7765"/>
    <cellStyle name="_인천계양 까치마을 태화,한진아파트 공사내역서9.12(제출용)_인천계양 까치마을 태화,한진아파트 공사내역서9.12(제출용)_삼탄천외1개교내역(186백만원)_신양수설변내역서_설계예산서(흥덕교NFJ) 2" xfId="11131"/>
    <cellStyle name="_인천계양 까치마을 태화,한진아파트 공사내역서9.12(제출용)_인천계양 까치마을 태화,한진아파트 공사내역서9.12(제출용)_삼탄천외1개교내역(186백만원)_신양수설변내역서_설계예산서(흥덕교NFJ20070302)" xfId="7764"/>
    <cellStyle name="_인천계양 까치마을 태화,한진아파트 공사내역서9.12(제출용)_인천계양 까치마을 태화,한진아파트 공사내역서9.12(제출용)_삼탄천외1개교내역(186백만원)_신양수설변내역서_설계예산서(흥덕교NFJ20070302) 2" xfId="11132"/>
    <cellStyle name="_인천계양 까치마을 태화,한진아파트 공사내역서9.12(제출용)_인천계양 까치마을 태화,한진아파트 공사내역서9.12(제출용)_설계예산서(대광교외)최종수정" xfId="7763"/>
    <cellStyle name="_인천계양 까치마을 태화,한진아파트 공사내역서9.12(제출용)_인천계양 까치마을 태화,한진아파트 공사내역서9.12(제출용)_설계예산서(대광교외)최종수정 2" xfId="11133"/>
    <cellStyle name="_인천계양 까치마을 태화,한진아파트 공사내역서9.12(제출용)_인천계양 까치마을 태화,한진아파트 공사내역서9.12(제출용)_설계예산서(사천교)최종수정" xfId="7762"/>
    <cellStyle name="_인천계양 까치마을 태화,한진아파트 공사내역서9.12(제출용)_인천계양 까치마을 태화,한진아파트 공사내역서9.12(제출용)_설계예산서(사천교)최종수정 2" xfId="11134"/>
    <cellStyle name="_인천계양 까치마을 태화,한진아파트 공사내역서9.12(제출용)_인천계양 까치마을 태화,한진아파트 공사내역서9.12(제출용)_설계예산서(사천교NFJ20070502)" xfId="7761"/>
    <cellStyle name="_인천계양 까치마을 태화,한진아파트 공사내역서9.12(제출용)_인천계양 까치마을 태화,한진아파트 공사내역서9.12(제출용)_설계예산서(사천교NFJ20070502) 2" xfId="11135"/>
    <cellStyle name="_인천계양 까치마을 태화,한진아파트 공사내역서9.12(제출용)_인천계양 까치마을 태화,한진아파트 공사내역서9.12(제출용)_설계예산서(율량교)최종수정" xfId="7760"/>
    <cellStyle name="_인천계양 까치마을 태화,한진아파트 공사내역서9.12(제출용)_인천계양 까치마을 태화,한진아파트 공사내역서9.12(제출용)_설계예산서(율량교)최종수정 2" xfId="11136"/>
    <cellStyle name="_인천계양 까치마을 태화,한진아파트 공사내역서9.12(제출용)_인천계양 까치마을 태화,한진아파트 공사내역서9.12(제출용)_설계예산서(율량교NMC20070308)" xfId="7759"/>
    <cellStyle name="_인천계양 까치마을 태화,한진아파트 공사내역서9.12(제출용)_인천계양 까치마을 태화,한진아파트 공사내역서9.12(제출용)_설계예산서(율량교NMC20070308) 2" xfId="11137"/>
    <cellStyle name="_인천계양 까치마을 태화,한진아파트 공사내역서9.12(제출용)_인천계양 까치마을 태화,한진아파트 공사내역서9.12(제출용)_설계예산서(포항신항3부두20070507)" xfId="7758"/>
    <cellStyle name="_인천계양 까치마을 태화,한진아파트 공사내역서9.12(제출용)_인천계양 까치마을 태화,한진아파트 공사내역서9.12(제출용)_설계예산서(포항신항3부두20070507) 2" xfId="11138"/>
    <cellStyle name="_인천계양 까치마을 태화,한진아파트 공사내역서9.12(제출용)_인천계양 까치마을 태화,한진아파트 공사내역서9.12(제출용)_설계예산서(포항신항4부두50mm할증20070507)" xfId="7757"/>
    <cellStyle name="_인천계양 까치마을 태화,한진아파트 공사내역서9.12(제출용)_인천계양 까치마을 태화,한진아파트 공사내역서9.12(제출용)_설계예산서(포항신항4부두50mm할증20070507) 2" xfId="11139"/>
    <cellStyle name="_인천계양 까치마을 태화,한진아파트 공사내역서9.12(제출용)_인천계양 까치마을 태화,한진아파트 공사내역서9.12(제출용)_설계예산서(흥덕교NFJ)" xfId="7756"/>
    <cellStyle name="_인천계양 까치마을 태화,한진아파트 공사내역서9.12(제출용)_인천계양 까치마을 태화,한진아파트 공사내역서9.12(제출용)_설계예산서(흥덕교NFJ) 2" xfId="11140"/>
    <cellStyle name="_인천계양 까치마을 태화,한진아파트 공사내역서9.12(제출용)_인천계양 까치마을 태화,한진아파트 공사내역서9.12(제출용)_설계예산서(흥덕교NFJ20070302)" xfId="7755"/>
    <cellStyle name="_인천계양 까치마을 태화,한진아파트 공사내역서9.12(제출용)_인천계양 까치마을 태화,한진아파트 공사내역서9.12(제출용)_설계예산서(흥덕교NFJ20070302) 2" xfId="11141"/>
    <cellStyle name="_인천계양 까치마을 태화,한진아파트 공사내역서9.12(제출용)_인천계양 까치마을 태화,한진아파트 공사내역서9.12(제출용)_신양수설변내역서" xfId="7754"/>
    <cellStyle name="_인천계양 까치마을 태화,한진아파트 공사내역서9.12(제출용)_인천계양 까치마을 태화,한진아파트 공사내역서9.12(제출용)_신양수설변내역서 2" xfId="11142"/>
    <cellStyle name="_인천계양 까치마을 태화,한진아파트 공사내역서9.12(제출용)_인천계양 까치마을 태화,한진아파트 공사내역서9.12(제출용)_신양수설변내역서_내역서" xfId="7753"/>
    <cellStyle name="_인천계양 까치마을 태화,한진아파트 공사내역서9.12(제출용)_인천계양 까치마을 태화,한진아파트 공사내역서9.12(제출용)_신양수설변내역서_내역서 2" xfId="11143"/>
    <cellStyle name="_인천계양 까치마을 태화,한진아파트 공사내역서9.12(제출용)_인천계양 까치마을 태화,한진아파트 공사내역서9.12(제출용)_신양수설변내역서_설계예산서(대광교외)최종수정" xfId="7752"/>
    <cellStyle name="_인천계양 까치마을 태화,한진아파트 공사내역서9.12(제출용)_인천계양 까치마을 태화,한진아파트 공사내역서9.12(제출용)_신양수설변내역서_설계예산서(대광교외)최종수정 2" xfId="11144"/>
    <cellStyle name="_인천계양 까치마을 태화,한진아파트 공사내역서9.12(제출용)_인천계양 까치마을 태화,한진아파트 공사내역서9.12(제출용)_신양수설변내역서_설계예산서(사천교)최종수정" xfId="7751"/>
    <cellStyle name="_인천계양 까치마을 태화,한진아파트 공사내역서9.12(제출용)_인천계양 까치마을 태화,한진아파트 공사내역서9.12(제출용)_신양수설변내역서_설계예산서(사천교)최종수정 2" xfId="11145"/>
    <cellStyle name="_인천계양 까치마을 태화,한진아파트 공사내역서9.12(제출용)_인천계양 까치마을 태화,한진아파트 공사내역서9.12(제출용)_신양수설변내역서_설계예산서(사천교NFJ20070502)" xfId="7750"/>
    <cellStyle name="_인천계양 까치마을 태화,한진아파트 공사내역서9.12(제출용)_인천계양 까치마을 태화,한진아파트 공사내역서9.12(제출용)_신양수설변내역서_설계예산서(사천교NFJ20070502) 2" xfId="11146"/>
    <cellStyle name="_인천계양 까치마을 태화,한진아파트 공사내역서9.12(제출용)_인천계양 까치마을 태화,한진아파트 공사내역서9.12(제출용)_신양수설변내역서_설계예산서(율량교)최종수정" xfId="7749"/>
    <cellStyle name="_인천계양 까치마을 태화,한진아파트 공사내역서9.12(제출용)_인천계양 까치마을 태화,한진아파트 공사내역서9.12(제출용)_신양수설변내역서_설계예산서(율량교)최종수정 2" xfId="11147"/>
    <cellStyle name="_인천계양 까치마을 태화,한진아파트 공사내역서9.12(제출용)_인천계양 까치마을 태화,한진아파트 공사내역서9.12(제출용)_신양수설변내역서_설계예산서(율량교NMC20070308)" xfId="7748"/>
    <cellStyle name="_인천계양 까치마을 태화,한진아파트 공사내역서9.12(제출용)_인천계양 까치마을 태화,한진아파트 공사내역서9.12(제출용)_신양수설변내역서_설계예산서(율량교NMC20070308) 2" xfId="11148"/>
    <cellStyle name="_인천계양 까치마을 태화,한진아파트 공사내역서9.12(제출용)_인천계양 까치마을 태화,한진아파트 공사내역서9.12(제출용)_신양수설변내역서_설계예산서(포항신항3부두20070507)" xfId="7747"/>
    <cellStyle name="_인천계양 까치마을 태화,한진아파트 공사내역서9.12(제출용)_인천계양 까치마을 태화,한진아파트 공사내역서9.12(제출용)_신양수설변내역서_설계예산서(포항신항3부두20070507) 2" xfId="11149"/>
    <cellStyle name="_인천계양 까치마을 태화,한진아파트 공사내역서9.12(제출용)_인천계양 까치마을 태화,한진아파트 공사내역서9.12(제출용)_신양수설변내역서_설계예산서(포항신항4부두50mm할증20070507)" xfId="7746"/>
    <cellStyle name="_인천계양 까치마을 태화,한진아파트 공사내역서9.12(제출용)_인천계양 까치마을 태화,한진아파트 공사내역서9.12(제출용)_신양수설변내역서_설계예산서(포항신항4부두50mm할증20070507) 2" xfId="11150"/>
    <cellStyle name="_인천계양 까치마을 태화,한진아파트 공사내역서9.12(제출용)_인천계양 까치마을 태화,한진아파트 공사내역서9.12(제출용)_신양수설변내역서_설계예산서(흥덕교NFJ)" xfId="7745"/>
    <cellStyle name="_인천계양 까치마을 태화,한진아파트 공사내역서9.12(제출용)_인천계양 까치마을 태화,한진아파트 공사내역서9.12(제출용)_신양수설변내역서_설계예산서(흥덕교NFJ) 2" xfId="11151"/>
    <cellStyle name="_인천계양 까치마을 태화,한진아파트 공사내역서9.12(제출용)_인천계양 까치마을 태화,한진아파트 공사내역서9.12(제출용)_신양수설변내역서_설계예산서(흥덕교NFJ20070302)" xfId="7744"/>
    <cellStyle name="_인천계양 까치마을 태화,한진아파트 공사내역서9.12(제출용)_인천계양 까치마을 태화,한진아파트 공사내역서9.12(제출용)_신양수설변내역서_설계예산서(흥덕교NFJ20070302) 2" xfId="11152"/>
    <cellStyle name="_인천계양 까치마을 태화,한진아파트 공사내역서9.12(제출용)_인천계양 까치마을 태화,한진아파트 공사내역서9.12(제출용)_원동천교(상)외-수량수정" xfId="7743"/>
    <cellStyle name="_인천계양 까치마을 태화,한진아파트 공사내역서9.12(제출용)_인천계양 까치마을 태화,한진아파트 공사내역서9.12(제출용)_원동천교(상)외-수량수정 2" xfId="11153"/>
    <cellStyle name="_인천계양 까치마을 태화,한진아파트 공사내역서9.12(제출용)_인천계양 까치마을 태화,한진아파트 공사내역서9.12(제출용)_인천계양 까치마을 태화,한진아파트 공사내역서9.12(제출용)" xfId="7742"/>
    <cellStyle name="_인천계양 까치마을 태화,한진아파트 공사내역서9.12(제출용)_인천계양 까치마을 태화,한진아파트 공사내역서9.12(제출용)_인천계양 까치마을 태화,한진아파트 공사내역서9.12(제출용) 2" xfId="11154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" xfId="7741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 2" xfId="11155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내역서" xfId="7740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내역서 2" xfId="11156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" xfId="7739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 2" xfId="11157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내역서" xfId="7738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내역서 2" xfId="11158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대광교외)최종수정" xfId="7737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대광교외)최종수정 2" xfId="11159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)최종수정" xfId="7736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)최종수정 2" xfId="11160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NFJ20070502)" xfId="7735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사천교NFJ20070502) 2" xfId="11161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)최종수정" xfId="7734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)최종수정 2" xfId="11162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NMC20070308)" xfId="7733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율량교NMC20070308) 2" xfId="11163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3부두20070507)" xfId="7732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3부두20070507) 2" xfId="11164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4부두50mm할증20070507)" xfId="7731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포항신항4부두50mm할증20070507) 2" xfId="11165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)" xfId="7730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) 2" xfId="11166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20070302)" xfId="7729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설계예산서(흥덕교NFJ20070302) 2" xfId="11167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" xfId="7728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 2" xfId="11168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내역서" xfId="7727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내역서 2" xfId="11169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대광교외)최종수정" xfId="7726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대광교외)최종수정 2" xfId="11170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)최종수정" xfId="7725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)최종수정 2" xfId="11171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NFJ20070502)" xfId="7724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사천교NFJ20070502) 2" xfId="11172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)최종수정" xfId="7723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)최종수정 2" xfId="11173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NMC20070308)" xfId="7722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율량교NMC20070308) 2" xfId="11174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3부두20070507)" xfId="7721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3부두20070507) 2" xfId="11175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" xfId="7720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포항신항4부두50mm할증20070507) 2" xfId="11176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)" xfId="7719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) 2" xfId="11177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20070302)" xfId="7718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삼탄천외1개교내역(186백만원)_신양수설변내역서_설계예산서(흥덕교NFJ20070302) 2" xfId="11178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대광교외)최종수정" xfId="7717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대광교외)최종수정 2" xfId="11179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사천교)최종수정" xfId="7716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사천교)최종수정 2" xfId="11180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사천교NFJ20070502)" xfId="7715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사천교NFJ20070502) 2" xfId="11181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율량교)최종수정" xfId="7714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율량교)최종수정 2" xfId="11182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율량교NMC20070308)" xfId="7713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율량교NMC20070308) 2" xfId="11183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포항신항3부두20070507)" xfId="7712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포항신항3부두20070507) 2" xfId="11184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포항신항4부두50mm할증20070507)" xfId="7711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포항신항4부두50mm할증20070507) 2" xfId="11185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흥덕교NFJ)" xfId="7710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흥덕교NFJ) 2" xfId="11186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흥덕교NFJ20070302)" xfId="7709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설계예산서(흥덕교NFJ20070302) 2" xfId="11187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" xfId="7708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 2" xfId="11188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내역서" xfId="7707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내역서 2" xfId="11189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대광교외)최종수정" xfId="7706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대광교외)최종수정 2" xfId="11190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)최종수정" xfId="7705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)최종수정 2" xfId="11191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NFJ20070502)" xfId="7704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사천교NFJ20070502) 2" xfId="11192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)최종수정" xfId="7703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)최종수정 2" xfId="11193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NMC20070308)" xfId="7702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율량교NMC20070308) 2" xfId="11194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3부두20070507)" xfId="7701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3부두20070507) 2" xfId="11195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4부두50mm할증20070507)" xfId="7700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포항신항4부두50mm할증20070507) 2" xfId="11196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)" xfId="7699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) 2" xfId="11197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20070302)" xfId="7698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신양수설변내역서_설계예산서(흥덕교NFJ20070302) 2" xfId="11198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원동천교(상)외-수량수정" xfId="7697"/>
    <cellStyle name="_인천계양 까치마을 태화,한진아파트 공사내역서9.12(제출용)_인천계양 까치마을 태화,한진아파트 공사내역서9.12(제출용)_인천계양 까치마을 태화,한진아파트 공사내역서9.12(제출용)_계양구 도두리마을 동남 아파트 하자보수공사비산출서(자오)_원동천교(상)외-수량수정 2" xfId="11199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" xfId="7696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 2" xfId="11200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내역서" xfId="7695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내역서 2" xfId="11201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" xfId="7694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 2" xfId="11202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내역서" xfId="7693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내역서 2" xfId="11203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대광교외)최종수정" xfId="7692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대광교외)최종수정 2" xfId="11204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)최종수정" xfId="7691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)최종수정 2" xfId="11205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NFJ20070502)" xfId="7690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사천교NFJ20070502) 2" xfId="11206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)최종수정" xfId="7689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)최종수정 2" xfId="11207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NMC20070308)" xfId="7688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율량교NMC20070308) 2" xfId="11208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3부두20070507)" xfId="7687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3부두20070507) 2" xfId="11209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4부두50mm할증20070507)" xfId="7686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포항신항4부두50mm할증20070507) 2" xfId="11210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)" xfId="7685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) 2" xfId="11211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20070302)" xfId="7684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설계예산서(흥덕교NFJ20070302) 2" xfId="11212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" xfId="7683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 2" xfId="11213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내역서" xfId="7682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내역서 2" xfId="11214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대광교외)최종수정" xfId="7681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대광교외)최종수정 2" xfId="11215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)최종수정" xfId="7680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)최종수정 2" xfId="11216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NFJ20070502)" xfId="7679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사천교NFJ20070502) 2" xfId="11217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)최종수정" xfId="7678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)최종수정 2" xfId="11218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NMC20070308)" xfId="7677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율량교NMC20070308) 2" xfId="11219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3부두20070507)" xfId="7676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3부두20070507) 2" xfId="11220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4부두50mm할증20070507)" xfId="7675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포항신항4부두50mm할증20070507) 2" xfId="11221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)" xfId="7674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) 2" xfId="11222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20070302)" xfId="7673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삼탄천외1개교내역(186백만원)_신양수설변내역서_설계예산서(흥덕교NFJ20070302) 2" xfId="11223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대광교외)최종수정" xfId="7672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대광교외)최종수정 2" xfId="11224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사천교)최종수정" xfId="7671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사천교)최종수정 2" xfId="11225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사천교NFJ20070502)" xfId="7670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사천교NFJ20070502) 2" xfId="11226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율량교)최종수정" xfId="7669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율량교)최종수정 2" xfId="11227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율량교NMC20070308)" xfId="7668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율량교NMC20070308) 2" xfId="11228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포항신항3부두20070507)" xfId="7667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포항신항3부두20070507) 2" xfId="11229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포항신항4부두50mm할증20070507)" xfId="7666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포항신항4부두50mm할증20070507) 2" xfId="11230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흥덕교NFJ)" xfId="7665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흥덕교NFJ) 2" xfId="11231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흥덕교NFJ20070302)" xfId="7664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설계예산서(흥덕교NFJ20070302) 2" xfId="11232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" xfId="7663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 2" xfId="11233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내역서" xfId="7662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내역서 2" xfId="11234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대광교외)최종수정" xfId="7661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대광교외)최종수정 2" xfId="11235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사천교)최종수정" xfId="7660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사천교)최종수정 2" xfId="11236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사천교NFJ20070502)" xfId="7659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사천교NFJ20070502) 2" xfId="11237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율량교)최종수정" xfId="7658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율량교)최종수정 2" xfId="11238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율량교NMC20070308)" xfId="7657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율량교NMC20070308) 2" xfId="11239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3부두20070507)" xfId="7656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3부두20070507) 2" xfId="11240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4부두50mm할증20070507)" xfId="7655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포항신항4부두50mm할증20070507) 2" xfId="11241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)" xfId="7654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) 2" xfId="11242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20070302)" xfId="7653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신양수설변내역서_설계예산서(흥덕교NFJ20070302) 2" xfId="11243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원동천교(상)외-수량수정" xfId="7652"/>
    <cellStyle name="_인천계양 까치마을 태화,한진아파트 공사내역서9.12(제출용)_인천계양 까치마을 태화,한진아파트 공사내역서9.12(제출용)_인천계양 까치마을 태화,한진아파트 공사내역서9.12(제출용)_구로동구일우성아파트 하자보수공사비산출서(1)_원동천교(상)외-수량수정 2" xfId="11244"/>
    <cellStyle name="_인천계양 까치마을 태화,한진아파트 공사내역서9.12(제출용)_인천계양 까치마을 태화,한진아파트 공사내역서9.12(제출용)_인천계양 까치마을 태화,한진아파트 공사내역서9.12(제출용)_내역서" xfId="7651"/>
    <cellStyle name="_인천계양 까치마을 태화,한진아파트 공사내역서9.12(제출용)_인천계양 까치마을 태화,한진아파트 공사내역서9.12(제출용)_인천계양 까치마을 태화,한진아파트 공사내역서9.12(제출용)_내역서 2" xfId="11245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" xfId="7650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 2" xfId="11246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내역서" xfId="7649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내역서 2" xfId="11247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" xfId="7648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 2" xfId="11248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내역서" xfId="7647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내역서 2" xfId="11249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대광교외)최종수정" xfId="7646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대광교외)최종수정 2" xfId="11250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사천교)최종수정" xfId="7645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사천교)최종수정 2" xfId="11251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사천교NFJ20070502)" xfId="7644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사천교NFJ20070502) 2" xfId="11252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율량교)최종수정" xfId="7643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율량교)최종수정 2" xfId="11253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율량교NMC20070308)" xfId="7642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율량교NMC20070308) 2" xfId="11254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포항신항3부두20070507)" xfId="7641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포항신항3부두20070507) 2" xfId="11255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포항신항4부두50mm할증20070507)" xfId="7640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포항신항4부두50mm할증20070507) 2" xfId="11256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흥덕교NFJ)" xfId="7639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흥덕교NFJ) 2" xfId="11257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흥덕교NFJ20070302)" xfId="7638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설계예산서(흥덕교NFJ20070302) 2" xfId="11258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" xfId="7637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 2" xfId="11259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내역서" xfId="7636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내역서 2" xfId="11260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대광교외)최종수정" xfId="7635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대광교외)최종수정 2" xfId="11261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사천교)최종수정" xfId="7634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사천교)최종수정 2" xfId="11262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사천교NFJ20070502)" xfId="7633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사천교NFJ20070502) 2" xfId="11263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율량교)최종수정" xfId="7632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율량교)최종수정 2" xfId="11264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율량교NMC20070308)" xfId="7631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율량교NMC20070308) 2" xfId="11265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포항신항3부두20070507)" xfId="7630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포항신항3부두20070507) 2" xfId="11266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포항신항4부두50mm할증20070507)" xfId="7629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포항신항4부두50mm할증20070507) 2" xfId="11267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흥덕교NFJ)" xfId="7628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흥덕교NFJ) 2" xfId="11268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흥덕교NFJ20070302)" xfId="7627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삼탄천외1개교내역(186백만원)_신양수설변내역서_설계예산서(흥덕교NFJ20070302) 2" xfId="11269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대광교외)최종수정" xfId="7626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대광교외)최종수정 2" xfId="11270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사천교)최종수정" xfId="7625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사천교)최종수정 2" xfId="11271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사천교NFJ20070502)" xfId="7624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사천교NFJ20070502) 2" xfId="11272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율량교)최종수정" xfId="7623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율량교)최종수정 2" xfId="11273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율량교NMC20070308)" xfId="7622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율량교NMC20070308) 2" xfId="11274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포항신항3부두20070507)" xfId="7621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포항신항3부두20070507) 2" xfId="11275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포항신항4부두50mm할증20070507)" xfId="7620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포항신항4부두50mm할증20070507) 2" xfId="11276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흥덕교NFJ)" xfId="7619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흥덕교NFJ) 2" xfId="11277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흥덕교NFJ20070302)" xfId="7618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설계예산서(흥덕교NFJ20070302) 2" xfId="11278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" xfId="7617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 2" xfId="11279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내역서" xfId="7616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내역서 2" xfId="11280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대광교외)최종수정" xfId="7615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대광교외)최종수정 2" xfId="11281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사천교)최종수정" xfId="7614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사천교)최종수정 2" xfId="11282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사천교NFJ20070502)" xfId="7613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사천교NFJ20070502) 2" xfId="11283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율량교)최종수정" xfId="7612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율량교)최종수정 2" xfId="11284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율량교NMC20070308)" xfId="7611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율량교NMC20070308) 2" xfId="11285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포항신항3부두20070507)" xfId="7610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포항신항3부두20070507) 2" xfId="11286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포항신항4부두50mm할증20070507)" xfId="7609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포항신항4부두50mm할증20070507) 2" xfId="11287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흥덕교NFJ)" xfId="7608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흥덕교NFJ) 2" xfId="11288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흥덕교NFJ20070302)" xfId="7607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신양수설변내역서_설계예산서(흥덕교NFJ20070302) 2" xfId="11289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원동천교(상)외-수량수정" xfId="7606"/>
    <cellStyle name="_인천계양 까치마을 태화,한진아파트 공사내역서9.12(제출용)_인천계양 까치마을 태화,한진아파트 공사내역서9.12(제출용)_인천계양 까치마을 태화,한진아파트 공사내역서9.12(제출용)_동남 아파트_원동천교(상)외-수량수정 2" xfId="11290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" xfId="7605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 2" xfId="11291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내역서" xfId="7604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내역서 2" xfId="11292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대광교외)최종수정" xfId="7603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대광교외)최종수정 2" xfId="11293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사천교)최종수정" xfId="7602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사천교)최종수정 2" xfId="11294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사천교NFJ20070502)" xfId="7601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사천교NFJ20070502) 2" xfId="11295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율량교)최종수정" xfId="7600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율량교)최종수정 2" xfId="11296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율량교NMC20070308)" xfId="7599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율량교NMC20070308) 2" xfId="11297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포항신항3부두20070507)" xfId="7598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포항신항3부두20070507) 2" xfId="11298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포항신항4부두50mm할증20070507)" xfId="7597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포항신항4부두50mm할증20070507) 2" xfId="11299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흥덕교NFJ)" xfId="7596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흥덕교NFJ) 2" xfId="11300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흥덕교NFJ20070302)" xfId="7595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설계예산서(흥덕교NFJ20070302) 2" xfId="11301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" xfId="7594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 2" xfId="11302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내역서" xfId="7593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내역서 2" xfId="11303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대광교외)최종수정" xfId="7592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대광교외)최종수정 2" xfId="11304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사천교)최종수정" xfId="7591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사천교)최종수정 2" xfId="11305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사천교NFJ20070502)" xfId="7590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사천교NFJ20070502) 2" xfId="11306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율량교)최종수정" xfId="7589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율량교)최종수정 2" xfId="11307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율량교NMC20070308)" xfId="7588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율량교NMC20070308) 2" xfId="11308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포항신항3부두20070507)" xfId="7587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포항신항3부두20070507) 2" xfId="11309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" xfId="7586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포항신항4부두50mm할증20070507) 2" xfId="11310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흥덕교NFJ)" xfId="7585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흥덕교NFJ) 2" xfId="11311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흥덕교NFJ20070302)" xfId="7584"/>
    <cellStyle name="_인천계양 까치마을 태화,한진아파트 공사내역서9.12(제출용)_인천계양 까치마을 태화,한진아파트 공사내역서9.12(제출용)_인천계양 까치마을 태화,한진아파트 공사내역서9.12(제출용)_삼탄천외1개교내역(186백만원)_신양수설변내역서_설계예산서(흥덕교NFJ20070302) 2" xfId="11312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대광교외)최종수정" xfId="7583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대광교외)최종수정 2" xfId="11313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사천교)최종수정" xfId="7582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사천교)최종수정 2" xfId="11314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사천교NFJ20070502)" xfId="7581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사천교NFJ20070502) 2" xfId="11315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율량교)최종수정" xfId="7580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율량교)최종수정 2" xfId="11316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율량교NMC20070308)" xfId="7579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율량교NMC20070308) 2" xfId="11317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포항신항3부두20070507)" xfId="7578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포항신항3부두20070507) 2" xfId="11318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포항신항4부두50mm할증20070507)" xfId="7577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포항신항4부두50mm할증20070507) 2" xfId="11319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흥덕교NFJ)" xfId="7576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흥덕교NFJ) 2" xfId="11320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흥덕교NFJ20070302)" xfId="7575"/>
    <cellStyle name="_인천계양 까치마을 태화,한진아파트 공사내역서9.12(제출용)_인천계양 까치마을 태화,한진아파트 공사내역서9.12(제출용)_인천계양 까치마을 태화,한진아파트 공사내역서9.12(제출용)_설계예산서(흥덕교NFJ20070302) 2" xfId="11321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" xfId="7574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 2" xfId="11322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내역서" xfId="7573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내역서 2" xfId="11323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대광교외)최종수정" xfId="7572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대광교외)최종수정 2" xfId="11324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사천교)최종수정" xfId="7571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사천교)최종수정 2" xfId="11325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사천교NFJ20070502)" xfId="7570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사천교NFJ20070502) 2" xfId="11326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율량교)최종수정" xfId="7569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율량교)최종수정 2" xfId="11327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율량교NMC20070308)" xfId="7568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율량교NMC20070308) 2" xfId="11328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포항신항3부두20070507)" xfId="7567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포항신항3부두20070507) 2" xfId="11329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포항신항4부두50mm할증20070507)" xfId="7566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포항신항4부두50mm할증20070507) 2" xfId="11330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흥덕교NFJ)" xfId="7565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흥덕교NFJ) 2" xfId="11331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흥덕교NFJ20070302)" xfId="7564"/>
    <cellStyle name="_인천계양 까치마을 태화,한진아파트 공사내역서9.12(제출용)_인천계양 까치마을 태화,한진아파트 공사내역서9.12(제출용)_인천계양 까치마을 태화,한진아파트 공사내역서9.12(제출용)_신양수설변내역서_설계예산서(흥덕교NFJ20070302) 2" xfId="11332"/>
    <cellStyle name="_인천계양 까치마을 태화,한진아파트 공사내역서9.12(제출용)_인천계양 까치마을 태화,한진아파트 공사내역서9.12(제출용)_인천계양 까치마을 태화,한진아파트 공사내역서9.12(제출용)_원동천교(상)외-수량수정" xfId="7563"/>
    <cellStyle name="_인천계양 까치마을 태화,한진아파트 공사내역서9.12(제출용)_인천계양 까치마을 태화,한진아파트 공사내역서9.12(제출용)_인천계양 까치마을 태화,한진아파트 공사내역서9.12(제출용)_원동천교(상)외-수량수정 2" xfId="11333"/>
    <cellStyle name="_일반고가 보수공사(북부도로사업소)" xfId="7562"/>
    <cellStyle name="_일반고가 보수공사(북부도로사업소) 2" xfId="11334"/>
    <cellStyle name="_일반현황(강남6월)" xfId="12958"/>
    <cellStyle name="_일반현황(중부5월)" xfId="12959"/>
    <cellStyle name="_일위대가" xfId="7561"/>
    <cellStyle name="_일위대가 2" xfId="11335"/>
    <cellStyle name="_일위대가(신재토건)" xfId="7560"/>
    <cellStyle name="_일위대가(신재토건) 2" xfId="11336"/>
    <cellStyle name="_임금(진흥콘크리트)" xfId="12960"/>
    <cellStyle name="_입찰표지 " xfId="640"/>
    <cellStyle name="_입찰표지 _03년전체내역1(3월)" xfId="4402"/>
    <cellStyle name="_입찰표지 _4(1).포장공" xfId="4403"/>
    <cellStyle name="_입찰표지 _4+565플륨관" xfId="4404"/>
    <cellStyle name="_입찰표지 _5.부대공(전체)-1" xfId="4405"/>
    <cellStyle name="_입찰표지 _8+120~455암요청" xfId="4406"/>
    <cellStyle name="_입찰표지 _IC암판정요청" xfId="4407"/>
    <cellStyle name="_입찰표지 _IC암판정요청_감독사무원반영" xfId="4408"/>
    <cellStyle name="_입찰표지 _IC암판정요청_감독사무원반영_방음벽수량산출(변경))" xfId="4409"/>
    <cellStyle name="_입찰표지 _IC암판정요청_감독사무원반영_부대공집계" xfId="4410"/>
    <cellStyle name="_입찰표지 _IC암판정요청_경북선철도여건보고" xfId="4411"/>
    <cellStyle name="_입찰표지 _IC암판정요청_경북선철도여건보고_방음벽수량산출(변경))" xfId="4412"/>
    <cellStyle name="_입찰표지 _IC암판정요청_경북선철도여건보고_방음벽수량산출(변경))_방음벽수량산출(변경))" xfId="4413"/>
    <cellStyle name="_입찰표지 _IC암판정요청_경북선철도여건보고_방음벽수량산출(변경))_부대공집계" xfId="4414"/>
    <cellStyle name="_입찰표지 _IC암판정요청_방음벽수량산출(변경))" xfId="4415"/>
    <cellStyle name="_입찰표지 _IC암판정요청_방음벽수량산출(변경))_방음벽수량산출(변경))" xfId="4416"/>
    <cellStyle name="_입찰표지 _IC암판정요청_방음벽수량산출(변경))_부대공집계" xfId="4417"/>
    <cellStyle name="_입찰표지 _IC암판정요청_성심원" xfId="4418"/>
    <cellStyle name="_입찰표지 _IC암판정요청_성심원_실정보고" xfId="4419"/>
    <cellStyle name="_입찰표지 _IC암판정요청_성심원_실정보고(설계과장)" xfId="4420"/>
    <cellStyle name="_입찰표지 _IC암판정요청_성심원_여건보고" xfId="4421"/>
    <cellStyle name="_입찰표지 _IC암판정요청_성심원_여건보고(04.03)" xfId="4422"/>
    <cellStyle name="_입찰표지 _IC암판정요청_세로줄눈방청도장" xfId="4423"/>
    <cellStyle name="_입찰표지 _IC암판정요청_세로줄눈방청도장_방음벽수량산출(변경))" xfId="4424"/>
    <cellStyle name="_입찰표지 _IC암판정요청_세로줄눈방청도장_방음벽수량산출(변경))_방음벽수량산출(변경))" xfId="4425"/>
    <cellStyle name="_입찰표지 _IC암판정요청_세로줄눈방청도장_방음벽수량산출(변경))_부대공집계" xfId="4426"/>
    <cellStyle name="_입찰표지 _IC암판정요청_실정보고(STA(1)(1).0+800~1+100)" xfId="4427"/>
    <cellStyle name="_입찰표지 _IC암판정요청_실정보고(STA(1)(1).0+800~1+100)_실정보고" xfId="4428"/>
    <cellStyle name="_입찰표지 _IC암판정요청_실정보고(STA(1)(1).0+800~1+100)_실정보고(설계과장)" xfId="4429"/>
    <cellStyle name="_입찰표지 _IC암판정요청_실정보고(STA(1)(1).0+800~1+100)_여건보고" xfId="4430"/>
    <cellStyle name="_입찰표지 _IC암판정요청_실정보고(STA(1)(1).0+800~1+100)_여건보고(04.03)" xfId="4431"/>
    <cellStyle name="_입찰표지 _IC암판정요청_페기물처리" xfId="4432"/>
    <cellStyle name="_입찰표지 _IC암판정요청_페기물처리_방음벽수량산출(변경))" xfId="4433"/>
    <cellStyle name="_입찰표지 _IC암판정요청_페기물처리_부대공집계" xfId="4434"/>
    <cellStyle name="_입찰표지 _IC암판정요청_플륨관신설(자문단)" xfId="4435"/>
    <cellStyle name="_입찰표지 _IC암판정요청_플륨관신설(자문단)_감독사무원반영" xfId="4436"/>
    <cellStyle name="_입찰표지 _IC암판정요청_플륨관신설(자문단)_감독사무원반영_방음벽수량산출(변경))" xfId="4437"/>
    <cellStyle name="_입찰표지 _IC암판정요청_플륨관신설(자문단)_감독사무원반영_부대공집계" xfId="4438"/>
    <cellStyle name="_입찰표지 _IC암판정요청_플륨관신설(자문단)_방음벽수량산출(변경))" xfId="4439"/>
    <cellStyle name="_입찰표지 _IC암판정요청_플륨관신설(자문단)_방음벽수량산출(변경))_방음벽수량산출(변경))" xfId="4440"/>
    <cellStyle name="_입찰표지 _IC암판정요청_플륨관신설(자문단)_방음벽수량산출(변경))_부대공집계" xfId="4441"/>
    <cellStyle name="_입찰표지 _SCW가시설(중촌1교)실정보고" xfId="4442"/>
    <cellStyle name="_입찰표지 _SCW가시설(중촌1교)실정보고_5.06가드레일(변경)권영구" xfId="4443"/>
    <cellStyle name="_입찰표지 _SCW가시설(중촌1교)실정보고_방음벽수량산출(변경))" xfId="4444"/>
    <cellStyle name="_입찰표지 _SCW가시설(중촌1교)실정보고_부대공집계" xfId="4445"/>
    <cellStyle name="_입찰표지 _SCW가시설(중촌1교)실정보고_실정보고" xfId="4446"/>
    <cellStyle name="_입찰표지 _SCW가시설(중촌1교)실정보고_실정보고(설계과장)" xfId="4447"/>
    <cellStyle name="_입찰표지 _SCW가시설(중촌1교)실정보고_여건보고" xfId="4448"/>
    <cellStyle name="_입찰표지 _SCW가시설(중촌1교)실정보고_여건보고(04.03)" xfId="4449"/>
    <cellStyle name="_입찰표지 _SCW가시설(중촌1교)실정보고_영업소변경(변경)" xfId="4450"/>
    <cellStyle name="_입찰표지 _SCW가시설(중촌1교)실정보고_지산교A1보강토(여건보고)" xfId="4451"/>
    <cellStyle name="_입찰표지 _감독사무원반영" xfId="4452"/>
    <cellStyle name="_입찰표지 _감독사무원반영_방음벽수량산출(변경))" xfId="4453"/>
    <cellStyle name="_입찰표지 _감독사무원반영_부대공집계" xfId="4454"/>
    <cellStyle name="_입찰표지 _경북선철도여건보고" xfId="4455"/>
    <cellStyle name="_입찰표지 _경북선철도여건보고_방음벽수량산출(변경))" xfId="4456"/>
    <cellStyle name="_입찰표지 _경북선철도여건보고_방음벽수량산출(변경))_방음벽수량산출(변경))" xfId="4457"/>
    <cellStyle name="_입찰표지 _경북선철도여건보고_방음벽수량산출(변경))_부대공집계" xfId="4458"/>
    <cellStyle name="_입찰표지 _공문" xfId="4459"/>
    <cellStyle name="_입찰표지 _공문_실정보고" xfId="4460"/>
    <cellStyle name="_입찰표지 _공문_실정보고(설계과장)" xfId="4461"/>
    <cellStyle name="_입찰표지 _공문_여건보고" xfId="4462"/>
    <cellStyle name="_입찰표지 _공문_여건보고(04.03)" xfId="4463"/>
    <cellStyle name="_입찰표지 _김정자 부체도로 신설" xfId="4464"/>
    <cellStyle name="_입찰표지 _김정자 부체도로 신설_실정보고" xfId="4465"/>
    <cellStyle name="_입찰표지 _김정자 부체도로 신설_실정보고(설계과장)" xfId="4466"/>
    <cellStyle name="_입찰표지 _김정자 부체도로 신설_여건보고" xfId="4467"/>
    <cellStyle name="_입찰표지 _김정자 부체도로 신설_여건보고(04.03)" xfId="4468"/>
    <cellStyle name="_입찰표지 _낙석방책여건보고" xfId="4469"/>
    <cellStyle name="_입찰표지 _발주내역" xfId="4470"/>
    <cellStyle name="_입찰표지 _발주내역_03년전체내역1(3월)" xfId="4471"/>
    <cellStyle name="_입찰표지 _발주내역_3월기성내역" xfId="4472"/>
    <cellStyle name="_입찰표지 _발주내역_3월기성내역_03년전체내역1(3월)" xfId="4473"/>
    <cellStyle name="_입찰표지 _발주내역_3월기성내역_감독사무원반영" xfId="4474"/>
    <cellStyle name="_입찰표지 _발주내역_3월기성내역_감독사무원반영_방음벽수량산출(변경))" xfId="4475"/>
    <cellStyle name="_입찰표지 _발주내역_3월기성내역_감독사무원반영_부대공집계" xfId="4476"/>
    <cellStyle name="_입찰표지 _발주내역_3월기성내역_방음벽수량산출(변경))" xfId="4477"/>
    <cellStyle name="_입찰표지 _발주내역_3월기성내역_방음벽수량산출(변경))_방음벽수량산출(변경))" xfId="4478"/>
    <cellStyle name="_입찰표지 _발주내역_3월기성내역_방음벽수량산출(변경))_부대공집계" xfId="4479"/>
    <cellStyle name="_입찰표지 _발주내역_3월기성내역_부대공집계" xfId="4480"/>
    <cellStyle name="_입찰표지 _발주내역_3월기성내역_설계변경산출" xfId="4481"/>
    <cellStyle name="_입찰표지 _발주내역_3월기성내역_설계변경산출_03년전체내역1(3월)" xfId="4482"/>
    <cellStyle name="_입찰표지 _발주내역_3월기성내역_설계변경산출_9공구대우통신관로" xfId="4483"/>
    <cellStyle name="_입찰표지 _발주내역_3월기성내역_설계변경산출_9공구대우통신관로_03년전체내역1(3월)" xfId="4484"/>
    <cellStyle name="_입찰표지 _발주내역_3월기성내역_설계변경산출_통신관로(9공구)" xfId="4485"/>
    <cellStyle name="_입찰표지 _발주내역_3월기성내역_설계변경산출_통신관로(9공구)_03년전체내역1(3월)" xfId="4486"/>
    <cellStyle name="_입찰표지 _발주내역_3월기성내역_실정보고" xfId="4487"/>
    <cellStyle name="_입찰표지 _발주내역_3월기성내역_실정보고(설계과장)" xfId="4488"/>
    <cellStyle name="_입찰표지 _발주내역_3월기성내역_여건보고" xfId="4489"/>
    <cellStyle name="_입찰표지 _발주내역_3월기성내역_여건보고(04.03)" xfId="4490"/>
    <cellStyle name="_입찰표지 _발주내역_3월기성내역_역곡리배수시설변경" xfId="4491"/>
    <cellStyle name="_입찰표지 _발주내역_3월기성내역_역곡리배수시설변경_방음벽수량산출(변경))" xfId="4492"/>
    <cellStyle name="_입찰표지 _발주내역_3월기성내역_역곡리배수시설변경_부대공집계" xfId="4493"/>
    <cellStyle name="_입찰표지 _발주내역_3월기성내역_지산교A1보강토(여건보고)" xfId="4494"/>
    <cellStyle name="_입찰표지 _발주내역_4+565플륨관" xfId="4495"/>
    <cellStyle name="_입찰표지 _발주내역_4월기성내역" xfId="4496"/>
    <cellStyle name="_입찰표지 _발주내역_4월기성내역_방음벽수량산출(변경))" xfId="4497"/>
    <cellStyle name="_입찰표지 _발주내역_4월기성내역_방음벽수량산출(변경))_방음벽수량산출(변경))" xfId="4498"/>
    <cellStyle name="_입찰표지 _발주내역_4월기성내역_방음벽수량산출(변경))_부대공집계" xfId="4499"/>
    <cellStyle name="_입찰표지 _발주내역_4월기성내역_부대공집계" xfId="4500"/>
    <cellStyle name="_입찰표지 _발주내역_4월기성내역_실정보고" xfId="4501"/>
    <cellStyle name="_입찰표지 _발주내역_4월기성내역_실정보고(설계과장)" xfId="4502"/>
    <cellStyle name="_입찰표지 _발주내역_4월기성내역_여건보고" xfId="4503"/>
    <cellStyle name="_입찰표지 _발주내역_4월기성내역_여건보고(04.03)" xfId="4504"/>
    <cellStyle name="_입찰표지 _발주내역_4월기성내역_지산교A1보강토(여건보고)" xfId="4505"/>
    <cellStyle name="_입찰표지 _발주내역_5월기성내역" xfId="4506"/>
    <cellStyle name="_입찰표지 _발주내역_5월기성내역_03년전체내역1(3월)" xfId="4507"/>
    <cellStyle name="_입찰표지 _발주내역_5월기성내역_방음벽수량산출(변경))" xfId="4508"/>
    <cellStyle name="_입찰표지 _발주내역_5월기성내역_방음벽수량산출(변경))_방음벽수량산출(변경))" xfId="4509"/>
    <cellStyle name="_입찰표지 _발주내역_5월기성내역_방음벽수량산출(변경))_부대공집계" xfId="4510"/>
    <cellStyle name="_입찰표지 _발주내역_5월기성내역_부대공집계" xfId="4511"/>
    <cellStyle name="_입찰표지 _발주내역_5월기성내역_설계변경산출" xfId="4512"/>
    <cellStyle name="_입찰표지 _발주내역_5월기성내역_설계변경산출_03년전체내역1(3월)" xfId="4513"/>
    <cellStyle name="_입찰표지 _발주내역_5월기성내역_설계변경산출_9공구대우통신관로" xfId="4514"/>
    <cellStyle name="_입찰표지 _발주내역_5월기성내역_설계변경산출_9공구대우통신관로_03년전체내역1(3월)" xfId="4515"/>
    <cellStyle name="_입찰표지 _발주내역_5월기성내역_설계변경산출_통신관로(9공구)" xfId="4516"/>
    <cellStyle name="_입찰표지 _발주내역_5월기성내역_설계변경산출_통신관로(9공구)_03년전체내역1(3월)" xfId="4517"/>
    <cellStyle name="_입찰표지 _발주내역_5월기성내역_실정보고" xfId="4518"/>
    <cellStyle name="_입찰표지 _발주내역_5월기성내역_실정보고(설계과장)" xfId="4519"/>
    <cellStyle name="_입찰표지 _발주내역_5월기성내역_여건보고" xfId="4520"/>
    <cellStyle name="_입찰표지 _발주내역_5월기성내역_여건보고(04.03)" xfId="4521"/>
    <cellStyle name="_입찰표지 _발주내역_5월기성내역_지산교A1보강토(여건보고)" xfId="4522"/>
    <cellStyle name="_입찰표지 _발주내역_8+120~455암요청" xfId="4523"/>
    <cellStyle name="_입찰표지 _발주내역_감독사무원반영" xfId="4524"/>
    <cellStyle name="_입찰표지 _발주내역_감독사무원반영_방음벽수량산출(변경))" xfId="4525"/>
    <cellStyle name="_입찰표지 _발주내역_감독사무원반영_부대공집계" xfId="4526"/>
    <cellStyle name="_입찰표지 _발주내역_경북선철도여건보고" xfId="4527"/>
    <cellStyle name="_입찰표지 _발주내역_경북선철도여건보고_방음벽수량산출(변경))" xfId="4528"/>
    <cellStyle name="_입찰표지 _발주내역_경북선철도여건보고_방음벽수량산출(변경))_방음벽수량산출(변경))" xfId="4529"/>
    <cellStyle name="_입찰표지 _발주내역_경북선철도여건보고_방음벽수량산출(변경))_부대공집계" xfId="4530"/>
    <cellStyle name="_입찰표지 _발주내역_김정자 부체도로 신설" xfId="4531"/>
    <cellStyle name="_입찰표지 _발주내역_김정자 부체도로 신설_실정보고" xfId="4532"/>
    <cellStyle name="_입찰표지 _발주내역_김정자 부체도로 신설_실정보고(설계과장)" xfId="4533"/>
    <cellStyle name="_입찰표지 _발주내역_김정자 부체도로 신설_여건보고" xfId="4534"/>
    <cellStyle name="_입찰표지 _발주내역_김정자 부체도로 신설_여건보고(04.03)" xfId="4535"/>
    <cellStyle name="_입찰표지 _발주내역_방음벽수량산출(변경))" xfId="4536"/>
    <cellStyle name="_입찰표지 _발주내역_방음벽수량산출(변경))_방음벽수량산출(변경))" xfId="4537"/>
    <cellStyle name="_입찰표지 _발주내역_방음벽수량산출(변경))_부대공집계" xfId="4538"/>
    <cellStyle name="_입찰표지 _발주내역_설계변경산출" xfId="4539"/>
    <cellStyle name="_입찰표지 _발주내역_설계변경산출_03년전체내역1(3월)" xfId="4540"/>
    <cellStyle name="_입찰표지 _발주내역_설계변경산출_9공구대우통신관로" xfId="4541"/>
    <cellStyle name="_입찰표지 _발주내역_설계변경산출_9공구대우통신관로_03년전체내역1(3월)" xfId="4542"/>
    <cellStyle name="_입찰표지 _발주내역_설계변경산출_통신관로(9공구)" xfId="4543"/>
    <cellStyle name="_입찰표지 _발주내역_설계변경산출_통신관로(9공구)_03년전체내역1(3월)" xfId="4544"/>
    <cellStyle name="_입찰표지 _발주내역_성심원" xfId="4545"/>
    <cellStyle name="_입찰표지 _발주내역_성심원(여건)" xfId="4546"/>
    <cellStyle name="_입찰표지 _발주내역_성심원(여건)_실정보고" xfId="4547"/>
    <cellStyle name="_입찰표지 _발주내역_성심원(여건)_실정보고(설계과장)" xfId="4548"/>
    <cellStyle name="_입찰표지 _발주내역_성심원(여건)_여건보고" xfId="4549"/>
    <cellStyle name="_입찰표지 _발주내역_성심원(여건)_여건보고(04.03)" xfId="4550"/>
    <cellStyle name="_입찰표지 _발주내역_성심원_실정보고" xfId="4551"/>
    <cellStyle name="_입찰표지 _발주내역_성심원_실정보고(설계과장)" xfId="4552"/>
    <cellStyle name="_입찰표지 _발주내역_성심원_여건보고" xfId="4553"/>
    <cellStyle name="_입찰표지 _발주내역_성심원_여건보고(04.03)" xfId="4554"/>
    <cellStyle name="_입찰표지 _발주내역_세로줄눈방청도장" xfId="4555"/>
    <cellStyle name="_입찰표지 _발주내역_세로줄눈방청도장_방음벽수량산출(변경))" xfId="4556"/>
    <cellStyle name="_입찰표지 _발주내역_세로줄눈방청도장_방음벽수량산출(변경))_방음벽수량산출(변경))" xfId="4557"/>
    <cellStyle name="_입찰표지 _발주내역_세로줄눈방청도장_방음벽수량산출(변경))_부대공집계" xfId="4558"/>
    <cellStyle name="_입찰표지 _발주내역_세로줄눈방청도장1" xfId="4559"/>
    <cellStyle name="_입찰표지 _발주내역_세로줄눈방청도장1_방음벽수량산출(변경))" xfId="4560"/>
    <cellStyle name="_입찰표지 _발주내역_세로줄눈방청도장1_방음벽수량산출(변경))_방음벽수량산출(변경))" xfId="4561"/>
    <cellStyle name="_입찰표지 _발주내역_세로줄눈방청도장1_방음벽수량산출(변경))_부대공집계" xfId="4562"/>
    <cellStyle name="_입찰표지 _발주내역_실정보고(STA(1)(1).0+800~1+100)" xfId="4563"/>
    <cellStyle name="_입찰표지 _발주내역_실정보고(STA(1)(1).0+800~1+100)_실정보고" xfId="4564"/>
    <cellStyle name="_입찰표지 _발주내역_실정보고(STA(1)(1).0+800~1+100)_실정보고(설계과장)" xfId="4565"/>
    <cellStyle name="_입찰표지 _발주내역_실정보고(STA(1)(1).0+800~1+100)_여건보고" xfId="4566"/>
    <cellStyle name="_입찰표지 _발주내역_실정보고(STA(1)(1).0+800~1+100)_여건보고(04.03)" xfId="4567"/>
    <cellStyle name="_입찰표지 _발주내역_역곡리배수시설변경" xfId="4568"/>
    <cellStyle name="_입찰표지 _발주내역_역곡리배수시설변경_방음벽수량산출(변경))" xfId="4569"/>
    <cellStyle name="_입찰표지 _발주내역_역곡리배수시설변경_부대공집계" xfId="4570"/>
    <cellStyle name="_입찰표지 _발주내역_터널시점" xfId="4571"/>
    <cellStyle name="_입찰표지 _발주내역_페기물처리" xfId="4572"/>
    <cellStyle name="_입찰표지 _발주내역_페기물처리_방음벽수량산출(변경))" xfId="4573"/>
    <cellStyle name="_입찰표지 _발주내역_페기물처리_부대공집계" xfId="4574"/>
    <cellStyle name="_입찰표지 _발주내역_플륨관신설(자문단)" xfId="4575"/>
    <cellStyle name="_입찰표지 _발주내역_플륨관신설(자문단)_감독사무원반영" xfId="4576"/>
    <cellStyle name="_입찰표지 _발주내역_플륨관신설(자문단)_감독사무원반영_방음벽수량산출(변경))" xfId="4577"/>
    <cellStyle name="_입찰표지 _발주내역_플륨관신설(자문단)_감독사무원반영_부대공집계" xfId="4578"/>
    <cellStyle name="_입찰표지 _발주내역_플륨관신설(자문단)_방음벽수량산출(변경))" xfId="4579"/>
    <cellStyle name="_입찰표지 _발주내역_플륨관신설(자문단)_방음벽수량산출(변경))_방음벽수량산출(변경))" xfId="4580"/>
    <cellStyle name="_입찰표지 _발주내역_플륨관신설(자문단)_방음벽수량산출(변경))_부대공집계" xfId="4581"/>
    <cellStyle name="_입찰표지 _발주내역_화동리(권영구)" xfId="4582"/>
    <cellStyle name="_입찰표지 _발주내역_화동리(권영구)_5.06가드레일(변경)권영구" xfId="4583"/>
    <cellStyle name="_입찰표지 _발주내역_화동리(권영구)_방음벽수량산출(변경))" xfId="4584"/>
    <cellStyle name="_입찰표지 _발주내역_화동리(권영구)_부대공집계" xfId="4585"/>
    <cellStyle name="_입찰표지 _발주내역_화동리(권영구)_실정보고" xfId="4586"/>
    <cellStyle name="_입찰표지 _발주내역_화동리(권영구)_실정보고(설계과장)" xfId="4587"/>
    <cellStyle name="_입찰표지 _발주내역_화동리(권영구)_여건보고" xfId="4588"/>
    <cellStyle name="_입찰표지 _발주내역_화동리(권영구)_여건보고(04.03)" xfId="4589"/>
    <cellStyle name="_입찰표지 _발주내역_화동리(권영구)_영업소변경(변경)" xfId="4590"/>
    <cellStyle name="_입찰표지 _발주내역_화동리(권영구)_지산교A1보강토(여건보고)" xfId="4591"/>
    <cellStyle name="_입찰표지 _방음벽(전체-수정)" xfId="4592"/>
    <cellStyle name="_입찰표지 _방음벽수량산출(변경))" xfId="4593"/>
    <cellStyle name="_입찰표지 _방음벽수량산출(변경))_방음벽수량산출(변경))" xfId="4594"/>
    <cellStyle name="_입찰표지 _방음벽수량산출(변경))_부대공집계" xfId="4595"/>
    <cellStyle name="_입찰표지 _삼대양R-A암판정" xfId="4596"/>
    <cellStyle name="_입찰표지 _삼대양R-A암판정_감독사무원반영" xfId="4597"/>
    <cellStyle name="_입찰표지 _삼대양R-A암판정_감독사무원반영_방음벽수량산출(변경))" xfId="4598"/>
    <cellStyle name="_입찰표지 _삼대양R-A암판정_감독사무원반영_부대공집계" xfId="4599"/>
    <cellStyle name="_입찰표지 _삼대양R-A암판정_경북선철도여건보고" xfId="4600"/>
    <cellStyle name="_입찰표지 _삼대양R-A암판정_경북선철도여건보고_방음벽수량산출(변경))" xfId="4601"/>
    <cellStyle name="_입찰표지 _삼대양R-A암판정_경북선철도여건보고_방음벽수량산출(변경))_방음벽수량산출(변경))" xfId="4602"/>
    <cellStyle name="_입찰표지 _삼대양R-A암판정_경북선철도여건보고_방음벽수량산출(변경))_부대공집계" xfId="4603"/>
    <cellStyle name="_입찰표지 _삼대양R-A암판정_방음벽수량산출(변경))" xfId="4604"/>
    <cellStyle name="_입찰표지 _삼대양R-A암판정_방음벽수량산출(변경))_방음벽수량산출(변경))" xfId="4605"/>
    <cellStyle name="_입찰표지 _삼대양R-A암판정_방음벽수량산출(변경))_부대공집계" xfId="4606"/>
    <cellStyle name="_입찰표지 _삼대양R-A암판정_성심원" xfId="4607"/>
    <cellStyle name="_입찰표지 _삼대양R-A암판정_성심원_실정보고" xfId="4608"/>
    <cellStyle name="_입찰표지 _삼대양R-A암판정_성심원_실정보고(설계과장)" xfId="4609"/>
    <cellStyle name="_입찰표지 _삼대양R-A암판정_성심원_여건보고" xfId="4610"/>
    <cellStyle name="_입찰표지 _삼대양R-A암판정_성심원_여건보고(04.03)" xfId="4611"/>
    <cellStyle name="_입찰표지 _삼대양R-A암판정_세로줄눈방청도장" xfId="4612"/>
    <cellStyle name="_입찰표지 _삼대양R-A암판정_세로줄눈방청도장_방음벽수량산출(변경))" xfId="4613"/>
    <cellStyle name="_입찰표지 _삼대양R-A암판정_세로줄눈방청도장_방음벽수량산출(변경))_방음벽수량산출(변경))" xfId="4614"/>
    <cellStyle name="_입찰표지 _삼대양R-A암판정_세로줄눈방청도장_방음벽수량산출(변경))_부대공집계" xfId="4615"/>
    <cellStyle name="_입찰표지 _삼대양R-A암판정_실정보고(STA(1)(1).0+800~1+100)" xfId="4616"/>
    <cellStyle name="_입찰표지 _삼대양R-A암판정_실정보고(STA(1)(1).0+800~1+100)_실정보고" xfId="4617"/>
    <cellStyle name="_입찰표지 _삼대양R-A암판정_실정보고(STA(1)(1).0+800~1+100)_실정보고(설계과장)" xfId="4618"/>
    <cellStyle name="_입찰표지 _삼대양R-A암판정_실정보고(STA(1)(1).0+800~1+100)_여건보고" xfId="4619"/>
    <cellStyle name="_입찰표지 _삼대양R-A암판정_실정보고(STA(1)(1).0+800~1+100)_여건보고(04.03)" xfId="4620"/>
    <cellStyle name="_입찰표지 _삼대양R-A암판정_페기물처리" xfId="4621"/>
    <cellStyle name="_입찰표지 _삼대양R-A암판정_페기물처리_방음벽수량산출(변경))" xfId="4622"/>
    <cellStyle name="_입찰표지 _삼대양R-A암판정_페기물처리_부대공집계" xfId="4623"/>
    <cellStyle name="_입찰표지 _삼대양R-A암판정_플륨관신설(자문단)" xfId="4624"/>
    <cellStyle name="_입찰표지 _삼대양R-A암판정_플륨관신설(자문단)_감독사무원반영" xfId="4625"/>
    <cellStyle name="_입찰표지 _삼대양R-A암판정_플륨관신설(자문단)_감독사무원반영_방음벽수량산출(변경))" xfId="4626"/>
    <cellStyle name="_입찰표지 _삼대양R-A암판정_플륨관신설(자문단)_감독사무원반영_부대공집계" xfId="4627"/>
    <cellStyle name="_입찰표지 _삼대양R-A암판정_플륨관신설(자문단)_방음벽수량산출(변경))" xfId="4628"/>
    <cellStyle name="_입찰표지 _삼대양R-A암판정_플륨관신설(자문단)_방음벽수량산출(변경))_방음벽수량산출(변경))" xfId="4629"/>
    <cellStyle name="_입찰표지 _삼대양R-A암판정_플륨관신설(자문단)_방음벽수량산출(변경))_부대공집계" xfId="4630"/>
    <cellStyle name="_입찰표지 _설계변경산출" xfId="4631"/>
    <cellStyle name="_입찰표지 _설계변경산출_03년전체내역1(3월)" xfId="4632"/>
    <cellStyle name="_입찰표지 _설계변경산출_9공구대우통신관로" xfId="4633"/>
    <cellStyle name="_입찰표지 _설계변경산출_9공구대우통신관로_03년전체내역1(3월)" xfId="4634"/>
    <cellStyle name="_입찰표지 _설계변경산출_통신관로(9공구)" xfId="4635"/>
    <cellStyle name="_입찰표지 _설계변경산출_통신관로(9공구)_03년전체내역1(3월)" xfId="4636"/>
    <cellStyle name="_입찰표지 _성심원" xfId="4637"/>
    <cellStyle name="_입찰표지 _성심원(여건)" xfId="4638"/>
    <cellStyle name="_입찰표지 _성심원(여건)_실정보고" xfId="4639"/>
    <cellStyle name="_입찰표지 _성심원(여건)_실정보고(설계과장)" xfId="4640"/>
    <cellStyle name="_입찰표지 _성심원(여건)_여건보고" xfId="4641"/>
    <cellStyle name="_입찰표지 _성심원(여건)_여건보고(04.03)" xfId="4642"/>
    <cellStyle name="_입찰표지 _성심원_실정보고" xfId="4643"/>
    <cellStyle name="_입찰표지 _성심원_실정보고(설계과장)" xfId="4644"/>
    <cellStyle name="_입찰표지 _성심원_여건보고" xfId="4645"/>
    <cellStyle name="_입찰표지 _성심원_여건보고(04.03)" xfId="4646"/>
    <cellStyle name="_입찰표지 _세로줄눈방청도장" xfId="4647"/>
    <cellStyle name="_입찰표지 _세로줄눈방청도장_방음벽수량산출(변경))" xfId="4648"/>
    <cellStyle name="_입찰표지 _세로줄눈방청도장_방음벽수량산출(변경))_방음벽수량산출(변경))" xfId="4649"/>
    <cellStyle name="_입찰표지 _세로줄눈방청도장_방음벽수량산출(변경))_부대공집계" xfId="4650"/>
    <cellStyle name="_입찰표지 _세로줄눈방청도장1" xfId="4651"/>
    <cellStyle name="_입찰표지 _세로줄눈방청도장1_방음벽수량산출(변경))" xfId="4652"/>
    <cellStyle name="_입찰표지 _세로줄눈방청도장1_방음벽수량산출(변경))_방음벽수량산출(변경))" xfId="4653"/>
    <cellStyle name="_입찰표지 _세로줄눈방청도장1_방음벽수량산출(변경))_부대공집계" xfId="4654"/>
    <cellStyle name="_입찰표지 _실정보고(STA(1)(1).0+800~1+100)" xfId="4655"/>
    <cellStyle name="_입찰표지 _실정보고(STA(1)(1).0+800~1+100)_실정보고" xfId="4656"/>
    <cellStyle name="_입찰표지 _실정보고(STA(1)(1).0+800~1+100)_실정보고(설계과장)" xfId="4657"/>
    <cellStyle name="_입찰표지 _실정보고(STA(1)(1).0+800~1+100)_여건보고" xfId="4658"/>
    <cellStyle name="_입찰표지 _실정보고(STA(1)(1).0+800~1+100)_여건보고(04.03)" xfId="4659"/>
    <cellStyle name="_입찰표지 _역곡리(방송선,용수관)" xfId="4660"/>
    <cellStyle name="_입찰표지 _역곡리(방송선,용수관)_5.06가드레일(변경)권영구" xfId="4661"/>
    <cellStyle name="_입찰표지 _역곡리(방송선,용수관)_방음벽수량산출(변경))" xfId="4662"/>
    <cellStyle name="_입찰표지 _역곡리(방송선,용수관)_부대공집계" xfId="4663"/>
    <cellStyle name="_입찰표지 _역곡리(방송선,용수관)_실정보고" xfId="4664"/>
    <cellStyle name="_입찰표지 _역곡리(방송선,용수관)_실정보고(설계과장)" xfId="4665"/>
    <cellStyle name="_입찰표지 _역곡리(방송선,용수관)_여건보고" xfId="4666"/>
    <cellStyle name="_입찰표지 _역곡리(방송선,용수관)_여건보고(04.03)" xfId="4667"/>
    <cellStyle name="_입찰표지 _역곡리(방송선,용수관)_영업소변경(변경)" xfId="4668"/>
    <cellStyle name="_입찰표지 _역곡리(방송선,용수관)_지산교A1보강토(여건보고)" xfId="4669"/>
    <cellStyle name="_입찰표지 _역곡리배수시설변경" xfId="4670"/>
    <cellStyle name="_입찰표지 _역곡리배수시설변경_방음벽수량산출(변경))" xfId="4671"/>
    <cellStyle name="_입찰표지 _역곡리배수시설변경_부대공집계" xfId="4672"/>
    <cellStyle name="_입찰표지 _이행각서" xfId="641"/>
    <cellStyle name="_입찰표지 _전석" xfId="4673"/>
    <cellStyle name="_입찰표지 _전석(대우분합계)" xfId="4674"/>
    <cellStyle name="_입찰표지 _전석(대우분합계)_4(1).포장공" xfId="4675"/>
    <cellStyle name="_입찰표지 _전석(대우분합계)_5.부대공(전체)-1" xfId="4676"/>
    <cellStyle name="_입찰표지 _전석(대우분합계)_낙석방책여건보고" xfId="4677"/>
    <cellStyle name="_입찰표지 _전석(대우분합계)_방음벽(전체-수정)" xfId="4678"/>
    <cellStyle name="_입찰표지 _전석_4(1).포장공" xfId="4679"/>
    <cellStyle name="_입찰표지 _전석_5.부대공(전체)-1" xfId="4680"/>
    <cellStyle name="_입찰표지 _전석_낙석방책여건보고" xfId="4681"/>
    <cellStyle name="_입찰표지 _전석_방음벽(전체-수정)" xfId="4682"/>
    <cellStyle name="_입찰표지 _터널시점" xfId="4683"/>
    <cellStyle name="_입찰표지 _페기물처리" xfId="4684"/>
    <cellStyle name="_입찰표지 _페기물처리_방음벽수량산출(변경))" xfId="4685"/>
    <cellStyle name="_입찰표지 _페기물처리_부대공집계" xfId="4686"/>
    <cellStyle name="_입찰표지 _포기각서" xfId="642"/>
    <cellStyle name="_입찰표지 _플륨관신설(자문단)" xfId="4687"/>
    <cellStyle name="_입찰표지 _플륨관신설(자문단)_감독사무원반영" xfId="4688"/>
    <cellStyle name="_입찰표지 _플륨관신설(자문단)_감독사무원반영_방음벽수량산출(변경))" xfId="4689"/>
    <cellStyle name="_입찰표지 _플륨관신설(자문단)_감독사무원반영_부대공집계" xfId="4690"/>
    <cellStyle name="_입찰표지 _플륨관신설(자문단)_방음벽수량산출(변경))" xfId="4691"/>
    <cellStyle name="_입찰표지 _플륨관신설(자문단)_방음벽수량산출(변경))_방음벽수량산출(변경))" xfId="4692"/>
    <cellStyle name="_입찰표지 _플륨관신설(자문단)_방음벽수량산출(변경))_부대공집계" xfId="4693"/>
    <cellStyle name="_입찰표지 _현설양식" xfId="643"/>
    <cellStyle name="_입찰표지 _현장설명" xfId="644"/>
    <cellStyle name="_자재단가" xfId="7559"/>
    <cellStyle name="_자재단가 2" xfId="11337"/>
    <cellStyle name="_자재비교표" xfId="12961"/>
    <cellStyle name="_자재시~1" xfId="12962"/>
    <cellStyle name="_자재정산 최종" xfId="4694"/>
    <cellStyle name="_자재청구및선작업" xfId="12963"/>
    <cellStyle name="_잔토처리 실정보고" xfId="4695"/>
    <cellStyle name="_장안동설계심사서" xfId="12964"/>
    <cellStyle name="_장현중(내역서+개요)" xfId="12965"/>
    <cellStyle name="_적격 " xfId="645"/>
    <cellStyle name="_적격 _집행갑지 " xfId="646"/>
    <cellStyle name="_적격(화산) " xfId="647"/>
    <cellStyle name="_적격(화산) _03년전체내역1(3월)" xfId="4696"/>
    <cellStyle name="_적격(화산) _4(1).포장공" xfId="4697"/>
    <cellStyle name="_적격(화산) _4+565플륨관" xfId="4698"/>
    <cellStyle name="_적격(화산) _5.부대공(전체)-1" xfId="4699"/>
    <cellStyle name="_적격(화산) _8+120~455암요청" xfId="4700"/>
    <cellStyle name="_적격(화산) _IC암판정요청" xfId="4701"/>
    <cellStyle name="_적격(화산) _IC암판정요청_감독사무원반영" xfId="4702"/>
    <cellStyle name="_적격(화산) _IC암판정요청_감독사무원반영_방음벽수량산출(변경))" xfId="4703"/>
    <cellStyle name="_적격(화산) _IC암판정요청_감독사무원반영_부대공집계" xfId="4704"/>
    <cellStyle name="_적격(화산) _IC암판정요청_경북선철도여건보고" xfId="4705"/>
    <cellStyle name="_적격(화산) _IC암판정요청_경북선철도여건보고_방음벽수량산출(변경))" xfId="4706"/>
    <cellStyle name="_적격(화산) _IC암판정요청_경북선철도여건보고_방음벽수량산출(변경))_방음벽수량산출(변경))" xfId="4707"/>
    <cellStyle name="_적격(화산) _IC암판정요청_경북선철도여건보고_방음벽수량산출(변경))_부대공집계" xfId="4708"/>
    <cellStyle name="_적격(화산) _IC암판정요청_방음벽수량산출(변경))" xfId="4709"/>
    <cellStyle name="_적격(화산) _IC암판정요청_방음벽수량산출(변경))_방음벽수량산출(변경))" xfId="4710"/>
    <cellStyle name="_적격(화산) _IC암판정요청_방음벽수량산출(변경))_부대공집계" xfId="4711"/>
    <cellStyle name="_적격(화산) _IC암판정요청_성심원" xfId="4712"/>
    <cellStyle name="_적격(화산) _IC암판정요청_성심원_실정보고" xfId="4713"/>
    <cellStyle name="_적격(화산) _IC암판정요청_성심원_실정보고(설계과장)" xfId="4714"/>
    <cellStyle name="_적격(화산) _IC암판정요청_성심원_여건보고" xfId="4715"/>
    <cellStyle name="_적격(화산) _IC암판정요청_성심원_여건보고(04.03)" xfId="4716"/>
    <cellStyle name="_적격(화산) _IC암판정요청_세로줄눈방청도장" xfId="4717"/>
    <cellStyle name="_적격(화산) _IC암판정요청_세로줄눈방청도장_방음벽수량산출(변경))" xfId="4718"/>
    <cellStyle name="_적격(화산) _IC암판정요청_세로줄눈방청도장_방음벽수량산출(변경))_방음벽수량산출(변경))" xfId="4719"/>
    <cellStyle name="_적격(화산) _IC암판정요청_세로줄눈방청도장_방음벽수량산출(변경))_부대공집계" xfId="4720"/>
    <cellStyle name="_적격(화산) _IC암판정요청_실정보고(STA(1)(1).0+800~1+100)" xfId="4721"/>
    <cellStyle name="_적격(화산) _IC암판정요청_실정보고(STA(1)(1).0+800~1+100)_실정보고" xfId="4722"/>
    <cellStyle name="_적격(화산) _IC암판정요청_실정보고(STA(1)(1).0+800~1+100)_실정보고(설계과장)" xfId="4723"/>
    <cellStyle name="_적격(화산) _IC암판정요청_실정보고(STA(1)(1).0+800~1+100)_여건보고" xfId="4724"/>
    <cellStyle name="_적격(화산) _IC암판정요청_실정보고(STA(1)(1).0+800~1+100)_여건보고(04.03)" xfId="4725"/>
    <cellStyle name="_적격(화산) _IC암판정요청_페기물처리" xfId="4726"/>
    <cellStyle name="_적격(화산) _IC암판정요청_페기물처리_방음벽수량산출(변경))" xfId="4727"/>
    <cellStyle name="_적격(화산) _IC암판정요청_페기물처리_부대공집계" xfId="4728"/>
    <cellStyle name="_적격(화산) _IC암판정요청_플륨관신설(자문단)" xfId="4729"/>
    <cellStyle name="_적격(화산) _IC암판정요청_플륨관신설(자문단)_감독사무원반영" xfId="4730"/>
    <cellStyle name="_적격(화산) _IC암판정요청_플륨관신설(자문단)_감독사무원반영_방음벽수량산출(변경))" xfId="4731"/>
    <cellStyle name="_적격(화산) _IC암판정요청_플륨관신설(자문단)_감독사무원반영_부대공집계" xfId="4732"/>
    <cellStyle name="_적격(화산) _IC암판정요청_플륨관신설(자문단)_방음벽수량산출(변경))" xfId="4733"/>
    <cellStyle name="_적격(화산) _IC암판정요청_플륨관신설(자문단)_방음벽수량산출(변경))_방음벽수량산출(변경))" xfId="4734"/>
    <cellStyle name="_적격(화산) _IC암판정요청_플륨관신설(자문단)_방음벽수량산출(변경))_부대공집계" xfId="4735"/>
    <cellStyle name="_적격(화산) _SCW가시설(중촌1교)실정보고" xfId="4736"/>
    <cellStyle name="_적격(화산) _SCW가시설(중촌1교)실정보고_5.06가드레일(변경)권영구" xfId="4737"/>
    <cellStyle name="_적격(화산) _SCW가시설(중촌1교)실정보고_방음벽수량산출(변경))" xfId="4738"/>
    <cellStyle name="_적격(화산) _SCW가시설(중촌1교)실정보고_부대공집계" xfId="4739"/>
    <cellStyle name="_적격(화산) _SCW가시설(중촌1교)실정보고_실정보고" xfId="4740"/>
    <cellStyle name="_적격(화산) _SCW가시설(중촌1교)실정보고_실정보고(설계과장)" xfId="4741"/>
    <cellStyle name="_적격(화산) _SCW가시설(중촌1교)실정보고_여건보고" xfId="4742"/>
    <cellStyle name="_적격(화산) _SCW가시설(중촌1교)실정보고_여건보고(04.03)" xfId="4743"/>
    <cellStyle name="_적격(화산) _SCW가시설(중촌1교)실정보고_영업소변경(변경)" xfId="4744"/>
    <cellStyle name="_적격(화산) _SCW가시설(중촌1교)실정보고_지산교A1보강토(여건보고)" xfId="4745"/>
    <cellStyle name="_적격(화산) _감독사무원반영" xfId="4746"/>
    <cellStyle name="_적격(화산) _감독사무원반영_방음벽수량산출(변경))" xfId="4747"/>
    <cellStyle name="_적격(화산) _감독사무원반영_부대공집계" xfId="4748"/>
    <cellStyle name="_적격(화산) _경북선철도여건보고" xfId="4749"/>
    <cellStyle name="_적격(화산) _경북선철도여건보고_방음벽수량산출(변경))" xfId="4750"/>
    <cellStyle name="_적격(화산) _경북선철도여건보고_방음벽수량산출(변경))_방음벽수량산출(변경))" xfId="4751"/>
    <cellStyle name="_적격(화산) _경북선철도여건보고_방음벽수량산출(변경))_부대공집계" xfId="4752"/>
    <cellStyle name="_적격(화산) _공문" xfId="4753"/>
    <cellStyle name="_적격(화산) _공문_실정보고" xfId="4754"/>
    <cellStyle name="_적격(화산) _공문_실정보고(설계과장)" xfId="4755"/>
    <cellStyle name="_적격(화산) _공문_여건보고" xfId="4756"/>
    <cellStyle name="_적격(화산) _공문_여건보고(04.03)" xfId="4757"/>
    <cellStyle name="_적격(화산) _김정자 부체도로 신설" xfId="4758"/>
    <cellStyle name="_적격(화산) _김정자 부체도로 신설_실정보고" xfId="4759"/>
    <cellStyle name="_적격(화산) _김정자 부체도로 신설_실정보고(설계과장)" xfId="4760"/>
    <cellStyle name="_적격(화산) _김정자 부체도로 신설_여건보고" xfId="4761"/>
    <cellStyle name="_적격(화산) _김정자 부체도로 신설_여건보고(04.03)" xfId="4762"/>
    <cellStyle name="_적격(화산) _낙석방책여건보고" xfId="4763"/>
    <cellStyle name="_적격(화산) _발주내역" xfId="4764"/>
    <cellStyle name="_적격(화산) _발주내역_03년전체내역1(3월)" xfId="4765"/>
    <cellStyle name="_적격(화산) _발주내역_3월기성내역" xfId="4766"/>
    <cellStyle name="_적격(화산) _발주내역_3월기성내역_03년전체내역1(3월)" xfId="4767"/>
    <cellStyle name="_적격(화산) _발주내역_3월기성내역_감독사무원반영" xfId="4768"/>
    <cellStyle name="_적격(화산) _발주내역_3월기성내역_감독사무원반영_방음벽수량산출(변경))" xfId="4769"/>
    <cellStyle name="_적격(화산) _발주내역_3월기성내역_감독사무원반영_부대공집계" xfId="4770"/>
    <cellStyle name="_적격(화산) _발주내역_3월기성내역_방음벽수량산출(변경))" xfId="4771"/>
    <cellStyle name="_적격(화산) _발주내역_3월기성내역_방음벽수량산출(변경))_방음벽수량산출(변경))" xfId="4772"/>
    <cellStyle name="_적격(화산) _발주내역_3월기성내역_방음벽수량산출(변경))_부대공집계" xfId="4773"/>
    <cellStyle name="_적격(화산) _발주내역_3월기성내역_부대공집계" xfId="4774"/>
    <cellStyle name="_적격(화산) _발주내역_3월기성내역_설계변경산출" xfId="4775"/>
    <cellStyle name="_적격(화산) _발주내역_3월기성내역_설계변경산출_03년전체내역1(3월)" xfId="4776"/>
    <cellStyle name="_적격(화산) _발주내역_3월기성내역_설계변경산출_9공구대우통신관로" xfId="4777"/>
    <cellStyle name="_적격(화산) _발주내역_3월기성내역_설계변경산출_9공구대우통신관로_03년전체내역1(3월)" xfId="4778"/>
    <cellStyle name="_적격(화산) _발주내역_3월기성내역_설계변경산출_통신관로(9공구)" xfId="4779"/>
    <cellStyle name="_적격(화산) _발주내역_3월기성내역_설계변경산출_통신관로(9공구)_03년전체내역1(3월)" xfId="4780"/>
    <cellStyle name="_적격(화산) _발주내역_3월기성내역_실정보고" xfId="4781"/>
    <cellStyle name="_적격(화산) _발주내역_3월기성내역_실정보고(설계과장)" xfId="4782"/>
    <cellStyle name="_적격(화산) _발주내역_3월기성내역_여건보고" xfId="4783"/>
    <cellStyle name="_적격(화산) _발주내역_3월기성내역_여건보고(04.03)" xfId="4784"/>
    <cellStyle name="_적격(화산) _발주내역_3월기성내역_역곡리배수시설변경" xfId="4785"/>
    <cellStyle name="_적격(화산) _발주내역_3월기성내역_역곡리배수시설변경_방음벽수량산출(변경))" xfId="4786"/>
    <cellStyle name="_적격(화산) _발주내역_3월기성내역_역곡리배수시설변경_부대공집계" xfId="4787"/>
    <cellStyle name="_적격(화산) _발주내역_3월기성내역_지산교A1보강토(여건보고)" xfId="4788"/>
    <cellStyle name="_적격(화산) _발주내역_4+565플륨관" xfId="4789"/>
    <cellStyle name="_적격(화산) _발주내역_4월기성내역" xfId="4790"/>
    <cellStyle name="_적격(화산) _발주내역_4월기성내역_방음벽수량산출(변경))" xfId="4791"/>
    <cellStyle name="_적격(화산) _발주내역_4월기성내역_방음벽수량산출(변경))_방음벽수량산출(변경))" xfId="4792"/>
    <cellStyle name="_적격(화산) _발주내역_4월기성내역_방음벽수량산출(변경))_부대공집계" xfId="4793"/>
    <cellStyle name="_적격(화산) _발주내역_4월기성내역_부대공집계" xfId="4794"/>
    <cellStyle name="_적격(화산) _발주내역_4월기성내역_실정보고" xfId="4795"/>
    <cellStyle name="_적격(화산) _발주내역_4월기성내역_실정보고(설계과장)" xfId="4796"/>
    <cellStyle name="_적격(화산) _발주내역_4월기성내역_여건보고" xfId="4797"/>
    <cellStyle name="_적격(화산) _발주내역_4월기성내역_여건보고(04.03)" xfId="4798"/>
    <cellStyle name="_적격(화산) _발주내역_4월기성내역_지산교A1보강토(여건보고)" xfId="4799"/>
    <cellStyle name="_적격(화산) _발주내역_5월기성내역" xfId="4800"/>
    <cellStyle name="_적격(화산) _발주내역_5월기성내역_03년전체내역1(3월)" xfId="4801"/>
    <cellStyle name="_적격(화산) _발주내역_5월기성내역_방음벽수량산출(변경))" xfId="4802"/>
    <cellStyle name="_적격(화산) _발주내역_5월기성내역_방음벽수량산출(변경))_방음벽수량산출(변경))" xfId="4803"/>
    <cellStyle name="_적격(화산) _발주내역_5월기성내역_방음벽수량산출(변경))_부대공집계" xfId="4804"/>
    <cellStyle name="_적격(화산) _발주내역_5월기성내역_부대공집계" xfId="4805"/>
    <cellStyle name="_적격(화산) _발주내역_5월기성내역_설계변경산출" xfId="4806"/>
    <cellStyle name="_적격(화산) _발주내역_5월기성내역_설계변경산출_03년전체내역1(3월)" xfId="4807"/>
    <cellStyle name="_적격(화산) _발주내역_5월기성내역_설계변경산출_9공구대우통신관로" xfId="4808"/>
    <cellStyle name="_적격(화산) _발주내역_5월기성내역_설계변경산출_9공구대우통신관로_03년전체내역1(3월)" xfId="4809"/>
    <cellStyle name="_적격(화산) _발주내역_5월기성내역_설계변경산출_통신관로(9공구)" xfId="4810"/>
    <cellStyle name="_적격(화산) _발주내역_5월기성내역_설계변경산출_통신관로(9공구)_03년전체내역1(3월)" xfId="4811"/>
    <cellStyle name="_적격(화산) _발주내역_5월기성내역_실정보고" xfId="4812"/>
    <cellStyle name="_적격(화산) _발주내역_5월기성내역_실정보고(설계과장)" xfId="4813"/>
    <cellStyle name="_적격(화산) _발주내역_5월기성내역_여건보고" xfId="4814"/>
    <cellStyle name="_적격(화산) _발주내역_5월기성내역_여건보고(04.03)" xfId="4815"/>
    <cellStyle name="_적격(화산) _발주내역_5월기성내역_지산교A1보강토(여건보고)" xfId="4816"/>
    <cellStyle name="_적격(화산) _발주내역_8+120~455암요청" xfId="4817"/>
    <cellStyle name="_적격(화산) _발주내역_감독사무원반영" xfId="4818"/>
    <cellStyle name="_적격(화산) _발주내역_감독사무원반영_방음벽수량산출(변경))" xfId="4819"/>
    <cellStyle name="_적격(화산) _발주내역_감독사무원반영_부대공집계" xfId="4820"/>
    <cellStyle name="_적격(화산) _발주내역_경북선철도여건보고" xfId="4821"/>
    <cellStyle name="_적격(화산) _발주내역_경북선철도여건보고_방음벽수량산출(변경))" xfId="4822"/>
    <cellStyle name="_적격(화산) _발주내역_경북선철도여건보고_방음벽수량산출(변경))_방음벽수량산출(변경))" xfId="4823"/>
    <cellStyle name="_적격(화산) _발주내역_경북선철도여건보고_방음벽수량산출(변경))_부대공집계" xfId="4824"/>
    <cellStyle name="_적격(화산) _발주내역_김정자 부체도로 신설" xfId="4825"/>
    <cellStyle name="_적격(화산) _발주내역_김정자 부체도로 신설_실정보고" xfId="4826"/>
    <cellStyle name="_적격(화산) _발주내역_김정자 부체도로 신설_실정보고(설계과장)" xfId="4827"/>
    <cellStyle name="_적격(화산) _발주내역_김정자 부체도로 신설_여건보고" xfId="4828"/>
    <cellStyle name="_적격(화산) _발주내역_김정자 부체도로 신설_여건보고(04.03)" xfId="4829"/>
    <cellStyle name="_적격(화산) _발주내역_방음벽수량산출(변경))" xfId="4830"/>
    <cellStyle name="_적격(화산) _발주내역_방음벽수량산출(변경))_방음벽수량산출(변경))" xfId="4831"/>
    <cellStyle name="_적격(화산) _발주내역_방음벽수량산출(변경))_부대공집계" xfId="4832"/>
    <cellStyle name="_적격(화산) _발주내역_설계변경산출" xfId="4833"/>
    <cellStyle name="_적격(화산) _발주내역_설계변경산출_03년전체내역1(3월)" xfId="4834"/>
    <cellStyle name="_적격(화산) _발주내역_설계변경산출_9공구대우통신관로" xfId="4835"/>
    <cellStyle name="_적격(화산) _발주내역_설계변경산출_9공구대우통신관로_03년전체내역1(3월)" xfId="4836"/>
    <cellStyle name="_적격(화산) _발주내역_설계변경산출_통신관로(9공구)" xfId="4837"/>
    <cellStyle name="_적격(화산) _발주내역_설계변경산출_통신관로(9공구)_03년전체내역1(3월)" xfId="4838"/>
    <cellStyle name="_적격(화산) _발주내역_성심원" xfId="4839"/>
    <cellStyle name="_적격(화산) _발주내역_성심원(여건)" xfId="4840"/>
    <cellStyle name="_적격(화산) _발주내역_성심원(여건)_실정보고" xfId="4841"/>
    <cellStyle name="_적격(화산) _발주내역_성심원(여건)_실정보고(설계과장)" xfId="4842"/>
    <cellStyle name="_적격(화산) _발주내역_성심원(여건)_여건보고" xfId="4843"/>
    <cellStyle name="_적격(화산) _발주내역_성심원(여건)_여건보고(04.03)" xfId="4844"/>
    <cellStyle name="_적격(화산) _발주내역_성심원_실정보고" xfId="4845"/>
    <cellStyle name="_적격(화산) _발주내역_성심원_실정보고(설계과장)" xfId="4846"/>
    <cellStyle name="_적격(화산) _발주내역_성심원_여건보고" xfId="4847"/>
    <cellStyle name="_적격(화산) _발주내역_성심원_여건보고(04.03)" xfId="4848"/>
    <cellStyle name="_적격(화산) _발주내역_세로줄눈방청도장" xfId="4849"/>
    <cellStyle name="_적격(화산) _발주내역_세로줄눈방청도장_방음벽수량산출(변경))" xfId="4850"/>
    <cellStyle name="_적격(화산) _발주내역_세로줄눈방청도장_방음벽수량산출(변경))_방음벽수량산출(변경))" xfId="4851"/>
    <cellStyle name="_적격(화산) _발주내역_세로줄눈방청도장_방음벽수량산출(변경))_부대공집계" xfId="4852"/>
    <cellStyle name="_적격(화산) _발주내역_세로줄눈방청도장1" xfId="4853"/>
    <cellStyle name="_적격(화산) _발주내역_세로줄눈방청도장1_방음벽수량산출(변경))" xfId="4854"/>
    <cellStyle name="_적격(화산) _발주내역_세로줄눈방청도장1_방음벽수량산출(변경))_방음벽수량산출(변경))" xfId="4855"/>
    <cellStyle name="_적격(화산) _발주내역_세로줄눈방청도장1_방음벽수량산출(변경))_부대공집계" xfId="4856"/>
    <cellStyle name="_적격(화산) _발주내역_실정보고(STA(1)(1).0+800~1+100)" xfId="4857"/>
    <cellStyle name="_적격(화산) _발주내역_실정보고(STA(1)(1).0+800~1+100)_실정보고" xfId="4858"/>
    <cellStyle name="_적격(화산) _발주내역_실정보고(STA(1)(1).0+800~1+100)_실정보고(설계과장)" xfId="4859"/>
    <cellStyle name="_적격(화산) _발주내역_실정보고(STA(1)(1).0+800~1+100)_여건보고" xfId="4860"/>
    <cellStyle name="_적격(화산) _발주내역_실정보고(STA(1)(1).0+800~1+100)_여건보고(04.03)" xfId="4861"/>
    <cellStyle name="_적격(화산) _발주내역_역곡리배수시설변경" xfId="4862"/>
    <cellStyle name="_적격(화산) _발주내역_역곡리배수시설변경_방음벽수량산출(변경))" xfId="4863"/>
    <cellStyle name="_적격(화산) _발주내역_역곡리배수시설변경_부대공집계" xfId="4864"/>
    <cellStyle name="_적격(화산) _발주내역_터널시점" xfId="4865"/>
    <cellStyle name="_적격(화산) _발주내역_페기물처리" xfId="4866"/>
    <cellStyle name="_적격(화산) _발주내역_페기물처리_방음벽수량산출(변경))" xfId="4867"/>
    <cellStyle name="_적격(화산) _발주내역_페기물처리_부대공집계" xfId="4868"/>
    <cellStyle name="_적격(화산) _발주내역_플륨관신설(자문단)" xfId="4869"/>
    <cellStyle name="_적격(화산) _발주내역_플륨관신설(자문단)_감독사무원반영" xfId="4870"/>
    <cellStyle name="_적격(화산) _발주내역_플륨관신설(자문단)_감독사무원반영_방음벽수량산출(변경))" xfId="4871"/>
    <cellStyle name="_적격(화산) _발주내역_플륨관신설(자문단)_감독사무원반영_부대공집계" xfId="4872"/>
    <cellStyle name="_적격(화산) _발주내역_플륨관신설(자문단)_방음벽수량산출(변경))" xfId="4873"/>
    <cellStyle name="_적격(화산) _발주내역_플륨관신설(자문단)_방음벽수량산출(변경))_방음벽수량산출(변경))" xfId="4874"/>
    <cellStyle name="_적격(화산) _발주내역_플륨관신설(자문단)_방음벽수량산출(변경))_부대공집계" xfId="4875"/>
    <cellStyle name="_적격(화산) _발주내역_화동리(권영구)" xfId="4876"/>
    <cellStyle name="_적격(화산) _발주내역_화동리(권영구)_5.06가드레일(변경)권영구" xfId="4877"/>
    <cellStyle name="_적격(화산) _발주내역_화동리(권영구)_방음벽수량산출(변경))" xfId="4878"/>
    <cellStyle name="_적격(화산) _발주내역_화동리(권영구)_부대공집계" xfId="4879"/>
    <cellStyle name="_적격(화산) _발주내역_화동리(권영구)_실정보고" xfId="4880"/>
    <cellStyle name="_적격(화산) _발주내역_화동리(권영구)_실정보고(설계과장)" xfId="4881"/>
    <cellStyle name="_적격(화산) _발주내역_화동리(권영구)_여건보고" xfId="4882"/>
    <cellStyle name="_적격(화산) _발주내역_화동리(권영구)_여건보고(04.03)" xfId="4883"/>
    <cellStyle name="_적격(화산) _발주내역_화동리(권영구)_영업소변경(변경)" xfId="4884"/>
    <cellStyle name="_적격(화산) _발주내역_화동리(권영구)_지산교A1보강토(여건보고)" xfId="4885"/>
    <cellStyle name="_적격(화산) _방음벽(전체-수정)" xfId="4886"/>
    <cellStyle name="_적격(화산) _방음벽수량산출(변경))" xfId="4887"/>
    <cellStyle name="_적격(화산) _방음벽수량산출(변경))_방음벽수량산출(변경))" xfId="4888"/>
    <cellStyle name="_적격(화산) _방음벽수량산출(변경))_부대공집계" xfId="4889"/>
    <cellStyle name="_적격(화산) _삼대양R-A암판정" xfId="4890"/>
    <cellStyle name="_적격(화산) _삼대양R-A암판정_감독사무원반영" xfId="4891"/>
    <cellStyle name="_적격(화산) _삼대양R-A암판정_감독사무원반영_방음벽수량산출(변경))" xfId="4892"/>
    <cellStyle name="_적격(화산) _삼대양R-A암판정_감독사무원반영_부대공집계" xfId="4893"/>
    <cellStyle name="_적격(화산) _삼대양R-A암판정_경북선철도여건보고" xfId="4894"/>
    <cellStyle name="_적격(화산) _삼대양R-A암판정_경북선철도여건보고_방음벽수량산출(변경))" xfId="4895"/>
    <cellStyle name="_적격(화산) _삼대양R-A암판정_경북선철도여건보고_방음벽수량산출(변경))_방음벽수량산출(변경))" xfId="4896"/>
    <cellStyle name="_적격(화산) _삼대양R-A암판정_경북선철도여건보고_방음벽수량산출(변경))_부대공집계" xfId="4897"/>
    <cellStyle name="_적격(화산) _삼대양R-A암판정_방음벽수량산출(변경))" xfId="4898"/>
    <cellStyle name="_적격(화산) _삼대양R-A암판정_방음벽수량산출(변경))_방음벽수량산출(변경))" xfId="4899"/>
    <cellStyle name="_적격(화산) _삼대양R-A암판정_방음벽수량산출(변경))_부대공집계" xfId="4900"/>
    <cellStyle name="_적격(화산) _삼대양R-A암판정_성심원" xfId="4901"/>
    <cellStyle name="_적격(화산) _삼대양R-A암판정_성심원_실정보고" xfId="4902"/>
    <cellStyle name="_적격(화산) _삼대양R-A암판정_성심원_실정보고(설계과장)" xfId="4903"/>
    <cellStyle name="_적격(화산) _삼대양R-A암판정_성심원_여건보고" xfId="4904"/>
    <cellStyle name="_적격(화산) _삼대양R-A암판정_성심원_여건보고(04.03)" xfId="4905"/>
    <cellStyle name="_적격(화산) _삼대양R-A암판정_세로줄눈방청도장" xfId="4906"/>
    <cellStyle name="_적격(화산) _삼대양R-A암판정_세로줄눈방청도장_방음벽수량산출(변경))" xfId="4907"/>
    <cellStyle name="_적격(화산) _삼대양R-A암판정_세로줄눈방청도장_방음벽수량산출(변경))_방음벽수량산출(변경))" xfId="4908"/>
    <cellStyle name="_적격(화산) _삼대양R-A암판정_세로줄눈방청도장_방음벽수량산출(변경))_부대공집계" xfId="4909"/>
    <cellStyle name="_적격(화산) _삼대양R-A암판정_실정보고(STA(1)(1).0+800~1+100)" xfId="4910"/>
    <cellStyle name="_적격(화산) _삼대양R-A암판정_실정보고(STA(1)(1).0+800~1+100)_실정보고" xfId="4911"/>
    <cellStyle name="_적격(화산) _삼대양R-A암판정_실정보고(STA(1)(1).0+800~1+100)_실정보고(설계과장)" xfId="4912"/>
    <cellStyle name="_적격(화산) _삼대양R-A암판정_실정보고(STA(1)(1).0+800~1+100)_여건보고" xfId="4913"/>
    <cellStyle name="_적격(화산) _삼대양R-A암판정_실정보고(STA(1)(1).0+800~1+100)_여건보고(04.03)" xfId="4914"/>
    <cellStyle name="_적격(화산) _삼대양R-A암판정_페기물처리" xfId="4915"/>
    <cellStyle name="_적격(화산) _삼대양R-A암판정_페기물처리_방음벽수량산출(변경))" xfId="4916"/>
    <cellStyle name="_적격(화산) _삼대양R-A암판정_페기물처리_부대공집계" xfId="4917"/>
    <cellStyle name="_적격(화산) _삼대양R-A암판정_플륨관신설(자문단)" xfId="4918"/>
    <cellStyle name="_적격(화산) _삼대양R-A암판정_플륨관신설(자문단)_감독사무원반영" xfId="4919"/>
    <cellStyle name="_적격(화산) _삼대양R-A암판정_플륨관신설(자문단)_감독사무원반영_방음벽수량산출(변경))" xfId="4920"/>
    <cellStyle name="_적격(화산) _삼대양R-A암판정_플륨관신설(자문단)_감독사무원반영_부대공집계" xfId="4921"/>
    <cellStyle name="_적격(화산) _삼대양R-A암판정_플륨관신설(자문단)_방음벽수량산출(변경))" xfId="4922"/>
    <cellStyle name="_적격(화산) _삼대양R-A암판정_플륨관신설(자문단)_방음벽수량산출(변경))_방음벽수량산출(변경))" xfId="4923"/>
    <cellStyle name="_적격(화산) _삼대양R-A암판정_플륨관신설(자문단)_방음벽수량산출(변경))_부대공집계" xfId="4924"/>
    <cellStyle name="_적격(화산) _설계변경산출" xfId="4925"/>
    <cellStyle name="_적격(화산) _설계변경산출_03년전체내역1(3월)" xfId="4926"/>
    <cellStyle name="_적격(화산) _설계변경산출_9공구대우통신관로" xfId="4927"/>
    <cellStyle name="_적격(화산) _설계변경산출_9공구대우통신관로_03년전체내역1(3월)" xfId="4928"/>
    <cellStyle name="_적격(화산) _설계변경산출_통신관로(9공구)" xfId="4929"/>
    <cellStyle name="_적격(화산) _설계변경산출_통신관로(9공구)_03년전체내역1(3월)" xfId="4930"/>
    <cellStyle name="_적격(화산) _성심원" xfId="4931"/>
    <cellStyle name="_적격(화산) _성심원(여건)" xfId="4932"/>
    <cellStyle name="_적격(화산) _성심원(여건)_실정보고" xfId="4933"/>
    <cellStyle name="_적격(화산) _성심원(여건)_실정보고(설계과장)" xfId="4934"/>
    <cellStyle name="_적격(화산) _성심원(여건)_여건보고" xfId="4935"/>
    <cellStyle name="_적격(화산) _성심원(여건)_여건보고(04.03)" xfId="4936"/>
    <cellStyle name="_적격(화산) _성심원_실정보고" xfId="4937"/>
    <cellStyle name="_적격(화산) _성심원_실정보고(설계과장)" xfId="4938"/>
    <cellStyle name="_적격(화산) _성심원_여건보고" xfId="4939"/>
    <cellStyle name="_적격(화산) _성심원_여건보고(04.03)" xfId="4940"/>
    <cellStyle name="_적격(화산) _세로줄눈방청도장" xfId="4941"/>
    <cellStyle name="_적격(화산) _세로줄눈방청도장_방음벽수량산출(변경))" xfId="4942"/>
    <cellStyle name="_적격(화산) _세로줄눈방청도장_방음벽수량산출(변경))_방음벽수량산출(변경))" xfId="4943"/>
    <cellStyle name="_적격(화산) _세로줄눈방청도장_방음벽수량산출(변경))_부대공집계" xfId="4944"/>
    <cellStyle name="_적격(화산) _세로줄눈방청도장1" xfId="4945"/>
    <cellStyle name="_적격(화산) _세로줄눈방청도장1_방음벽수량산출(변경))" xfId="4946"/>
    <cellStyle name="_적격(화산) _세로줄눈방청도장1_방음벽수량산출(변경))_방음벽수량산출(변경))" xfId="4947"/>
    <cellStyle name="_적격(화산) _세로줄눈방청도장1_방음벽수량산출(변경))_부대공집계" xfId="4948"/>
    <cellStyle name="_적격(화산) _실정보고(STA(1)(1).0+800~1+100)" xfId="4949"/>
    <cellStyle name="_적격(화산) _실정보고(STA(1)(1).0+800~1+100)_실정보고" xfId="4950"/>
    <cellStyle name="_적격(화산) _실정보고(STA(1)(1).0+800~1+100)_실정보고(설계과장)" xfId="4951"/>
    <cellStyle name="_적격(화산) _실정보고(STA(1)(1).0+800~1+100)_여건보고" xfId="4952"/>
    <cellStyle name="_적격(화산) _실정보고(STA(1)(1).0+800~1+100)_여건보고(04.03)" xfId="4953"/>
    <cellStyle name="_적격(화산) _역곡리(방송선,용수관)" xfId="4954"/>
    <cellStyle name="_적격(화산) _역곡리(방송선,용수관)_5.06가드레일(변경)권영구" xfId="4955"/>
    <cellStyle name="_적격(화산) _역곡리(방송선,용수관)_방음벽수량산출(변경))" xfId="4956"/>
    <cellStyle name="_적격(화산) _역곡리(방송선,용수관)_부대공집계" xfId="4957"/>
    <cellStyle name="_적격(화산) _역곡리(방송선,용수관)_실정보고" xfId="4958"/>
    <cellStyle name="_적격(화산) _역곡리(방송선,용수관)_실정보고(설계과장)" xfId="4959"/>
    <cellStyle name="_적격(화산) _역곡리(방송선,용수관)_여건보고" xfId="4960"/>
    <cellStyle name="_적격(화산) _역곡리(방송선,용수관)_여건보고(04.03)" xfId="4961"/>
    <cellStyle name="_적격(화산) _역곡리(방송선,용수관)_영업소변경(변경)" xfId="4962"/>
    <cellStyle name="_적격(화산) _역곡리(방송선,용수관)_지산교A1보강토(여건보고)" xfId="4963"/>
    <cellStyle name="_적격(화산) _역곡리배수시설변경" xfId="4964"/>
    <cellStyle name="_적격(화산) _역곡리배수시설변경_방음벽수량산출(변경))" xfId="4965"/>
    <cellStyle name="_적격(화산) _역곡리배수시설변경_부대공집계" xfId="4966"/>
    <cellStyle name="_적격(화산) _이행각서" xfId="648"/>
    <cellStyle name="_적격(화산) _전석" xfId="4967"/>
    <cellStyle name="_적격(화산) _전석(대우분합계)" xfId="4968"/>
    <cellStyle name="_적격(화산) _전석(대우분합계)_4(1).포장공" xfId="4969"/>
    <cellStyle name="_적격(화산) _전석(대우분합계)_5.부대공(전체)-1" xfId="4970"/>
    <cellStyle name="_적격(화산) _전석(대우분합계)_낙석방책여건보고" xfId="4971"/>
    <cellStyle name="_적격(화산) _전석(대우분합계)_방음벽(전체-수정)" xfId="4972"/>
    <cellStyle name="_적격(화산) _전석_4(1).포장공" xfId="4973"/>
    <cellStyle name="_적격(화산) _전석_5.부대공(전체)-1" xfId="4974"/>
    <cellStyle name="_적격(화산) _전석_낙석방책여건보고" xfId="4975"/>
    <cellStyle name="_적격(화산) _전석_방음벽(전체-수정)" xfId="4976"/>
    <cellStyle name="_적격(화산) _터널시점" xfId="4977"/>
    <cellStyle name="_적격(화산) _페기물처리" xfId="4978"/>
    <cellStyle name="_적격(화산) _페기물처리_방음벽수량산출(변경))" xfId="4979"/>
    <cellStyle name="_적격(화산) _페기물처리_부대공집계" xfId="4980"/>
    <cellStyle name="_적격(화산) _포기각서" xfId="649"/>
    <cellStyle name="_적격(화산) _플륨관신설(자문단)" xfId="4981"/>
    <cellStyle name="_적격(화산) _플륨관신설(자문단)_감독사무원반영" xfId="4982"/>
    <cellStyle name="_적격(화산) _플륨관신설(자문단)_감독사무원반영_방음벽수량산출(변경))" xfId="4983"/>
    <cellStyle name="_적격(화산) _플륨관신설(자문단)_감독사무원반영_부대공집계" xfId="4984"/>
    <cellStyle name="_적격(화산) _플륨관신설(자문단)_방음벽수량산출(변경))" xfId="4985"/>
    <cellStyle name="_적격(화산) _플륨관신설(자문단)_방음벽수량산출(변경))_방음벽수량산출(변경))" xfId="4986"/>
    <cellStyle name="_적격(화산) _플륨관신설(자문단)_방음벽수량산출(변경))_부대공집계" xfId="4987"/>
    <cellStyle name="_적격(화산) _현설양식" xfId="650"/>
    <cellStyle name="_적격(화산) _현장설명" xfId="651"/>
    <cellStyle name="_전기설비유지보수공사" xfId="243"/>
    <cellStyle name="_전기설비유지보수공사_(설)관망정비기본계획(고령+)" xfId="244"/>
    <cellStyle name="_전기설비유지보수공사_Book2" xfId="245"/>
    <cellStyle name="_전기설비유지보수공사_관망정비기본계획(1차)" xfId="246"/>
    <cellStyle name="_절성경계슬라브" xfId="4988"/>
    <cellStyle name="_절토부점검로(여건보고)" xfId="4989"/>
    <cellStyle name="_절토부측면점검로여건" xfId="4990"/>
    <cellStyle name="_정기점검결과" xfId="7558"/>
    <cellStyle name="_정기점검결과 2" xfId="11338"/>
    <cellStyle name="_정기점검결과_1" xfId="7557"/>
    <cellStyle name="_정기점검결과_1 2" xfId="11339"/>
    <cellStyle name="_정기점검결과_2" xfId="7556"/>
    <cellStyle name="_정기점검결과_2 2" xfId="11340"/>
    <cellStyle name="_정기점검결과_3" xfId="7555"/>
    <cellStyle name="_정기점검결과_3 2" xfId="11341"/>
    <cellStyle name="_정산내역서" xfId="12966"/>
    <cellStyle name="_정수장오수차집연결공사 (최종)" xfId="247"/>
    <cellStyle name="_정수장오수차집연결공사 (최종)_(설)관망정비기본계획(고령+)" xfId="248"/>
    <cellStyle name="_정수장오수차집연결공사 (최종)_Book2" xfId="249"/>
    <cellStyle name="_정수장오수차집연결공사 (최종)_관망정비기본계획(1차)" xfId="250"/>
    <cellStyle name="_제목" xfId="4991"/>
    <cellStyle name="_제목_내역서" xfId="4992"/>
    <cellStyle name="_제조부문" xfId="12967"/>
    <cellStyle name="_조경" xfId="4993"/>
    <cellStyle name="_조도계산서" xfId="251"/>
    <cellStyle name="_조직도및자격증,인원현황(2003_02_08)" xfId="12968"/>
    <cellStyle name="_조직도및자격증인원현황(2003_02_08)" xfId="12969"/>
    <cellStyle name="_조형겸용 방호책 상세도" xfId="12970"/>
    <cellStyle name="_조형겸용설치원가" xfId="12971"/>
    <cellStyle name="_주차장 수량총괄(25,33)-1" xfId="652"/>
    <cellStyle name="_준공내역서-아신2리" xfId="4994"/>
    <cellStyle name="_준공내역서-월계배수지(2005)" xfId="7554"/>
    <cellStyle name="_준공내역서-월계배수지(2005) 2" xfId="11342"/>
    <cellStyle name="_중분대종배수관현황" xfId="4995"/>
    <cellStyle name="_중앙분리대 단가산출서" xfId="7553"/>
    <cellStyle name="_중앙분리대 단가산출서 2" xfId="11343"/>
    <cellStyle name="_중앙분리대 단가산출서_1" xfId="7552"/>
    <cellStyle name="_중앙분리대 단가산출서_1 2" xfId="11344"/>
    <cellStyle name="_지급자재(수식확인)" xfId="4996"/>
    <cellStyle name="_지장물집계(선릉로확폭)01" xfId="4997"/>
    <cellStyle name="_지장상수도 FCR 갑지 및 공사비증감" xfId="4998"/>
    <cellStyle name="_지장수목처리방안" xfId="4999"/>
    <cellStyle name="_진천관말 이토변설치설계" xfId="252"/>
    <cellStyle name="_진천관말 이토변설치설계_(설)관망정비기본계획(고령+)" xfId="253"/>
    <cellStyle name="_진천관말 이토변설치설계_Book2" xfId="254"/>
    <cellStyle name="_진천관말 이토변설치설계_관망정비기본계획(1차)" xfId="255"/>
    <cellStyle name="_진천관말 이토변설치설계_수도부지쇄석포설공사(최종)" xfId="256"/>
    <cellStyle name="_진천관말 이토변설치설계_수도부지쇄석포설공사(최종)_(설)관망정비기본계획(고령+)" xfId="257"/>
    <cellStyle name="_진천관말 이토변설치설계_수도부지쇄석포설공사(최종)_Book2" xfId="258"/>
    <cellStyle name="_진천관말 이토변설치설계_수도부지쇄석포설공사(최종)_관망정비기본계획(1차)" xfId="259"/>
    <cellStyle name="_진천관말 이토변설치설계_정수장오수차집연결공사 (최종)" xfId="260"/>
    <cellStyle name="_진천관말 이토변설치설계_정수장오수차집연결공사 (최종)_(설)관망정비기본계획(고령+)" xfId="261"/>
    <cellStyle name="_진천관말 이토변설치설계_정수장오수차집연결공사 (최종)_Book2" xfId="262"/>
    <cellStyle name="_진천관말 이토변설치설계_정수장오수차집연결공사 (최종)_관망정비기본계획(1차)" xfId="263"/>
    <cellStyle name="_진천관말 이토변설치설계_칠성분기유량계-1005" xfId="264"/>
    <cellStyle name="_진천관말 이토변설치설계_칠성분기유량계-1005_(설)관망정비기본계획(고령+)" xfId="265"/>
    <cellStyle name="_진천관말 이토변설치설계_칠성분기유량계-1005_Book2" xfId="266"/>
    <cellStyle name="_진천관말 이토변설치설계_칠성분기유량계-1005_관망정비기본계획(1차)" xfId="267"/>
    <cellStyle name="_진흥콘크리트 원가" xfId="12972"/>
    <cellStyle name="_집계" xfId="653"/>
    <cellStyle name="_집수정" xfId="5000"/>
    <cellStyle name="_집행(1)" xfId="7551"/>
    <cellStyle name="_집행(1) 2" xfId="11345"/>
    <cellStyle name="_집행(1)_선정안(삼산)" xfId="7550"/>
    <cellStyle name="_집행(1)_선정안(삼산) 2" xfId="11346"/>
    <cellStyle name="_집행(1)_추풍령" xfId="7549"/>
    <cellStyle name="_집행(1)_추풍령 2" xfId="11347"/>
    <cellStyle name="_집행(1)_추풍령-1" xfId="7548"/>
    <cellStyle name="_집행(1)_추풍령-1 2" xfId="11348"/>
    <cellStyle name="_집행(2)" xfId="7547"/>
    <cellStyle name="_집행(2) 2" xfId="11349"/>
    <cellStyle name="_집행(2)_선정안(삼산)" xfId="7546"/>
    <cellStyle name="_집행(2)_선정안(삼산) 2" xfId="11350"/>
    <cellStyle name="_집행(2)_추풍령" xfId="7545"/>
    <cellStyle name="_집행(2)_추풍령 2" xfId="11351"/>
    <cellStyle name="_집행(2)_추풍령-1" xfId="7544"/>
    <cellStyle name="_집행(2)_추풍령-1 2" xfId="11352"/>
    <cellStyle name="_집행갑지 " xfId="654"/>
    <cellStyle name="_차집수량총괄서" xfId="268"/>
    <cellStyle name="_차집수량총괄서_(설)관망정비기본계획(고령+)" xfId="269"/>
    <cellStyle name="_차집수량총괄서_Book2" xfId="270"/>
    <cellStyle name="_차집수량총괄서_관망정비기본계획(1차)" xfId="271"/>
    <cellStyle name="_차체 (2)" xfId="655"/>
    <cellStyle name="_차체 (2)_1" xfId="656"/>
    <cellStyle name="_착공계" xfId="5001"/>
    <cellStyle name="_참조(정한상)" xfId="272"/>
    <cellStyle name="_참조(정한상)_(설)관망정비기본계획(고령+)" xfId="273"/>
    <cellStyle name="_참조(정한상)_Book2" xfId="274"/>
    <cellStyle name="_참조(정한상)_관망정비기본계획(1차)" xfId="275"/>
    <cellStyle name="_창천집계" xfId="5002"/>
    <cellStyle name="_창호금속" xfId="657"/>
    <cellStyle name="_처리장및관로수량" xfId="5003"/>
    <cellStyle name="_천마빌딩 수목이식 FCR" xfId="5004"/>
    <cellStyle name="_천마빌딩화단조경수 사진대지" xfId="5005"/>
    <cellStyle name="_철콘대비2" xfId="12973"/>
    <cellStyle name="_철콘대비2_1" xfId="12974"/>
    <cellStyle name="_철콘대비2_2" xfId="12975"/>
    <cellStyle name="_총괄수량(배수B)" xfId="5006"/>
    <cellStyle name="_최저임금" xfId="12976"/>
    <cellStyle name="_최종수로암거" xfId="5007"/>
    <cellStyle name="_최종수로암거_1-포장공(감정동)" xfId="5008"/>
    <cellStyle name="_최종수로암거_1-포장공(감정동)_5-포장공(T-N동)" xfId="5009"/>
    <cellStyle name="_최종수로암거_2구간측구" xfId="5010"/>
    <cellStyle name="_최종수로암거_2구간측구_1-포장공(감정동)" xfId="5011"/>
    <cellStyle name="_최종수로암거_2구간측구_1-포장공(감정동)_5-포장공(T-N동)" xfId="5012"/>
    <cellStyle name="_최종수로암거_2구간측구_4-부대공(감정동)" xfId="5013"/>
    <cellStyle name="_최종수로암거_2구간측구_4-부대공(감정동)_5-포장공(T-N동)" xfId="5014"/>
    <cellStyle name="_최종수로암거_2구간측구_5-포장공(T-N동)" xfId="5015"/>
    <cellStyle name="_최종수로암거_2구간측구_포장공(최종" xfId="5016"/>
    <cellStyle name="_최종수로암거_2구간측구_포장공(최종_5-포장공(T-N동)" xfId="5017"/>
    <cellStyle name="_최종수로암거_4-부대공(감정동)" xfId="5018"/>
    <cellStyle name="_최종수로암거_4-부대공(감정동)_5-포장공(T-N동)" xfId="5019"/>
    <cellStyle name="_최종수로암거_5-포장공(T-N동)" xfId="5020"/>
    <cellStyle name="_최종수로암거_최종수로암거" xfId="5021"/>
    <cellStyle name="_최종수로암거_최종수로암거_1-포장공(감정동)" xfId="5022"/>
    <cellStyle name="_최종수로암거_최종수로암거_1-포장공(감정동)_5-포장공(T-N동)" xfId="5023"/>
    <cellStyle name="_최종수로암거_최종수로암거_2구간측구" xfId="5024"/>
    <cellStyle name="_최종수로암거_최종수로암거_2구간측구_1-포장공(감정동)" xfId="5025"/>
    <cellStyle name="_최종수로암거_최종수로암거_2구간측구_1-포장공(감정동)_5-포장공(T-N동)" xfId="5026"/>
    <cellStyle name="_최종수로암거_최종수로암거_2구간측구_4-부대공(감정동)" xfId="5027"/>
    <cellStyle name="_최종수로암거_최종수로암거_2구간측구_4-부대공(감정동)_5-포장공(T-N동)" xfId="5028"/>
    <cellStyle name="_최종수로암거_최종수로암거_2구간측구_5-포장공(T-N동)" xfId="5029"/>
    <cellStyle name="_최종수로암거_최종수로암거_2구간측구_포장공(최종" xfId="5030"/>
    <cellStyle name="_최종수로암거_최종수로암거_2구간측구_포장공(최종_5-포장공(T-N동)" xfId="5031"/>
    <cellStyle name="_최종수로암거_최종수로암거_4-부대공(감정동)" xfId="5032"/>
    <cellStyle name="_최종수로암거_최종수로암거_4-부대공(감정동)_5-포장공(T-N동)" xfId="5033"/>
    <cellStyle name="_최종수로암거_최종수로암거_5-포장공(T-N동)" xfId="5034"/>
    <cellStyle name="_최종수로암거_최종수로암거_포장공(최종" xfId="5035"/>
    <cellStyle name="_최종수로암거_최종수로암거_포장공(최종_5-포장공(T-N동)" xfId="5036"/>
    <cellStyle name="_최종수로암거_포장공(최종" xfId="5037"/>
    <cellStyle name="_최종수로암거_포장공(최종_5-포장공(T-N동)" xfId="5038"/>
    <cellStyle name="_최종토목 PMIS" xfId="658"/>
    <cellStyle name="_추곡" xfId="5039"/>
    <cellStyle name="_추곡_추곡" xfId="5040"/>
    <cellStyle name="_축구센타-내역" xfId="5041"/>
    <cellStyle name="_춘천전화국증축통신+개요" xfId="12977"/>
    <cellStyle name="_춘천합동내역+개요(수정한최종)" xfId="12978"/>
    <cellStyle name="_충무로 내역서(발주 내역)" xfId="12979"/>
    <cellStyle name="_칠성분기유량계(제어계측,착공)" xfId="276"/>
    <cellStyle name="_크로스텍-1220" xfId="7543"/>
    <cellStyle name="_크로스텍-1220 2" xfId="11353"/>
    <cellStyle name="_터널 검사원 통로 난간 삭제" xfId="5042"/>
    <cellStyle name="_터널맹암거채움재 변경" xfId="5043"/>
    <cellStyle name="_터미널현장 토사반입(낙찰적용,시속35)" xfId="7542"/>
    <cellStyle name="_터미널현장 토사반입(낙찰적용,시속35) 2" xfId="11354"/>
    <cellStyle name="_토공4.2" xfId="5044"/>
    <cellStyle name="_토공4.2_1-포장공(감정동)" xfId="5045"/>
    <cellStyle name="_토공4.2_1-포장공(감정동)_5-포장공(T-N동)" xfId="5046"/>
    <cellStyle name="_토공4.2_2구간측구" xfId="5047"/>
    <cellStyle name="_토공4.2_2구간측구_1-포장공(감정동)" xfId="5048"/>
    <cellStyle name="_토공4.2_2구간측구_1-포장공(감정동)_5-포장공(T-N동)" xfId="5049"/>
    <cellStyle name="_토공4.2_2구간측구_4-부대공(감정동)" xfId="5050"/>
    <cellStyle name="_토공4.2_2구간측구_4-부대공(감정동)_5-포장공(T-N동)" xfId="5051"/>
    <cellStyle name="_토공4.2_2구간측구_5-포장공(T-N동)" xfId="5052"/>
    <cellStyle name="_토공4.2_2구간측구_포장공(최종" xfId="5053"/>
    <cellStyle name="_토공4.2_2구간측구_포장공(최종_5-포장공(T-N동)" xfId="5054"/>
    <cellStyle name="_토공4.2_4-부대공(감정동)" xfId="5055"/>
    <cellStyle name="_토공4.2_4-부대공(감정동)_5-포장공(T-N동)" xfId="5056"/>
    <cellStyle name="_토공4.2_5-포장공(T-N동)" xfId="5057"/>
    <cellStyle name="_토공4.2_포장공(최종" xfId="5058"/>
    <cellStyle name="_토공4.2_포장공(최종_5-포장공(T-N동)" xfId="5059"/>
    <cellStyle name="_토공설계" xfId="12980"/>
    <cellStyle name="_토공수량검산" xfId="5060"/>
    <cellStyle name="_토공유동표" xfId="5061"/>
    <cellStyle name="_토공유동표_4+565플륨관" xfId="5062"/>
    <cellStyle name="_토공유동표_8+120~455암요청" xfId="5063"/>
    <cellStyle name="_토공유동표_감독사무원반영" xfId="5064"/>
    <cellStyle name="_토공유동표_감독사무원반영_방음벽수량산출(변경))" xfId="5065"/>
    <cellStyle name="_토공유동표_감독사무원반영_부대공집계" xfId="5066"/>
    <cellStyle name="_토공유동표_경북선철도여건보고" xfId="5067"/>
    <cellStyle name="_토공유동표_경북선철도여건보고_방음벽수량산출(변경))" xfId="5068"/>
    <cellStyle name="_토공유동표_경북선철도여건보고_방음벽수량산출(변경))_방음벽수량산출(변경))" xfId="5069"/>
    <cellStyle name="_토공유동표_경북선철도여건보고_방음벽수량산출(변경))_부대공집계" xfId="5070"/>
    <cellStyle name="_토공유동표_김정자 부체도로 신설" xfId="5071"/>
    <cellStyle name="_토공유동표_김정자 부체도로 신설_실정보고" xfId="5072"/>
    <cellStyle name="_토공유동표_김정자 부체도로 신설_실정보고(설계과장)" xfId="5073"/>
    <cellStyle name="_토공유동표_김정자 부체도로 신설_여건보고" xfId="5074"/>
    <cellStyle name="_토공유동표_김정자 부체도로 신설_여건보고(04.03)" xfId="5075"/>
    <cellStyle name="_토공유동표_방음벽수량산출(변경))" xfId="5076"/>
    <cellStyle name="_토공유동표_방음벽수량산출(변경))_방음벽수량산출(변경))" xfId="5077"/>
    <cellStyle name="_토공유동표_방음벽수량산출(변경))_부대공집계" xfId="5078"/>
    <cellStyle name="_토공유동표_성심원" xfId="5079"/>
    <cellStyle name="_토공유동표_성심원(여건)" xfId="5080"/>
    <cellStyle name="_토공유동표_성심원(여건)_실정보고" xfId="5081"/>
    <cellStyle name="_토공유동표_성심원(여건)_실정보고(설계과장)" xfId="5082"/>
    <cellStyle name="_토공유동표_성심원(여건)_여건보고" xfId="5083"/>
    <cellStyle name="_토공유동표_성심원(여건)_여건보고(04.03)" xfId="5084"/>
    <cellStyle name="_토공유동표_성심원_실정보고" xfId="5085"/>
    <cellStyle name="_토공유동표_성심원_실정보고(설계과장)" xfId="5086"/>
    <cellStyle name="_토공유동표_성심원_여건보고" xfId="5087"/>
    <cellStyle name="_토공유동표_성심원_여건보고(04.03)" xfId="5088"/>
    <cellStyle name="_토공유동표_세로줄눈방청도장" xfId="5089"/>
    <cellStyle name="_토공유동표_세로줄눈방청도장_방음벽수량산출(변경))" xfId="5090"/>
    <cellStyle name="_토공유동표_세로줄눈방청도장_방음벽수량산출(변경))_방음벽수량산출(변경))" xfId="5091"/>
    <cellStyle name="_토공유동표_세로줄눈방청도장_방음벽수량산출(변경))_부대공집계" xfId="5092"/>
    <cellStyle name="_토공유동표_실정보고(STA(1)(1).0+800~1+100)" xfId="5093"/>
    <cellStyle name="_토공유동표_실정보고(STA(1)(1).0+800~1+100)_실정보고" xfId="5094"/>
    <cellStyle name="_토공유동표_실정보고(STA(1)(1).0+800~1+100)_실정보고(설계과장)" xfId="5095"/>
    <cellStyle name="_토공유동표_실정보고(STA(1)(1).0+800~1+100)_여건보고" xfId="5096"/>
    <cellStyle name="_토공유동표_실정보고(STA(1)(1).0+800~1+100)_여건보고(04.03)" xfId="5097"/>
    <cellStyle name="_토공유동표_역곡리배수시설변경" xfId="5098"/>
    <cellStyle name="_토공유동표_역곡리배수시설변경_방음벽수량산출(변경))" xfId="5099"/>
    <cellStyle name="_토공유동표_역곡리배수시설변경_부대공집계" xfId="5100"/>
    <cellStyle name="_토공유동표_터널시점" xfId="5101"/>
    <cellStyle name="_토공유동표_페기물처리" xfId="5102"/>
    <cellStyle name="_토공유동표_페기물처리_방음벽수량산출(변경))" xfId="5103"/>
    <cellStyle name="_토공유동표_페기물처리_부대공집계" xfId="5104"/>
    <cellStyle name="_토공유동표_플륨관신설(자문단)" xfId="5105"/>
    <cellStyle name="_토공유동표_플륨관신설(자문단)_감독사무원반영" xfId="5106"/>
    <cellStyle name="_토공유동표_플륨관신설(자문단)_감독사무원반영_방음벽수량산출(변경))" xfId="5107"/>
    <cellStyle name="_토공유동표_플륨관신설(자문단)_감독사무원반영_부대공집계" xfId="5108"/>
    <cellStyle name="_토공유동표_플륨관신설(자문단)_방음벽수량산출(변경))" xfId="5109"/>
    <cellStyle name="_토공유동표_플륨관신설(자문단)_방음벽수량산출(변경))_방음벽수량산출(변경))" xfId="5110"/>
    <cellStyle name="_토공유동표_플륨관신설(자문단)_방음벽수량산출(변경))_부대공집계" xfId="5111"/>
    <cellStyle name="_토류판 설치작업" xfId="277"/>
    <cellStyle name="_토류판 설치작업_(설)관망정비기본계획(고령+)" xfId="278"/>
    <cellStyle name="_토류판 설치작업_Book2" xfId="279"/>
    <cellStyle name="_토류판 설치작업_관망정비기본계획(1차)" xfId="280"/>
    <cellStyle name="_파장정수장수량산출서" xfId="7541"/>
    <cellStyle name="_파장정수장수량산출서 2" xfId="11355"/>
    <cellStyle name="_판암근린공원황톳길조성공사" xfId="5112"/>
    <cellStyle name="_페기물처리" xfId="5113"/>
    <cellStyle name="_페기물처리_방음벽수량산출(변경))" xfId="5114"/>
    <cellStyle name="_페기물처리_부대공집계" xfId="5115"/>
    <cellStyle name="_평상" xfId="5116"/>
    <cellStyle name="_평창동(설계변경갑지)" xfId="12981"/>
    <cellStyle name="_평촌교수량" xfId="12982"/>
    <cellStyle name="_평촌교수량_걷고싶은 녹화거리 조성 폐기물처리" xfId="12983"/>
    <cellStyle name="_평촌교수량_걷고싶은 녹화거리 조성공사" xfId="12984"/>
    <cellStyle name="_평촌교수량_남강어린이공원 현대화사업" xfId="12985"/>
    <cellStyle name="_평촌교수량_무주골천수량" xfId="12986"/>
    <cellStyle name="_평촌교수량_무주골천수량_걷고싶은 녹화거리 조성 폐기물처리" xfId="12987"/>
    <cellStyle name="_평촌교수량_무주골천수량_걷고싶은 녹화거리 조성공사" xfId="12988"/>
    <cellStyle name="_평촌교수량_무주골천수량_남강어린이공원 현대화사업" xfId="12989"/>
    <cellStyle name="_평촌교수량_무주골천수량_현석동 1-5번지 일대 마을마당조성" xfId="12990"/>
    <cellStyle name="_평촌교수량_무주골천수량_현석동 1-5번지 일대 마을마당조성_걷고싶은 녹화거리 조성 폐기물처리" xfId="12991"/>
    <cellStyle name="_평촌교수량_무주골천수량_현석동 1-5번지 일대 마을마당조성_걷고싶은 녹화거리 조성공사" xfId="12992"/>
    <cellStyle name="_평촌교수량_무주골천수량_현석동 1-5번지 일대 마을마당조성_남강어린이공원 현대화사업" xfId="12993"/>
    <cellStyle name="_평촌교수량_현석동 1-5번지 일대 마을마당조성" xfId="12994"/>
    <cellStyle name="_평촌교수량_현석동 1-5번지 일대 마을마당조성_걷고싶은 녹화거리 조성 폐기물처리" xfId="12995"/>
    <cellStyle name="_평촌교수량_현석동 1-5번지 일대 마을마당조성_걷고싶은 녹화거리 조성공사" xfId="12996"/>
    <cellStyle name="_평촌교수량_현석동 1-5번지 일대 마을마당조성_남강어린이공원 현대화사업" xfId="12997"/>
    <cellStyle name="_평촌교수량_호명12공구" xfId="12998"/>
    <cellStyle name="_평촌교수량_호명12공구_걷고싶은 녹화거리 조성 폐기물처리" xfId="12999"/>
    <cellStyle name="_평촌교수량_호명12공구_걷고싶은 녹화거리 조성공사" xfId="13000"/>
    <cellStyle name="_평촌교수량_호명12공구_남강어린이공원 현대화사업" xfId="13001"/>
    <cellStyle name="_평촌교수량_호명12공구_현석동 1-5번지 일대 마을마당조성" xfId="13002"/>
    <cellStyle name="_평촌교수량_호명12공구_현석동 1-5번지 일대 마을마당조성_걷고싶은 녹화거리 조성 폐기물처리" xfId="13003"/>
    <cellStyle name="_평촌교수량_호명12공구_현석동 1-5번지 일대 마을마당조성_걷고싶은 녹화거리 조성공사" xfId="13004"/>
    <cellStyle name="_평촌교수량_호명12공구_현석동 1-5번지 일대 마을마당조성_남강어린이공원 현대화사업" xfId="13005"/>
    <cellStyle name="_평화의댐내역서최종(OLD)" xfId="281"/>
    <cellStyle name="_포기각서" xfId="659"/>
    <cellStyle name="_포장복구비,부지임대료 산출서" xfId="13006"/>
    <cellStyle name="_포장복구비,부지임대료,사급자재산출(3)" xfId="13007"/>
    <cellStyle name="_표지" xfId="13008"/>
    <cellStyle name="_프리웨팅(신기술507호)2007상반기)" xfId="7540"/>
    <cellStyle name="_프리웨팅(신기술507호)2007상반기) 2" xfId="11356"/>
    <cellStyle name="_플륨관" xfId="5117"/>
    <cellStyle name="_플륨관배수시설(STA.2+180)" xfId="5118"/>
    <cellStyle name="_플륨관배수시설(STA.2+180)_방음벽수량산출(변경))" xfId="5119"/>
    <cellStyle name="_플륨관배수시설(STA.2+180)_방음벽수량산출(변경))_방음벽수량산출(변경))" xfId="5120"/>
    <cellStyle name="_플륨관배수시설(STA.2+180)_방음벽수량산출(변경))_부대공집계" xfId="5121"/>
    <cellStyle name="_플륨관배수시설(STA.2+180)_부대공집계" xfId="5122"/>
    <cellStyle name="_플륨관배수시설(STA.2+180)_실정보고" xfId="5123"/>
    <cellStyle name="_플륨관배수시설(STA.2+180)_실정보고(설계과장)" xfId="5124"/>
    <cellStyle name="_플륨관배수시설(STA.2+180)_여건보고" xfId="5125"/>
    <cellStyle name="_플륨관배수시설(STA.2+180)_여건보고(04.03)" xfId="5126"/>
    <cellStyle name="_플륨관배수시설(STA.2+180)_지산교A1보강토(여건보고)" xfId="5127"/>
    <cellStyle name="_플륨관신설(자문단)" xfId="5128"/>
    <cellStyle name="_플륨관신설(자문단)_감독사무원반영" xfId="5129"/>
    <cellStyle name="_플륨관신설(자문단)_감독사무원반영_방음벽수량산출(변경))" xfId="5130"/>
    <cellStyle name="_플륨관신설(자문단)_감독사무원반영_부대공집계" xfId="5131"/>
    <cellStyle name="_플륨관신설(자문단)_방음벽수량산출(변경))" xfId="5132"/>
    <cellStyle name="_플륨관신설(자문단)_방음벽수량산출(변경))_방음벽수량산출(변경))" xfId="5133"/>
    <cellStyle name="_플륨관신설(자문단)_방음벽수량산출(변경))_부대공집계" xfId="5134"/>
    <cellStyle name="_한국원자력안전기술원" xfId="5135"/>
    <cellStyle name="_한빛길걷고싶은거리조성공사유관" xfId="5136"/>
    <cellStyle name="_한전연구견적" xfId="5137"/>
    <cellStyle name="_한통일반현황(중부11월)" xfId="13009"/>
    <cellStyle name="_합의서" xfId="7539"/>
    <cellStyle name="_합의서 2" xfId="11357"/>
    <cellStyle name="_합의서_선정안(삼산)" xfId="7538"/>
    <cellStyle name="_합의서_선정안(삼산) 2" xfId="11358"/>
    <cellStyle name="_합의서_추풍령" xfId="7537"/>
    <cellStyle name="_합의서_추풍령 2" xfId="11359"/>
    <cellStyle name="_합의서_추풍령-1" xfId="7536"/>
    <cellStyle name="_합의서_추풍령-1 2" xfId="11360"/>
    <cellStyle name="_해운대 아델리스 석공사(대웅석재)" xfId="660"/>
    <cellStyle name="_행자부영상회의일위대가(연구소제출)" xfId="13010"/>
    <cellStyle name="_행자부영상회의일위대가(통합)" xfId="13011"/>
    <cellStyle name="_현설양식" xfId="661"/>
    <cellStyle name="_현장설명" xfId="662"/>
    <cellStyle name="_협력사_인력현황(기찬_0723)" xfId="13012"/>
    <cellStyle name="_혼합골재스크리닝스적용(7공구)" xfId="5138"/>
    <cellStyle name="_홍제초 수목이식(2차)" xfId="663"/>
    <cellStyle name="_홍제초 수목이식(2차)_이식" xfId="664"/>
    <cellStyle name="_홍제토목" xfId="665"/>
    <cellStyle name="_홍제토목_이식" xfId="666"/>
    <cellStyle name="_화동리(권영구)" xfId="5139"/>
    <cellStyle name="_화동리(권영구)_5.06가드레일(변경)권영구" xfId="5140"/>
    <cellStyle name="_화동리(권영구)_방음벽수량산출(변경))" xfId="5141"/>
    <cellStyle name="_화동리(권영구)_부대공집계" xfId="5142"/>
    <cellStyle name="_화동리(권영구)_실정보고" xfId="5143"/>
    <cellStyle name="_화동리(권영구)_실정보고(설계과장)" xfId="5144"/>
    <cellStyle name="_화동리(권영구)_여건보고" xfId="5145"/>
    <cellStyle name="_화동리(권영구)_여건보고(04.03)" xfId="5146"/>
    <cellStyle name="_화동리(권영구)_영업소변경(변경)" xfId="5147"/>
    <cellStyle name="_화동리(권영구)_지산교A1보강토(여건보고)" xfId="5148"/>
    <cellStyle name="_화성동탄내역서(0419)" xfId="667"/>
    <cellStyle name="_화성동탄내역서(0419)_이식" xfId="668"/>
    <cellStyle name="_후포내역및수량산출서" xfId="5149"/>
    <cellStyle name="_흙막이공사(일위)" xfId="13013"/>
    <cellStyle name="´Þ·?" xfId="5150"/>
    <cellStyle name="´Þ·¯" xfId="5151"/>
    <cellStyle name="¿ø" xfId="13014"/>
    <cellStyle name="’E‰Y [0.00]_laroux" xfId="502"/>
    <cellStyle name="’E‰Y_laroux" xfId="503"/>
    <cellStyle name="¤@?e_TEST-1 " xfId="282"/>
    <cellStyle name="\MNPREF32.DLL&amp;" xfId="684"/>
    <cellStyle name="+,-,0" xfId="681"/>
    <cellStyle name="△ []" xfId="682"/>
    <cellStyle name="△ [0]" xfId="683"/>
    <cellStyle name="△백분율" xfId="283"/>
    <cellStyle name="△콤마" xfId="284"/>
    <cellStyle name="°iA¤¼O¼yA¡" xfId="5152"/>
    <cellStyle name="°íÁ¤¼Ò¼ýÁ¡" xfId="5153"/>
    <cellStyle name="°iA¤¼O¼yA¡_조경내역" xfId="5154"/>
    <cellStyle name="°iA¤Aa·A1" xfId="5155"/>
    <cellStyle name="°íÁ¤Ãâ·Â1" xfId="5156"/>
    <cellStyle name="°iA¤Aa·A2" xfId="5157"/>
    <cellStyle name="°íÁ¤Ãâ·Â2" xfId="5158"/>
    <cellStyle name="" xfId="13015"/>
    <cellStyle name="?" xfId="13016"/>
    <cellStyle name="_x0007_ _x000d__x000d_­­_x0007_ ­" xfId="6696"/>
    <cellStyle name="æØè [0.00]_PRODUCT DETAIL Q1" xfId="3064"/>
    <cellStyle name="æØè_PRODUCT DETAIL Q1" xfId="3065"/>
    <cellStyle name="ÊÝ [0.00]_PRODUCT DETAIL Q1" xfId="3089"/>
    <cellStyle name="ÊÝ_PRODUCT DETAIL Q1" xfId="3090"/>
    <cellStyle name="W_BOOKSHIP" xfId="3108"/>
    <cellStyle name="0" xfId="685"/>
    <cellStyle name="0 2" xfId="7004"/>
    <cellStyle name="0 3" xfId="7532"/>
    <cellStyle name="0 4" xfId="9202"/>
    <cellStyle name="0 5" xfId="9193"/>
    <cellStyle name="0 6" xfId="9201"/>
    <cellStyle name="0 7" xfId="11361"/>
    <cellStyle name="0%" xfId="13017"/>
    <cellStyle name="0,0_x000d__x000a_NA_x000d__x000a_" xfId="5159"/>
    <cellStyle name="0.0" xfId="686"/>
    <cellStyle name="0.0 2" xfId="7005"/>
    <cellStyle name="0.0 3" xfId="11362"/>
    <cellStyle name="0.0%" xfId="13018"/>
    <cellStyle name="0.00" xfId="687"/>
    <cellStyle name="0.00 2" xfId="7006"/>
    <cellStyle name="0.00 3" xfId="11363"/>
    <cellStyle name="0.00%" xfId="13019"/>
    <cellStyle name="0.000%" xfId="13020"/>
    <cellStyle name="0.0000%" xfId="13021"/>
    <cellStyle name="0]_laroux_1_PLDT" xfId="7529"/>
    <cellStyle name="0_내역서(0823)" xfId="13022"/>
    <cellStyle name="0_내역서2" xfId="13023"/>
    <cellStyle name="0_다산로내역서" xfId="13024"/>
    <cellStyle name="0_단가산출서" xfId="13025"/>
    <cellStyle name="0_도급내역서" xfId="13026"/>
    <cellStyle name="0_송림원+동작구청(벌목적용)" xfId="13027"/>
    <cellStyle name="0_수량산출서" xfId="13028"/>
    <cellStyle name="0_수량산출서(0722)" xfId="13029"/>
    <cellStyle name="0_숭실대학교 걷고싶은 거리 녹화사업" xfId="13030"/>
    <cellStyle name="0_숭실대학교 걷고싶은 거리 녹화사업_1" xfId="13031"/>
    <cellStyle name="0_이식" xfId="688"/>
    <cellStyle name="0_이식 2" xfId="7007"/>
    <cellStyle name="0_주차장 수량총괄(25,33)-1" xfId="689"/>
    <cellStyle name="0_주차장 수량총괄(25,33)-1 2" xfId="7008"/>
    <cellStyle name="00" xfId="690"/>
    <cellStyle name="00 2" xfId="7528"/>
    <cellStyle name="00 3" xfId="9203"/>
    <cellStyle name="00 4" xfId="9192"/>
    <cellStyle name="00 5" xfId="9205"/>
    <cellStyle name="00 6" xfId="11364"/>
    <cellStyle name="000" xfId="691"/>
    <cellStyle name="1" xfId="504"/>
    <cellStyle name="1 2" xfId="7527"/>
    <cellStyle name="1 3" xfId="9204"/>
    <cellStyle name="1 4" xfId="9191"/>
    <cellStyle name="1 5" xfId="9206"/>
    <cellStyle name="1 6" xfId="11365"/>
    <cellStyle name="1_(꿈나무)원가0604" xfId="5160"/>
    <cellStyle name="1_00-예산서양식100" xfId="13032"/>
    <cellStyle name="1_2004년 추기 근교산 정비공사(11-19)" xfId="13033"/>
    <cellStyle name="1_2005. 가로변 녹지량 확충사업" xfId="13034"/>
    <cellStyle name="1_Book1" xfId="13035"/>
    <cellStyle name="1_Book1_1" xfId="13036"/>
    <cellStyle name="1_Book2" xfId="726"/>
    <cellStyle name="1_laroux" xfId="505"/>
    <cellStyle name="1_laroux_ATC-YOON1" xfId="506"/>
    <cellStyle name="1_laroux_ATC-YOON1_다산로내역서" xfId="13037"/>
    <cellStyle name="1_laroux_ATC-YOON1_도급내역서" xfId="13038"/>
    <cellStyle name="1_laroux_ATC-YOON1_송림원+동작구청(벌목적용)" xfId="13039"/>
    <cellStyle name="1_laroux_ATC-YOON1_수량산출서" xfId="13040"/>
    <cellStyle name="1_laroux_다산로내역서" xfId="13041"/>
    <cellStyle name="1_laroux_도급내역서" xfId="13042"/>
    <cellStyle name="1_laroux_송림원+동작구청(벌목적용)" xfId="13043"/>
    <cellStyle name="1_laroux_수량산출서" xfId="13044"/>
    <cellStyle name="1_total" xfId="727"/>
    <cellStyle name="1_total 2" xfId="11366"/>
    <cellStyle name="1_total_00-예산서양식100" xfId="7525"/>
    <cellStyle name="1_total_00-예산서양식100 2" xfId="11367"/>
    <cellStyle name="1_total_10.24종합" xfId="728"/>
    <cellStyle name="1_total_10.24종합_단위수량" xfId="729"/>
    <cellStyle name="1_total_10.24종합_단위수량_단위수량산출서" xfId="730"/>
    <cellStyle name="1_total_10.24종합_단위수량1" xfId="731"/>
    <cellStyle name="1_total_10.24종합_단위수량1_단위수량산출서" xfId="732"/>
    <cellStyle name="1_total_10.24종합_단위수량산출서" xfId="733"/>
    <cellStyle name="1_total_10.24종합_도곡단위수량" xfId="734"/>
    <cellStyle name="1_total_10.24종합_도곡단위수량_단위수량산출서" xfId="735"/>
    <cellStyle name="1_total_10.24종합_수량산출서-11.25" xfId="736"/>
    <cellStyle name="1_total_10.24종합_수량산출서-11.25_단위수량" xfId="737"/>
    <cellStyle name="1_total_10.24종합_수량산출서-11.25_단위수량_단위수량산출서" xfId="738"/>
    <cellStyle name="1_total_10.24종합_수량산출서-11.25_단위수량1" xfId="739"/>
    <cellStyle name="1_total_10.24종합_수량산출서-11.25_단위수량1_단위수량산출서" xfId="740"/>
    <cellStyle name="1_total_10.24종합_수량산출서-11.25_단위수량산출서" xfId="741"/>
    <cellStyle name="1_total_10.24종합_수량산출서-11.25_도곡단위수량" xfId="742"/>
    <cellStyle name="1_total_10.24종합_수량산출서-11.25_도곡단위수량_단위수량산출서" xfId="743"/>
    <cellStyle name="1_total_10.24종합_수량산출서-11.25_철거단위수량" xfId="744"/>
    <cellStyle name="1_total_10.24종합_수량산출서-11.25_철거단위수량_단위수량산출서" xfId="745"/>
    <cellStyle name="1_total_10.24종합_수량산출서-11.25_한수단위수량" xfId="746"/>
    <cellStyle name="1_total_10.24종합_수량산출서-11.25_한수단위수량_단위수량산출서" xfId="747"/>
    <cellStyle name="1_total_10.24종합_수량산출서-1201" xfId="748"/>
    <cellStyle name="1_total_10.24종합_수량산출서-1201_단위수량" xfId="749"/>
    <cellStyle name="1_total_10.24종합_수량산출서-1201_단위수량_단위수량산출서" xfId="750"/>
    <cellStyle name="1_total_10.24종합_수량산출서-1201_단위수량1" xfId="751"/>
    <cellStyle name="1_total_10.24종합_수량산출서-1201_단위수량1_단위수량산출서" xfId="752"/>
    <cellStyle name="1_total_10.24종합_수량산출서-1201_단위수량산출서" xfId="753"/>
    <cellStyle name="1_total_10.24종합_수량산출서-1201_도곡단위수량" xfId="754"/>
    <cellStyle name="1_total_10.24종합_수량산출서-1201_도곡단위수량_단위수량산출서" xfId="755"/>
    <cellStyle name="1_total_10.24종합_수량산출서-1201_철거단위수량" xfId="756"/>
    <cellStyle name="1_total_10.24종합_수량산출서-1201_철거단위수량_단위수량산출서" xfId="757"/>
    <cellStyle name="1_total_10.24종합_수량산출서-1201_한수단위수량" xfId="758"/>
    <cellStyle name="1_total_10.24종합_수량산출서-1201_한수단위수량_단위수량산출서" xfId="759"/>
    <cellStyle name="1_total_10.24종합_시설물단위수량" xfId="760"/>
    <cellStyle name="1_total_10.24종합_시설물단위수량_단위수량산출서" xfId="761"/>
    <cellStyle name="1_total_10.24종합_시설물단위수량1" xfId="762"/>
    <cellStyle name="1_total_10.24종합_시설물단위수량1_단위수량산출서" xfId="763"/>
    <cellStyle name="1_total_10.24종합_시설물단위수량1_시설물단위수량" xfId="764"/>
    <cellStyle name="1_total_10.24종합_시설물단위수량1_시설물단위수량_단위수량산출서" xfId="765"/>
    <cellStyle name="1_total_10.24종합_오창수량산출서" xfId="766"/>
    <cellStyle name="1_total_10.24종합_오창수량산출서_단위수량" xfId="767"/>
    <cellStyle name="1_total_10.24종합_오창수량산출서_단위수량_단위수량산출서" xfId="768"/>
    <cellStyle name="1_total_10.24종합_오창수량산출서_단위수량1" xfId="769"/>
    <cellStyle name="1_total_10.24종합_오창수량산출서_단위수량1_단위수량산출서" xfId="770"/>
    <cellStyle name="1_total_10.24종합_오창수량산출서_단위수량산출서" xfId="771"/>
    <cellStyle name="1_total_10.24종합_오창수량산출서_도곡단위수량" xfId="772"/>
    <cellStyle name="1_total_10.24종합_오창수량산출서_도곡단위수량_단위수량산출서" xfId="773"/>
    <cellStyle name="1_total_10.24종합_오창수량산출서_수량산출서-11.25" xfId="774"/>
    <cellStyle name="1_total_10.24종합_오창수량산출서_수량산출서-11.25_단위수량" xfId="775"/>
    <cellStyle name="1_total_10.24종합_오창수량산출서_수량산출서-11.25_단위수량_단위수량산출서" xfId="776"/>
    <cellStyle name="1_total_10.24종합_오창수량산출서_수량산출서-11.25_단위수량1" xfId="777"/>
    <cellStyle name="1_total_10.24종합_오창수량산출서_수량산출서-11.25_단위수량1_단위수량산출서" xfId="778"/>
    <cellStyle name="1_total_10.24종합_오창수량산출서_수량산출서-11.25_단위수량산출서" xfId="779"/>
    <cellStyle name="1_total_10.24종합_오창수량산출서_수량산출서-11.25_도곡단위수량" xfId="780"/>
    <cellStyle name="1_total_10.24종합_오창수량산출서_수량산출서-11.25_도곡단위수량_단위수량산출서" xfId="781"/>
    <cellStyle name="1_total_10.24종합_오창수량산출서_수량산출서-11.25_철거단위수량" xfId="782"/>
    <cellStyle name="1_total_10.24종합_오창수량산출서_수량산출서-11.25_철거단위수량_단위수량산출서" xfId="783"/>
    <cellStyle name="1_total_10.24종합_오창수량산출서_수량산출서-11.25_한수단위수량" xfId="784"/>
    <cellStyle name="1_total_10.24종합_오창수량산출서_수량산출서-11.25_한수단위수량_단위수량산출서" xfId="785"/>
    <cellStyle name="1_total_10.24종합_오창수량산출서_수량산출서-1201" xfId="786"/>
    <cellStyle name="1_total_10.24종합_오창수량산출서_수량산출서-1201_단위수량" xfId="787"/>
    <cellStyle name="1_total_10.24종합_오창수량산출서_수량산출서-1201_단위수량_단위수량산출서" xfId="788"/>
    <cellStyle name="1_total_10.24종합_오창수량산출서_수량산출서-1201_단위수량1" xfId="789"/>
    <cellStyle name="1_total_10.24종합_오창수량산출서_수량산출서-1201_단위수량1_단위수량산출서" xfId="790"/>
    <cellStyle name="1_total_10.24종합_오창수량산출서_수량산출서-1201_단위수량산출서" xfId="791"/>
    <cellStyle name="1_total_10.24종합_오창수량산출서_수량산출서-1201_도곡단위수량" xfId="792"/>
    <cellStyle name="1_total_10.24종합_오창수량산출서_수량산출서-1201_도곡단위수량_단위수량산출서" xfId="793"/>
    <cellStyle name="1_total_10.24종합_오창수량산출서_수량산출서-1201_철거단위수량" xfId="794"/>
    <cellStyle name="1_total_10.24종합_오창수량산출서_수량산출서-1201_철거단위수량_단위수량산출서" xfId="795"/>
    <cellStyle name="1_total_10.24종합_오창수량산출서_수량산출서-1201_한수단위수량" xfId="796"/>
    <cellStyle name="1_total_10.24종합_오창수량산출서_수량산출서-1201_한수단위수량_단위수량산출서" xfId="797"/>
    <cellStyle name="1_total_10.24종합_오창수량산출서_시설물단위수량" xfId="798"/>
    <cellStyle name="1_total_10.24종합_오창수량산출서_시설물단위수량_단위수량산출서" xfId="799"/>
    <cellStyle name="1_total_10.24종합_오창수량산출서_시설물단위수량1" xfId="800"/>
    <cellStyle name="1_total_10.24종합_오창수량산출서_시설물단위수량1_단위수량산출서" xfId="801"/>
    <cellStyle name="1_total_10.24종합_오창수량산출서_시설물단위수량1_시설물단위수량" xfId="802"/>
    <cellStyle name="1_total_10.24종합_오창수량산출서_시설물단위수량1_시설물단위수량_단위수량산출서" xfId="803"/>
    <cellStyle name="1_total_10.24종합_오창수량산출서_철거단위수량" xfId="804"/>
    <cellStyle name="1_total_10.24종합_오창수량산출서_철거단위수량_단위수량산출서" xfId="805"/>
    <cellStyle name="1_total_10.24종합_오창수량산출서_한수단위수량" xfId="806"/>
    <cellStyle name="1_total_10.24종합_오창수량산출서_한수단위수량_단위수량산출서" xfId="807"/>
    <cellStyle name="1_total_10.24종합_철거단위수량" xfId="808"/>
    <cellStyle name="1_total_10.24종합_철거단위수량_단위수량산출서" xfId="809"/>
    <cellStyle name="1_total_10.24종합_한수단위수량" xfId="810"/>
    <cellStyle name="1_total_10.24종합_한수단위수량_단위수량산출서" xfId="811"/>
    <cellStyle name="1_total_2004가로환경 개선사업(10-13)" xfId="13045"/>
    <cellStyle name="1_total_2004가로환경 개선사업(10-18)" xfId="13046"/>
    <cellStyle name="1_total_2005 가로수아래 수목식재공사" xfId="13047"/>
    <cellStyle name="1_total_2005가로환경 개선사업" xfId="13048"/>
    <cellStyle name="1_total_2005봉제산 생태림 조성공사(직영)" xfId="13049"/>
    <cellStyle name="1_total_2005봉제산 생태림 조성공사(직영)10-17" xfId="13050"/>
    <cellStyle name="1_total_2005봉제산 생태림 조성공사(직영)10-20" xfId="13051"/>
    <cellStyle name="1_total_2005봉제산철쭉동산조성공사" xfId="13052"/>
    <cellStyle name="1_total_Book1" xfId="13053"/>
    <cellStyle name="1_total_Sheet1" xfId="5161"/>
    <cellStyle name="1_total_Sheet1_2-총괄내역서-토목" xfId="5162"/>
    <cellStyle name="1_total_Sheet1_공주설계서갑지(총괄)" xfId="5163"/>
    <cellStyle name="1_total_Sheet1_과천놀이터설계서" xfId="5164"/>
    <cellStyle name="1_total_Sheet1_광주교대설계서갑지(총괄)" xfId="5165"/>
    <cellStyle name="1_total_Sheet1_덕원고-설계서갑지" xfId="5166"/>
    <cellStyle name="1_total_Sheet1_설계서갑지(1)-의령군" xfId="5167"/>
    <cellStyle name="1_total_Sheet1_설계서갑지-마을쉼터" xfId="5168"/>
    <cellStyle name="1_total_Sheet1_설계서갑지-진남경기장" xfId="5169"/>
    <cellStyle name="1_total_Sheet1_설계서갑지-한탄강" xfId="5170"/>
    <cellStyle name="1_total_Sheet1_안양설계서갑지(총괄)" xfId="5171"/>
    <cellStyle name="1_total_Sheet1_총괄갑지" xfId="5172"/>
    <cellStyle name="1_total_Sheet1_총괄내역서" xfId="5173"/>
    <cellStyle name="1_total_Sheet1_총괄내역서_총괄내역서-건축" xfId="5174"/>
    <cellStyle name="1_total_Sheet1_총괄내역서_총괄내역서-건축_총괄내역서-토목" xfId="5175"/>
    <cellStyle name="1_total_Sheet1_총괄내역서_총괄내역서-토목" xfId="5176"/>
    <cellStyle name="1_total_Sheet1_총괄내역서_총괄내역서-토목_총괄내역서-토목" xfId="5177"/>
    <cellStyle name="1_total_Sheet1_총괄내역서-건축" xfId="5178"/>
    <cellStyle name="1_total_Sheet1_총괄내역서-토목" xfId="5179"/>
    <cellStyle name="1_total_가로수수종교체사업" xfId="13054"/>
    <cellStyle name="1_total_가로수수종교체사업7-11" xfId="13055"/>
    <cellStyle name="1_total_가로수수종교체사업7-27" xfId="13056"/>
    <cellStyle name="1_total_가로수아래휀스설치,관목식재 설계서" xfId="13057"/>
    <cellStyle name="1_total_갑지0601" xfId="5180"/>
    <cellStyle name="1_total_갑지0601_2-총괄내역서-토목" xfId="5181"/>
    <cellStyle name="1_total_갑지0601_공주설계서갑지(총괄)" xfId="5182"/>
    <cellStyle name="1_total_갑지0601_과천놀이터설계서" xfId="5183"/>
    <cellStyle name="1_total_갑지0601_광주교대설계서갑지(총괄)" xfId="5184"/>
    <cellStyle name="1_total_갑지0601_덕원고-설계서갑지" xfId="5185"/>
    <cellStyle name="1_total_갑지0601_설계서갑지(1)-의령군" xfId="5186"/>
    <cellStyle name="1_total_갑지0601_설계서갑지-마을쉼터" xfId="5187"/>
    <cellStyle name="1_total_갑지0601_설계서갑지-진남경기장" xfId="5188"/>
    <cellStyle name="1_total_갑지0601_설계서갑지-한탄강" xfId="5189"/>
    <cellStyle name="1_total_갑지0601_안양설계서갑지(총괄)" xfId="5190"/>
    <cellStyle name="1_total_갑지0601_총괄갑지" xfId="5191"/>
    <cellStyle name="1_total_갑지0601_총괄내역서" xfId="5192"/>
    <cellStyle name="1_total_갑지0601_총괄내역서_총괄내역서-건축" xfId="5193"/>
    <cellStyle name="1_total_갑지0601_총괄내역서_총괄내역서-건축_총괄내역서-토목" xfId="5194"/>
    <cellStyle name="1_total_갑지0601_총괄내역서_총괄내역서-토목" xfId="5195"/>
    <cellStyle name="1_total_갑지0601_총괄내역서_총괄내역서-토목_총괄내역서-토목" xfId="5196"/>
    <cellStyle name="1_total_갑지0601_총괄내역서-건축" xfId="5197"/>
    <cellStyle name="1_total_갑지0601_총괄내역서-토목" xfId="5198"/>
    <cellStyle name="1_total_골프장수목" xfId="812"/>
    <cellStyle name="1_total_관로시설물" xfId="813"/>
    <cellStyle name="1_total_관로시설물_단위수량" xfId="814"/>
    <cellStyle name="1_total_관로시설물_단위수량_단위수량산출서" xfId="815"/>
    <cellStyle name="1_total_관로시설물_단위수량1" xfId="816"/>
    <cellStyle name="1_total_관로시설물_단위수량1_단위수량산출서" xfId="817"/>
    <cellStyle name="1_total_관로시설물_단위수량산출서" xfId="818"/>
    <cellStyle name="1_total_관로시설물_도곡단위수량" xfId="819"/>
    <cellStyle name="1_total_관로시설물_도곡단위수량_단위수량산출서" xfId="820"/>
    <cellStyle name="1_total_관로시설물_수량산출서-11.25" xfId="821"/>
    <cellStyle name="1_total_관로시설물_수량산출서-11.25_단위수량" xfId="822"/>
    <cellStyle name="1_total_관로시설물_수량산출서-11.25_단위수량_단위수량산출서" xfId="823"/>
    <cellStyle name="1_total_관로시설물_수량산출서-11.25_단위수량1" xfId="824"/>
    <cellStyle name="1_total_관로시설물_수량산출서-11.25_단위수량1_단위수량산출서" xfId="825"/>
    <cellStyle name="1_total_관로시설물_수량산출서-11.25_단위수량산출서" xfId="826"/>
    <cellStyle name="1_total_관로시설물_수량산출서-11.25_도곡단위수량" xfId="827"/>
    <cellStyle name="1_total_관로시설물_수량산출서-11.25_도곡단위수량_단위수량산출서" xfId="828"/>
    <cellStyle name="1_total_관로시설물_수량산출서-11.25_철거단위수량" xfId="829"/>
    <cellStyle name="1_total_관로시설물_수량산출서-11.25_철거단위수량_단위수량산출서" xfId="830"/>
    <cellStyle name="1_total_관로시설물_수량산출서-11.25_한수단위수량" xfId="831"/>
    <cellStyle name="1_total_관로시설물_수량산출서-11.25_한수단위수량_단위수량산출서" xfId="832"/>
    <cellStyle name="1_total_관로시설물_수량산출서-1201" xfId="833"/>
    <cellStyle name="1_total_관로시설물_수량산출서-1201_단위수량" xfId="834"/>
    <cellStyle name="1_total_관로시설물_수량산출서-1201_단위수량_단위수량산출서" xfId="835"/>
    <cellStyle name="1_total_관로시설물_수량산출서-1201_단위수량1" xfId="836"/>
    <cellStyle name="1_total_관로시설물_수량산출서-1201_단위수량1_단위수량산출서" xfId="837"/>
    <cellStyle name="1_total_관로시설물_수량산출서-1201_단위수량산출서" xfId="838"/>
    <cellStyle name="1_total_관로시설물_수량산출서-1201_도곡단위수량" xfId="839"/>
    <cellStyle name="1_total_관로시설물_수량산출서-1201_도곡단위수량_단위수량산출서" xfId="840"/>
    <cellStyle name="1_total_관로시설물_수량산출서-1201_철거단위수량" xfId="841"/>
    <cellStyle name="1_total_관로시설물_수량산출서-1201_철거단위수량_단위수량산출서" xfId="842"/>
    <cellStyle name="1_total_관로시설물_수량산출서-1201_한수단위수량" xfId="843"/>
    <cellStyle name="1_total_관로시설물_수량산출서-1201_한수단위수량_단위수량산출서" xfId="844"/>
    <cellStyle name="1_total_관로시설물_시설물단위수량" xfId="845"/>
    <cellStyle name="1_total_관로시설물_시설물단위수량_단위수량산출서" xfId="846"/>
    <cellStyle name="1_total_관로시설물_시설물단위수량1" xfId="847"/>
    <cellStyle name="1_total_관로시설물_시설물단위수량1_단위수량산출서" xfId="848"/>
    <cellStyle name="1_total_관로시설물_시설물단위수량1_시설물단위수량" xfId="849"/>
    <cellStyle name="1_total_관로시설물_시설물단위수량1_시설물단위수량_단위수량산출서" xfId="850"/>
    <cellStyle name="1_total_관로시설물_오창수량산출서" xfId="851"/>
    <cellStyle name="1_total_관로시설물_오창수량산출서_단위수량" xfId="852"/>
    <cellStyle name="1_total_관로시설물_오창수량산출서_단위수량_단위수량산출서" xfId="853"/>
    <cellStyle name="1_total_관로시설물_오창수량산출서_단위수량1" xfId="854"/>
    <cellStyle name="1_total_관로시설물_오창수량산출서_단위수량1_단위수량산출서" xfId="855"/>
    <cellStyle name="1_total_관로시설물_오창수량산출서_단위수량산출서" xfId="856"/>
    <cellStyle name="1_total_관로시설물_오창수량산출서_도곡단위수량" xfId="857"/>
    <cellStyle name="1_total_관로시설물_오창수량산출서_도곡단위수량_단위수량산출서" xfId="858"/>
    <cellStyle name="1_total_관로시설물_오창수량산출서_수량산출서-11.25" xfId="859"/>
    <cellStyle name="1_total_관로시설물_오창수량산출서_수량산출서-11.25_단위수량" xfId="860"/>
    <cellStyle name="1_total_관로시설물_오창수량산출서_수량산출서-11.25_단위수량_단위수량산출서" xfId="861"/>
    <cellStyle name="1_total_관로시설물_오창수량산출서_수량산출서-11.25_단위수량1" xfId="862"/>
    <cellStyle name="1_total_관로시설물_오창수량산출서_수량산출서-11.25_단위수량1_단위수량산출서" xfId="863"/>
    <cellStyle name="1_total_관로시설물_오창수량산출서_수량산출서-11.25_단위수량산출서" xfId="864"/>
    <cellStyle name="1_total_관로시설물_오창수량산출서_수량산출서-11.25_도곡단위수량" xfId="865"/>
    <cellStyle name="1_total_관로시설물_오창수량산출서_수량산출서-11.25_도곡단위수량_단위수량산출서" xfId="866"/>
    <cellStyle name="1_total_관로시설물_오창수량산출서_수량산출서-11.25_철거단위수량" xfId="867"/>
    <cellStyle name="1_total_관로시설물_오창수량산출서_수량산출서-11.25_철거단위수량_단위수량산출서" xfId="868"/>
    <cellStyle name="1_total_관로시설물_오창수량산출서_수량산출서-11.25_한수단위수량" xfId="869"/>
    <cellStyle name="1_total_관로시설물_오창수량산출서_수량산출서-11.25_한수단위수량_단위수량산출서" xfId="870"/>
    <cellStyle name="1_total_관로시설물_오창수량산출서_수량산출서-1201" xfId="871"/>
    <cellStyle name="1_total_관로시설물_오창수량산출서_수량산출서-1201_단위수량" xfId="872"/>
    <cellStyle name="1_total_관로시설물_오창수량산출서_수량산출서-1201_단위수량_단위수량산출서" xfId="873"/>
    <cellStyle name="1_total_관로시설물_오창수량산출서_수량산출서-1201_단위수량1" xfId="874"/>
    <cellStyle name="1_total_관로시설물_오창수량산출서_수량산출서-1201_단위수량1_단위수량산출서" xfId="875"/>
    <cellStyle name="1_total_관로시설물_오창수량산출서_수량산출서-1201_단위수량산출서" xfId="876"/>
    <cellStyle name="1_total_관로시설물_오창수량산출서_수량산출서-1201_도곡단위수량" xfId="877"/>
    <cellStyle name="1_total_관로시설물_오창수량산출서_수량산출서-1201_도곡단위수량_단위수량산출서" xfId="878"/>
    <cellStyle name="1_total_관로시설물_오창수량산출서_수량산출서-1201_철거단위수량" xfId="879"/>
    <cellStyle name="1_total_관로시설물_오창수량산출서_수량산출서-1201_철거단위수량_단위수량산출서" xfId="880"/>
    <cellStyle name="1_total_관로시설물_오창수량산출서_수량산출서-1201_한수단위수량" xfId="881"/>
    <cellStyle name="1_total_관로시설물_오창수량산출서_수량산출서-1201_한수단위수량_단위수량산출서" xfId="882"/>
    <cellStyle name="1_total_관로시설물_오창수량산출서_시설물단위수량" xfId="883"/>
    <cellStyle name="1_total_관로시설물_오창수량산출서_시설물단위수량_단위수량산출서" xfId="884"/>
    <cellStyle name="1_total_관로시설물_오창수량산출서_시설물단위수량1" xfId="885"/>
    <cellStyle name="1_total_관로시설물_오창수량산출서_시설물단위수량1_단위수량산출서" xfId="886"/>
    <cellStyle name="1_total_관로시설물_오창수량산출서_시설물단위수량1_시설물단위수량" xfId="887"/>
    <cellStyle name="1_total_관로시설물_오창수량산출서_시설물단위수량1_시설물단위수량_단위수량산출서" xfId="888"/>
    <cellStyle name="1_total_관로시설물_오창수량산출서_철거단위수량" xfId="889"/>
    <cellStyle name="1_total_관로시설물_오창수량산출서_철거단위수량_단위수량산출서" xfId="890"/>
    <cellStyle name="1_total_관로시설물_오창수량산출서_한수단위수량" xfId="891"/>
    <cellStyle name="1_total_관로시설물_오창수량산출서_한수단위수량_단위수량산출서" xfId="892"/>
    <cellStyle name="1_total_관로시설물_철거단위수량" xfId="893"/>
    <cellStyle name="1_total_관로시설물_철거단위수량_단위수량산출서" xfId="894"/>
    <cellStyle name="1_total_관로시설물_한수단위수량" xfId="895"/>
    <cellStyle name="1_total_관로시설물_한수단위수량_단위수량산출서" xfId="896"/>
    <cellStyle name="1_total_구로리총괄내역" xfId="897"/>
    <cellStyle name="1_total_구로리총괄내역_구로리설계예산서1029" xfId="898"/>
    <cellStyle name="1_total_구로리총괄내역_구로리설계예산서1118준공" xfId="899"/>
    <cellStyle name="1_total_구로리총괄내역_구로리설계예산서조경" xfId="900"/>
    <cellStyle name="1_total_구로리총괄내역_구로리어린이공원예산서(조경)1125" xfId="901"/>
    <cellStyle name="1_total_구로리총괄내역_내역서" xfId="902"/>
    <cellStyle name="1_total_구로리총괄내역_노임단가표" xfId="903"/>
    <cellStyle name="1_total_구로리총괄내역_수도권매립지" xfId="904"/>
    <cellStyle name="1_total_구로리총괄내역_수도권매립지1004(발주용)" xfId="905"/>
    <cellStyle name="1_total_구로리총괄내역_일신건영설계예산서(0211)" xfId="906"/>
    <cellStyle name="1_total_구로리총괄내역_일위대가" xfId="907"/>
    <cellStyle name="1_total_구로리총괄내역_자재단가표" xfId="908"/>
    <cellStyle name="1_total_구로리총괄내역_장안초등학교내역0814" xfId="909"/>
    <cellStyle name="1_total_구조물,조형물,수목보호" xfId="910"/>
    <cellStyle name="1_total_구조물,조형물,수목보호_단위수량" xfId="911"/>
    <cellStyle name="1_total_구조물,조형물,수목보호_단위수량_단위수량산출서" xfId="912"/>
    <cellStyle name="1_total_구조물,조형물,수목보호_단위수량1" xfId="913"/>
    <cellStyle name="1_total_구조물,조형물,수목보호_단위수량1_단위수량산출서" xfId="914"/>
    <cellStyle name="1_total_구조물,조형물,수목보호_단위수량산출서" xfId="915"/>
    <cellStyle name="1_total_구조물,조형물,수목보호_도곡단위수량" xfId="916"/>
    <cellStyle name="1_total_구조물,조형물,수목보호_도곡단위수량_단위수량산출서" xfId="917"/>
    <cellStyle name="1_total_구조물,조형물,수목보호_수량산출서-11.25" xfId="918"/>
    <cellStyle name="1_total_구조물,조형물,수목보호_수량산출서-11.25_단위수량" xfId="919"/>
    <cellStyle name="1_total_구조물,조형물,수목보호_수량산출서-11.25_단위수량_단위수량산출서" xfId="920"/>
    <cellStyle name="1_total_구조물,조형물,수목보호_수량산출서-11.25_단위수량1" xfId="921"/>
    <cellStyle name="1_total_구조물,조형물,수목보호_수량산출서-11.25_단위수량1_단위수량산출서" xfId="922"/>
    <cellStyle name="1_total_구조물,조형물,수목보호_수량산출서-11.25_단위수량산출서" xfId="923"/>
    <cellStyle name="1_total_구조물,조형물,수목보호_수량산출서-11.25_도곡단위수량" xfId="924"/>
    <cellStyle name="1_total_구조물,조형물,수목보호_수량산출서-11.25_도곡단위수량_단위수량산출서" xfId="925"/>
    <cellStyle name="1_total_구조물,조형물,수목보호_수량산출서-11.25_철거단위수량" xfId="926"/>
    <cellStyle name="1_total_구조물,조형물,수목보호_수량산출서-11.25_철거단위수량_단위수량산출서" xfId="927"/>
    <cellStyle name="1_total_구조물,조형물,수목보호_수량산출서-11.25_한수단위수량" xfId="928"/>
    <cellStyle name="1_total_구조물,조형물,수목보호_수량산출서-11.25_한수단위수량_단위수량산출서" xfId="929"/>
    <cellStyle name="1_total_구조물,조형물,수목보호_수량산출서-1201" xfId="930"/>
    <cellStyle name="1_total_구조물,조형물,수목보호_수량산출서-1201_단위수량" xfId="931"/>
    <cellStyle name="1_total_구조물,조형물,수목보호_수량산출서-1201_단위수량_단위수량산출서" xfId="932"/>
    <cellStyle name="1_total_구조물,조형물,수목보호_수량산출서-1201_단위수량1" xfId="933"/>
    <cellStyle name="1_total_구조물,조형물,수목보호_수량산출서-1201_단위수량1_단위수량산출서" xfId="934"/>
    <cellStyle name="1_total_구조물,조형물,수목보호_수량산출서-1201_단위수량산출서" xfId="935"/>
    <cellStyle name="1_total_구조물,조형물,수목보호_수량산출서-1201_도곡단위수량" xfId="936"/>
    <cellStyle name="1_total_구조물,조형물,수목보호_수량산출서-1201_도곡단위수량_단위수량산출서" xfId="937"/>
    <cellStyle name="1_total_구조물,조형물,수목보호_수량산출서-1201_철거단위수량" xfId="938"/>
    <cellStyle name="1_total_구조물,조형물,수목보호_수량산출서-1201_철거단위수량_단위수량산출서" xfId="939"/>
    <cellStyle name="1_total_구조물,조형물,수목보호_수량산출서-1201_한수단위수량" xfId="940"/>
    <cellStyle name="1_total_구조물,조형물,수목보호_수량산출서-1201_한수단위수량_단위수량산출서" xfId="941"/>
    <cellStyle name="1_total_구조물,조형물,수목보호_시설물단위수량" xfId="942"/>
    <cellStyle name="1_total_구조물,조형물,수목보호_시설물단위수량_단위수량산출서" xfId="943"/>
    <cellStyle name="1_total_구조물,조형물,수목보호_시설물단위수량1" xfId="944"/>
    <cellStyle name="1_total_구조물,조형물,수목보호_시설물단위수량1_단위수량산출서" xfId="945"/>
    <cellStyle name="1_total_구조물,조형물,수목보호_시설물단위수량1_시설물단위수량" xfId="946"/>
    <cellStyle name="1_total_구조물,조형물,수목보호_시설물단위수량1_시설물단위수량_단위수량산출서" xfId="947"/>
    <cellStyle name="1_total_구조물,조형물,수목보호_오창수량산출서" xfId="948"/>
    <cellStyle name="1_total_구조물,조형물,수목보호_오창수량산출서_단위수량" xfId="949"/>
    <cellStyle name="1_total_구조물,조형물,수목보호_오창수량산출서_단위수량_단위수량산출서" xfId="950"/>
    <cellStyle name="1_total_구조물,조형물,수목보호_오창수량산출서_단위수량1" xfId="951"/>
    <cellStyle name="1_total_구조물,조형물,수목보호_오창수량산출서_단위수량1_단위수량산출서" xfId="952"/>
    <cellStyle name="1_total_구조물,조형물,수목보호_오창수량산출서_단위수량산출서" xfId="953"/>
    <cellStyle name="1_total_구조물,조형물,수목보호_오창수량산출서_도곡단위수량" xfId="954"/>
    <cellStyle name="1_total_구조물,조형물,수목보호_오창수량산출서_도곡단위수량_단위수량산출서" xfId="955"/>
    <cellStyle name="1_total_구조물,조형물,수목보호_오창수량산출서_수량산출서-11.25" xfId="956"/>
    <cellStyle name="1_total_구조물,조형물,수목보호_오창수량산출서_수량산출서-11.25_단위수량" xfId="957"/>
    <cellStyle name="1_total_구조물,조형물,수목보호_오창수량산출서_수량산출서-11.25_단위수량_단위수량산출서" xfId="958"/>
    <cellStyle name="1_total_구조물,조형물,수목보호_오창수량산출서_수량산출서-11.25_단위수량1" xfId="959"/>
    <cellStyle name="1_total_구조물,조형물,수목보호_오창수량산출서_수량산출서-11.25_단위수량1_단위수량산출서" xfId="960"/>
    <cellStyle name="1_total_구조물,조형물,수목보호_오창수량산출서_수량산출서-11.25_단위수량산출서" xfId="961"/>
    <cellStyle name="1_total_구조물,조형물,수목보호_오창수량산출서_수량산출서-11.25_도곡단위수량" xfId="962"/>
    <cellStyle name="1_total_구조물,조형물,수목보호_오창수량산출서_수량산출서-11.25_도곡단위수량_단위수량산출서" xfId="963"/>
    <cellStyle name="1_total_구조물,조형물,수목보호_오창수량산출서_수량산출서-11.25_철거단위수량" xfId="964"/>
    <cellStyle name="1_total_구조물,조형물,수목보호_오창수량산출서_수량산출서-11.25_철거단위수량_단위수량산출서" xfId="965"/>
    <cellStyle name="1_total_구조물,조형물,수목보호_오창수량산출서_수량산출서-11.25_한수단위수량" xfId="966"/>
    <cellStyle name="1_total_구조물,조형물,수목보호_오창수량산출서_수량산출서-11.25_한수단위수량_단위수량산출서" xfId="967"/>
    <cellStyle name="1_total_구조물,조형물,수목보호_오창수량산출서_수량산출서-1201" xfId="968"/>
    <cellStyle name="1_total_구조물,조형물,수목보호_오창수량산출서_수량산출서-1201_단위수량" xfId="969"/>
    <cellStyle name="1_total_구조물,조형물,수목보호_오창수량산출서_수량산출서-1201_단위수량_단위수량산출서" xfId="970"/>
    <cellStyle name="1_total_구조물,조형물,수목보호_오창수량산출서_수량산출서-1201_단위수량1" xfId="971"/>
    <cellStyle name="1_total_구조물,조형물,수목보호_오창수량산출서_수량산출서-1201_단위수량1_단위수량산출서" xfId="972"/>
    <cellStyle name="1_total_구조물,조형물,수목보호_오창수량산출서_수량산출서-1201_단위수량산출서" xfId="973"/>
    <cellStyle name="1_total_구조물,조형물,수목보호_오창수량산출서_수량산출서-1201_도곡단위수량" xfId="974"/>
    <cellStyle name="1_total_구조물,조형물,수목보호_오창수량산출서_수량산출서-1201_도곡단위수량_단위수량산출서" xfId="975"/>
    <cellStyle name="1_total_구조물,조형물,수목보호_오창수량산출서_수량산출서-1201_철거단위수량" xfId="976"/>
    <cellStyle name="1_total_구조물,조형물,수목보호_오창수량산출서_수량산출서-1201_철거단위수량_단위수량산출서" xfId="977"/>
    <cellStyle name="1_total_구조물,조형물,수목보호_오창수량산출서_수량산출서-1201_한수단위수량" xfId="978"/>
    <cellStyle name="1_total_구조물,조형물,수목보호_오창수량산출서_수량산출서-1201_한수단위수량_단위수량산출서" xfId="979"/>
    <cellStyle name="1_total_구조물,조형물,수목보호_오창수량산출서_시설물단위수량" xfId="980"/>
    <cellStyle name="1_total_구조물,조형물,수목보호_오창수량산출서_시설물단위수량_단위수량산출서" xfId="981"/>
    <cellStyle name="1_total_구조물,조형물,수목보호_오창수량산출서_시설물단위수량1" xfId="982"/>
    <cellStyle name="1_total_구조물,조형물,수목보호_오창수량산출서_시설물단위수량1_단위수량산출서" xfId="983"/>
    <cellStyle name="1_total_구조물,조형물,수목보호_오창수량산출서_시설물단위수량1_시설물단위수량" xfId="984"/>
    <cellStyle name="1_total_구조물,조형물,수목보호_오창수량산출서_시설물단위수량1_시설물단위수량_단위수량산출서" xfId="985"/>
    <cellStyle name="1_total_구조물,조형물,수목보호_오창수량산출서_철거단위수량" xfId="986"/>
    <cellStyle name="1_total_구조물,조형물,수목보호_오창수량산출서_철거단위수량_단위수량산출서" xfId="987"/>
    <cellStyle name="1_total_구조물,조형물,수목보호_오창수량산출서_한수단위수량" xfId="988"/>
    <cellStyle name="1_total_구조물,조형물,수목보호_오창수량산출서_한수단위수량_단위수량산출서" xfId="989"/>
    <cellStyle name="1_total_구조물,조형물,수목보호_철거단위수량" xfId="990"/>
    <cellStyle name="1_total_구조물,조형물,수목보호_철거단위수량_단위수량산출서" xfId="991"/>
    <cellStyle name="1_total_구조물,조형물,수목보호_한수단위수량" xfId="992"/>
    <cellStyle name="1_total_구조물,조형물,수목보호_한수단위수량_단위수량산출서" xfId="993"/>
    <cellStyle name="1_total_궁산근린공원 도시생태림 조성공사" xfId="13058"/>
    <cellStyle name="1_total_꿈나무어린이공원(최종설계서)" xfId="13059"/>
    <cellStyle name="1_total_다산로내역서" xfId="13060"/>
    <cellStyle name="1_total_단위1" xfId="994"/>
    <cellStyle name="1_total_단위수량" xfId="995"/>
    <cellStyle name="1_total_단위수량_단위수량산출서" xfId="996"/>
    <cellStyle name="1_total_단위수량1" xfId="997"/>
    <cellStyle name="1_total_단위수량1_단위수량산출서" xfId="998"/>
    <cellStyle name="1_total_단위수량산출" xfId="999"/>
    <cellStyle name="1_total_단위수량산출_단위수량" xfId="1000"/>
    <cellStyle name="1_total_단위수량산출_단위수량_단위수량산출서" xfId="1001"/>
    <cellStyle name="1_total_단위수량산출_단위수량1" xfId="1002"/>
    <cellStyle name="1_total_단위수량산출_단위수량1_단위수량산출서" xfId="1003"/>
    <cellStyle name="1_total_단위수량산출_단위수량산출서" xfId="1004"/>
    <cellStyle name="1_total_단위수량산출_도곡단위수량" xfId="1005"/>
    <cellStyle name="1_total_단위수량산출_도곡단위수량_단위수량산출서" xfId="1006"/>
    <cellStyle name="1_total_단위수량산출_수량산출서-11.25" xfId="1007"/>
    <cellStyle name="1_total_단위수량산출_수량산출서-11.25_단위수량" xfId="1008"/>
    <cellStyle name="1_total_단위수량산출_수량산출서-11.25_단위수량_단위수량산출서" xfId="1009"/>
    <cellStyle name="1_total_단위수량산출_수량산출서-11.25_단위수량1" xfId="1010"/>
    <cellStyle name="1_total_단위수량산출_수량산출서-11.25_단위수량1_단위수량산출서" xfId="1011"/>
    <cellStyle name="1_total_단위수량산출_수량산출서-11.25_단위수량산출서" xfId="1012"/>
    <cellStyle name="1_total_단위수량산출_수량산출서-11.25_도곡단위수량" xfId="1013"/>
    <cellStyle name="1_total_단위수량산출_수량산출서-11.25_도곡단위수량_단위수량산출서" xfId="1014"/>
    <cellStyle name="1_total_단위수량산출_수량산출서-11.25_철거단위수량" xfId="1015"/>
    <cellStyle name="1_total_단위수량산출_수량산출서-11.25_철거단위수량_단위수량산출서" xfId="1016"/>
    <cellStyle name="1_total_단위수량산출_수량산출서-11.25_한수단위수량" xfId="1017"/>
    <cellStyle name="1_total_단위수량산출_수량산출서-11.25_한수단위수량_단위수량산출서" xfId="1018"/>
    <cellStyle name="1_total_단위수량산출_수량산출서-1201" xfId="1019"/>
    <cellStyle name="1_total_단위수량산출_수량산출서-1201_단위수량" xfId="1020"/>
    <cellStyle name="1_total_단위수량산출_수량산출서-1201_단위수량_단위수량산출서" xfId="1021"/>
    <cellStyle name="1_total_단위수량산출_수량산출서-1201_단위수량1" xfId="1022"/>
    <cellStyle name="1_total_단위수량산출_수량산출서-1201_단위수량1_단위수량산출서" xfId="1023"/>
    <cellStyle name="1_total_단위수량산출_수량산출서-1201_단위수량산출서" xfId="1024"/>
    <cellStyle name="1_total_단위수량산출_수량산출서-1201_도곡단위수량" xfId="1025"/>
    <cellStyle name="1_total_단위수량산출_수량산출서-1201_도곡단위수량_단위수량산출서" xfId="1026"/>
    <cellStyle name="1_total_단위수량산출_수량산출서-1201_철거단위수량" xfId="1027"/>
    <cellStyle name="1_total_단위수량산출_수량산출서-1201_철거단위수량_단위수량산출서" xfId="1028"/>
    <cellStyle name="1_total_단위수량산출_수량산출서-1201_한수단위수량" xfId="1029"/>
    <cellStyle name="1_total_단위수량산출_수량산출서-1201_한수단위수량_단위수량산출서" xfId="1030"/>
    <cellStyle name="1_total_단위수량산출_시설물단위수량" xfId="1031"/>
    <cellStyle name="1_total_단위수량산출_시설물단위수량_단위수량산출서" xfId="1032"/>
    <cellStyle name="1_total_단위수량산출_시설물단위수량1" xfId="1033"/>
    <cellStyle name="1_total_단위수량산출_시설물단위수량1_단위수량산출서" xfId="1034"/>
    <cellStyle name="1_total_단위수량산출_시설물단위수량1_시설물단위수량" xfId="1035"/>
    <cellStyle name="1_total_단위수량산출_시설물단위수량1_시설물단위수량_단위수량산출서" xfId="1036"/>
    <cellStyle name="1_total_단위수량산출_오창수량산출서" xfId="1037"/>
    <cellStyle name="1_total_단위수량산출_오창수량산출서_단위수량" xfId="1038"/>
    <cellStyle name="1_total_단위수량산출_오창수량산출서_단위수량_단위수량산출서" xfId="1039"/>
    <cellStyle name="1_total_단위수량산출_오창수량산출서_단위수량1" xfId="1040"/>
    <cellStyle name="1_total_단위수량산출_오창수량산출서_단위수량1_단위수량산출서" xfId="1041"/>
    <cellStyle name="1_total_단위수량산출_오창수량산출서_단위수량산출서" xfId="1042"/>
    <cellStyle name="1_total_단위수량산출_오창수량산출서_도곡단위수량" xfId="1043"/>
    <cellStyle name="1_total_단위수량산출_오창수량산출서_도곡단위수량_단위수량산출서" xfId="1044"/>
    <cellStyle name="1_total_단위수량산출_오창수량산출서_수량산출서-11.25" xfId="1045"/>
    <cellStyle name="1_total_단위수량산출_오창수량산출서_수량산출서-11.25_단위수량" xfId="1046"/>
    <cellStyle name="1_total_단위수량산출_오창수량산출서_수량산출서-11.25_단위수량_단위수량산출서" xfId="1047"/>
    <cellStyle name="1_total_단위수량산출_오창수량산출서_수량산출서-11.25_단위수량1" xfId="1048"/>
    <cellStyle name="1_total_단위수량산출_오창수량산출서_수량산출서-11.25_단위수량1_단위수량산출서" xfId="1049"/>
    <cellStyle name="1_total_단위수량산출_오창수량산출서_수량산출서-11.25_단위수량산출서" xfId="1050"/>
    <cellStyle name="1_total_단위수량산출_오창수량산출서_수량산출서-11.25_도곡단위수량" xfId="1051"/>
    <cellStyle name="1_total_단위수량산출_오창수량산출서_수량산출서-11.25_도곡단위수량_단위수량산출서" xfId="1052"/>
    <cellStyle name="1_total_단위수량산출_오창수량산출서_수량산출서-11.25_철거단위수량" xfId="1053"/>
    <cellStyle name="1_total_단위수량산출_오창수량산출서_수량산출서-11.25_철거단위수량_단위수량산출서" xfId="1054"/>
    <cellStyle name="1_total_단위수량산출_오창수량산출서_수량산출서-11.25_한수단위수량" xfId="1055"/>
    <cellStyle name="1_total_단위수량산출_오창수량산출서_수량산출서-11.25_한수단위수량_단위수량산출서" xfId="1056"/>
    <cellStyle name="1_total_단위수량산출_오창수량산출서_수량산출서-1201" xfId="1057"/>
    <cellStyle name="1_total_단위수량산출_오창수량산출서_수량산출서-1201_단위수량" xfId="1058"/>
    <cellStyle name="1_total_단위수량산출_오창수량산출서_수량산출서-1201_단위수량_단위수량산출서" xfId="1059"/>
    <cellStyle name="1_total_단위수량산출_오창수량산출서_수량산출서-1201_단위수량1" xfId="1060"/>
    <cellStyle name="1_total_단위수량산출_오창수량산출서_수량산출서-1201_단위수량1_단위수량산출서" xfId="1061"/>
    <cellStyle name="1_total_단위수량산출_오창수량산출서_수량산출서-1201_단위수량산출서" xfId="1062"/>
    <cellStyle name="1_total_단위수량산출_오창수량산출서_수량산출서-1201_도곡단위수량" xfId="1063"/>
    <cellStyle name="1_total_단위수량산출_오창수량산출서_수량산출서-1201_도곡단위수량_단위수량산출서" xfId="1064"/>
    <cellStyle name="1_total_단위수량산출_오창수량산출서_수량산출서-1201_철거단위수량" xfId="1065"/>
    <cellStyle name="1_total_단위수량산출_오창수량산출서_수량산출서-1201_철거단위수량_단위수량산출서" xfId="1066"/>
    <cellStyle name="1_total_단위수량산출_오창수량산출서_수량산출서-1201_한수단위수량" xfId="1067"/>
    <cellStyle name="1_total_단위수량산출_오창수량산출서_수량산출서-1201_한수단위수량_단위수량산출서" xfId="1068"/>
    <cellStyle name="1_total_단위수량산출_오창수량산출서_시설물단위수량" xfId="1069"/>
    <cellStyle name="1_total_단위수량산출_오창수량산출서_시설물단위수량_단위수량산출서" xfId="1070"/>
    <cellStyle name="1_total_단위수량산출_오창수량산출서_시설물단위수량1" xfId="1071"/>
    <cellStyle name="1_total_단위수량산출_오창수량산출서_시설물단위수량1_단위수량산출서" xfId="1072"/>
    <cellStyle name="1_total_단위수량산출_오창수량산출서_시설물단위수량1_시설물단위수량" xfId="1073"/>
    <cellStyle name="1_total_단위수량산출_오창수량산출서_시설물단위수량1_시설물단위수량_단위수량산출서" xfId="1074"/>
    <cellStyle name="1_total_단위수량산출_오창수량산출서_철거단위수량" xfId="1075"/>
    <cellStyle name="1_total_단위수량산출_오창수량산출서_철거단위수량_단위수량산출서" xfId="1076"/>
    <cellStyle name="1_total_단위수량산출_오창수량산출서_한수단위수량" xfId="1077"/>
    <cellStyle name="1_total_단위수량산출_오창수량산출서_한수단위수량_단위수량산출서" xfId="1078"/>
    <cellStyle name="1_total_단위수량산출_철거단위수량" xfId="1079"/>
    <cellStyle name="1_total_단위수량산출_철거단위수량_단위수량산출서" xfId="1080"/>
    <cellStyle name="1_total_단위수량산출_포장단위수량" xfId="1081"/>
    <cellStyle name="1_total_단위수량산출_포장단위수량_단위수량산출서" xfId="1082"/>
    <cellStyle name="1_total_단위수량산출_한수단위수량" xfId="1083"/>
    <cellStyle name="1_total_단위수량산출_한수단위수량_단위수량산출서" xfId="1084"/>
    <cellStyle name="1_total_단위수량산출1" xfId="1085"/>
    <cellStyle name="1_total_단위수량산출-1" xfId="1086"/>
    <cellStyle name="1_total_단위수량산출1_단위수량" xfId="1087"/>
    <cellStyle name="1_total_단위수량산출-1_단위수량" xfId="1088"/>
    <cellStyle name="1_total_단위수량산출1_단위수량_단위수량산출서" xfId="1089"/>
    <cellStyle name="1_total_단위수량산출-1_단위수량_단위수량산출서" xfId="1090"/>
    <cellStyle name="1_total_단위수량산출1_단위수량1" xfId="1091"/>
    <cellStyle name="1_total_단위수량산출-1_단위수량1" xfId="1092"/>
    <cellStyle name="1_total_단위수량산출1_단위수량1_단위수량산출서" xfId="1093"/>
    <cellStyle name="1_total_단위수량산출-1_단위수량1_단위수량산출서" xfId="1094"/>
    <cellStyle name="1_total_단위수량산출1_단위수량산출서" xfId="1095"/>
    <cellStyle name="1_total_단위수량산출-1_단위수량산출서" xfId="1096"/>
    <cellStyle name="1_total_단위수량산출1_도곡단위수량" xfId="1097"/>
    <cellStyle name="1_total_단위수량산출-1_도곡단위수량" xfId="1098"/>
    <cellStyle name="1_total_단위수량산출1_도곡단위수량_단위수량산출서" xfId="1099"/>
    <cellStyle name="1_total_단위수량산출-1_도곡단위수량_단위수량산출서" xfId="1100"/>
    <cellStyle name="1_total_단위수량산출1_수량산출서-11.25" xfId="1101"/>
    <cellStyle name="1_total_단위수량산출-1_수량산출서-11.25" xfId="1102"/>
    <cellStyle name="1_total_단위수량산출1_수량산출서-11.25_단위수량" xfId="1103"/>
    <cellStyle name="1_total_단위수량산출-1_수량산출서-11.25_단위수량" xfId="1104"/>
    <cellStyle name="1_total_단위수량산출1_수량산출서-11.25_단위수량_단위수량산출서" xfId="1105"/>
    <cellStyle name="1_total_단위수량산출-1_수량산출서-11.25_단위수량_단위수량산출서" xfId="1106"/>
    <cellStyle name="1_total_단위수량산출1_수량산출서-11.25_단위수량1" xfId="1107"/>
    <cellStyle name="1_total_단위수량산출-1_수량산출서-11.25_단위수량1" xfId="1108"/>
    <cellStyle name="1_total_단위수량산출1_수량산출서-11.25_단위수량1_단위수량산출서" xfId="1109"/>
    <cellStyle name="1_total_단위수량산출-1_수량산출서-11.25_단위수량1_단위수량산출서" xfId="1110"/>
    <cellStyle name="1_total_단위수량산출1_수량산출서-11.25_단위수량산출서" xfId="1111"/>
    <cellStyle name="1_total_단위수량산출-1_수량산출서-11.25_단위수량산출서" xfId="1112"/>
    <cellStyle name="1_total_단위수량산출1_수량산출서-11.25_도곡단위수량" xfId="1113"/>
    <cellStyle name="1_total_단위수량산출-1_수량산출서-11.25_도곡단위수량" xfId="1114"/>
    <cellStyle name="1_total_단위수량산출1_수량산출서-11.25_도곡단위수량_단위수량산출서" xfId="1115"/>
    <cellStyle name="1_total_단위수량산출-1_수량산출서-11.25_도곡단위수량_단위수량산출서" xfId="1116"/>
    <cellStyle name="1_total_단위수량산출1_수량산출서-11.25_철거단위수량" xfId="1117"/>
    <cellStyle name="1_total_단위수량산출-1_수량산출서-11.25_철거단위수량" xfId="1118"/>
    <cellStyle name="1_total_단위수량산출1_수량산출서-11.25_철거단위수량_단위수량산출서" xfId="1119"/>
    <cellStyle name="1_total_단위수량산출-1_수량산출서-11.25_철거단위수량_단위수량산출서" xfId="1120"/>
    <cellStyle name="1_total_단위수량산출1_수량산출서-11.25_한수단위수량" xfId="1121"/>
    <cellStyle name="1_total_단위수량산출-1_수량산출서-11.25_한수단위수량" xfId="1122"/>
    <cellStyle name="1_total_단위수량산출1_수량산출서-11.25_한수단위수량_단위수량산출서" xfId="1123"/>
    <cellStyle name="1_total_단위수량산출-1_수량산출서-11.25_한수단위수량_단위수량산출서" xfId="1124"/>
    <cellStyle name="1_total_단위수량산출1_수량산출서-1201" xfId="1125"/>
    <cellStyle name="1_total_단위수량산출-1_수량산출서-1201" xfId="1126"/>
    <cellStyle name="1_total_단위수량산출1_수량산출서-1201_단위수량" xfId="1127"/>
    <cellStyle name="1_total_단위수량산출-1_수량산출서-1201_단위수량" xfId="1128"/>
    <cellStyle name="1_total_단위수량산출1_수량산출서-1201_단위수량_단위수량산출서" xfId="1129"/>
    <cellStyle name="1_total_단위수량산출-1_수량산출서-1201_단위수량_단위수량산출서" xfId="1130"/>
    <cellStyle name="1_total_단위수량산출1_수량산출서-1201_단위수량1" xfId="1131"/>
    <cellStyle name="1_total_단위수량산출-1_수량산출서-1201_단위수량1" xfId="1132"/>
    <cellStyle name="1_total_단위수량산출1_수량산출서-1201_단위수량1_단위수량산출서" xfId="1133"/>
    <cellStyle name="1_total_단위수량산출-1_수량산출서-1201_단위수량1_단위수량산출서" xfId="1134"/>
    <cellStyle name="1_total_단위수량산출1_수량산출서-1201_단위수량산출서" xfId="1135"/>
    <cellStyle name="1_total_단위수량산출-1_수량산출서-1201_단위수량산출서" xfId="1136"/>
    <cellStyle name="1_total_단위수량산출1_수량산출서-1201_도곡단위수량" xfId="1137"/>
    <cellStyle name="1_total_단위수량산출-1_수량산출서-1201_도곡단위수량" xfId="1138"/>
    <cellStyle name="1_total_단위수량산출1_수량산출서-1201_도곡단위수량_단위수량산출서" xfId="1139"/>
    <cellStyle name="1_total_단위수량산출-1_수량산출서-1201_도곡단위수량_단위수량산출서" xfId="1140"/>
    <cellStyle name="1_total_단위수량산출1_수량산출서-1201_철거단위수량" xfId="1141"/>
    <cellStyle name="1_total_단위수량산출-1_수량산출서-1201_철거단위수량" xfId="1142"/>
    <cellStyle name="1_total_단위수량산출1_수량산출서-1201_철거단위수량_단위수량산출서" xfId="1143"/>
    <cellStyle name="1_total_단위수량산출-1_수량산출서-1201_철거단위수량_단위수량산출서" xfId="1144"/>
    <cellStyle name="1_total_단위수량산출1_수량산출서-1201_한수단위수량" xfId="1145"/>
    <cellStyle name="1_total_단위수량산출-1_수량산출서-1201_한수단위수량" xfId="1146"/>
    <cellStyle name="1_total_단위수량산출1_수량산출서-1201_한수단위수량_단위수량산출서" xfId="1147"/>
    <cellStyle name="1_total_단위수량산출-1_수량산출서-1201_한수단위수량_단위수량산출서" xfId="1148"/>
    <cellStyle name="1_total_단위수량산출1_시설물단위수량" xfId="1149"/>
    <cellStyle name="1_total_단위수량산출-1_시설물단위수량" xfId="1150"/>
    <cellStyle name="1_total_단위수량산출1_시설물단위수량_단위수량산출서" xfId="1151"/>
    <cellStyle name="1_total_단위수량산출-1_시설물단위수량_단위수량산출서" xfId="1152"/>
    <cellStyle name="1_total_단위수량산출1_시설물단위수량1" xfId="1153"/>
    <cellStyle name="1_total_단위수량산출-1_시설물단위수량1" xfId="1154"/>
    <cellStyle name="1_total_단위수량산출1_시설물단위수량1_단위수량산출서" xfId="1155"/>
    <cellStyle name="1_total_단위수량산출-1_시설물단위수량1_단위수량산출서" xfId="1156"/>
    <cellStyle name="1_total_단위수량산출1_시설물단위수량1_시설물단위수량" xfId="1157"/>
    <cellStyle name="1_total_단위수량산출-1_시설물단위수량1_시설물단위수량" xfId="1158"/>
    <cellStyle name="1_total_단위수량산출1_시설물단위수량1_시설물단위수량_단위수량산출서" xfId="1159"/>
    <cellStyle name="1_total_단위수량산출-1_시설물단위수량1_시설물단위수량_단위수량산출서" xfId="1160"/>
    <cellStyle name="1_total_단위수량산출1_오창수량산출서" xfId="1161"/>
    <cellStyle name="1_total_단위수량산출-1_오창수량산출서" xfId="1162"/>
    <cellStyle name="1_total_단위수량산출1_오창수량산출서_단위수량" xfId="1163"/>
    <cellStyle name="1_total_단위수량산출-1_오창수량산출서_단위수량" xfId="1164"/>
    <cellStyle name="1_total_단위수량산출1_오창수량산출서_단위수량_단위수량산출서" xfId="1165"/>
    <cellStyle name="1_total_단위수량산출-1_오창수량산출서_단위수량_단위수량산출서" xfId="1166"/>
    <cellStyle name="1_total_단위수량산출1_오창수량산출서_단위수량1" xfId="1167"/>
    <cellStyle name="1_total_단위수량산출-1_오창수량산출서_단위수량1" xfId="1168"/>
    <cellStyle name="1_total_단위수량산출1_오창수량산출서_단위수량1_단위수량산출서" xfId="1169"/>
    <cellStyle name="1_total_단위수량산출-1_오창수량산출서_단위수량1_단위수량산출서" xfId="1170"/>
    <cellStyle name="1_total_단위수량산출1_오창수량산출서_단위수량산출서" xfId="1171"/>
    <cellStyle name="1_total_단위수량산출-1_오창수량산출서_단위수량산출서" xfId="1172"/>
    <cellStyle name="1_total_단위수량산출1_오창수량산출서_도곡단위수량" xfId="1173"/>
    <cellStyle name="1_total_단위수량산출-1_오창수량산출서_도곡단위수량" xfId="1174"/>
    <cellStyle name="1_total_단위수량산출1_오창수량산출서_도곡단위수량_단위수량산출서" xfId="1175"/>
    <cellStyle name="1_total_단위수량산출-1_오창수량산출서_도곡단위수량_단위수량산출서" xfId="1176"/>
    <cellStyle name="1_total_단위수량산출1_오창수량산출서_수량산출서-11.25" xfId="1177"/>
    <cellStyle name="1_total_단위수량산출-1_오창수량산출서_수량산출서-11.25" xfId="1178"/>
    <cellStyle name="1_total_단위수량산출1_오창수량산출서_수량산출서-11.25_단위수량" xfId="1179"/>
    <cellStyle name="1_total_단위수량산출-1_오창수량산출서_수량산출서-11.25_단위수량" xfId="1180"/>
    <cellStyle name="1_total_단위수량산출1_오창수량산출서_수량산출서-11.25_단위수량_단위수량산출서" xfId="1181"/>
    <cellStyle name="1_total_단위수량산출-1_오창수량산출서_수량산출서-11.25_단위수량_단위수량산출서" xfId="1182"/>
    <cellStyle name="1_total_단위수량산출1_오창수량산출서_수량산출서-11.25_단위수량1" xfId="1183"/>
    <cellStyle name="1_total_단위수량산출-1_오창수량산출서_수량산출서-11.25_단위수량1" xfId="1184"/>
    <cellStyle name="1_total_단위수량산출1_오창수량산출서_수량산출서-11.25_단위수량1_단위수량산출서" xfId="1185"/>
    <cellStyle name="1_total_단위수량산출-1_오창수량산출서_수량산출서-11.25_단위수량1_단위수량산출서" xfId="1186"/>
    <cellStyle name="1_total_단위수량산출1_오창수량산출서_수량산출서-11.25_단위수량산출서" xfId="1187"/>
    <cellStyle name="1_total_단위수량산출-1_오창수량산출서_수량산출서-11.25_단위수량산출서" xfId="1188"/>
    <cellStyle name="1_total_단위수량산출1_오창수량산출서_수량산출서-11.25_도곡단위수량" xfId="1189"/>
    <cellStyle name="1_total_단위수량산출-1_오창수량산출서_수량산출서-11.25_도곡단위수량" xfId="1190"/>
    <cellStyle name="1_total_단위수량산출1_오창수량산출서_수량산출서-11.25_도곡단위수량_단위수량산출서" xfId="1191"/>
    <cellStyle name="1_total_단위수량산출-1_오창수량산출서_수량산출서-11.25_도곡단위수량_단위수량산출서" xfId="1192"/>
    <cellStyle name="1_total_단위수량산출1_오창수량산출서_수량산출서-11.25_철거단위수량" xfId="1193"/>
    <cellStyle name="1_total_단위수량산출-1_오창수량산출서_수량산출서-11.25_철거단위수량" xfId="1194"/>
    <cellStyle name="1_total_단위수량산출1_오창수량산출서_수량산출서-11.25_철거단위수량_단위수량산출서" xfId="1195"/>
    <cellStyle name="1_total_단위수량산출-1_오창수량산출서_수량산출서-11.25_철거단위수량_단위수량산출서" xfId="1196"/>
    <cellStyle name="1_total_단위수량산출1_오창수량산출서_수량산출서-11.25_한수단위수량" xfId="1197"/>
    <cellStyle name="1_total_단위수량산출-1_오창수량산출서_수량산출서-11.25_한수단위수량" xfId="1198"/>
    <cellStyle name="1_total_단위수량산출1_오창수량산출서_수량산출서-11.25_한수단위수량_단위수량산출서" xfId="1199"/>
    <cellStyle name="1_total_단위수량산출-1_오창수량산출서_수량산출서-11.25_한수단위수량_단위수량산출서" xfId="1200"/>
    <cellStyle name="1_total_단위수량산출1_오창수량산출서_수량산출서-1201" xfId="1201"/>
    <cellStyle name="1_total_단위수량산출-1_오창수량산출서_수량산출서-1201" xfId="1202"/>
    <cellStyle name="1_total_단위수량산출1_오창수량산출서_수량산출서-1201_단위수량" xfId="1203"/>
    <cellStyle name="1_total_단위수량산출-1_오창수량산출서_수량산출서-1201_단위수량" xfId="1204"/>
    <cellStyle name="1_total_단위수량산출1_오창수량산출서_수량산출서-1201_단위수량_단위수량산출서" xfId="1205"/>
    <cellStyle name="1_total_단위수량산출-1_오창수량산출서_수량산출서-1201_단위수량_단위수량산출서" xfId="1206"/>
    <cellStyle name="1_total_단위수량산출1_오창수량산출서_수량산출서-1201_단위수량1" xfId="1207"/>
    <cellStyle name="1_total_단위수량산출-1_오창수량산출서_수량산출서-1201_단위수량1" xfId="1208"/>
    <cellStyle name="1_total_단위수량산출1_오창수량산출서_수량산출서-1201_단위수량1_단위수량산출서" xfId="1209"/>
    <cellStyle name="1_total_단위수량산출-1_오창수량산출서_수량산출서-1201_단위수량1_단위수량산출서" xfId="1210"/>
    <cellStyle name="1_total_단위수량산출1_오창수량산출서_수량산출서-1201_단위수량산출서" xfId="1211"/>
    <cellStyle name="1_total_단위수량산출-1_오창수량산출서_수량산출서-1201_단위수량산출서" xfId="1212"/>
    <cellStyle name="1_total_단위수량산출1_오창수량산출서_수량산출서-1201_도곡단위수량" xfId="1213"/>
    <cellStyle name="1_total_단위수량산출-1_오창수량산출서_수량산출서-1201_도곡단위수량" xfId="1214"/>
    <cellStyle name="1_total_단위수량산출1_오창수량산출서_수량산출서-1201_도곡단위수량_단위수량산출서" xfId="1215"/>
    <cellStyle name="1_total_단위수량산출-1_오창수량산출서_수량산출서-1201_도곡단위수량_단위수량산출서" xfId="1216"/>
    <cellStyle name="1_total_단위수량산출1_오창수량산출서_수량산출서-1201_철거단위수량" xfId="1217"/>
    <cellStyle name="1_total_단위수량산출-1_오창수량산출서_수량산출서-1201_철거단위수량" xfId="1218"/>
    <cellStyle name="1_total_단위수량산출1_오창수량산출서_수량산출서-1201_철거단위수량_단위수량산출서" xfId="1219"/>
    <cellStyle name="1_total_단위수량산출-1_오창수량산출서_수량산출서-1201_철거단위수량_단위수량산출서" xfId="1220"/>
    <cellStyle name="1_total_단위수량산출1_오창수량산출서_수량산출서-1201_한수단위수량" xfId="1221"/>
    <cellStyle name="1_total_단위수량산출-1_오창수량산출서_수량산출서-1201_한수단위수량" xfId="1222"/>
    <cellStyle name="1_total_단위수량산출1_오창수량산출서_수량산출서-1201_한수단위수량_단위수량산출서" xfId="1223"/>
    <cellStyle name="1_total_단위수량산출-1_오창수량산출서_수량산출서-1201_한수단위수량_단위수량산출서" xfId="1224"/>
    <cellStyle name="1_total_단위수량산출1_오창수량산출서_시설물단위수량" xfId="1225"/>
    <cellStyle name="1_total_단위수량산출-1_오창수량산출서_시설물단위수량" xfId="1226"/>
    <cellStyle name="1_total_단위수량산출1_오창수량산출서_시설물단위수량_단위수량산출서" xfId="1227"/>
    <cellStyle name="1_total_단위수량산출-1_오창수량산출서_시설물단위수량_단위수량산출서" xfId="1228"/>
    <cellStyle name="1_total_단위수량산출1_오창수량산출서_시설물단위수량1" xfId="1229"/>
    <cellStyle name="1_total_단위수량산출-1_오창수량산출서_시설물단위수량1" xfId="1230"/>
    <cellStyle name="1_total_단위수량산출1_오창수량산출서_시설물단위수량1_단위수량산출서" xfId="1231"/>
    <cellStyle name="1_total_단위수량산출-1_오창수량산출서_시설물단위수량1_단위수량산출서" xfId="1232"/>
    <cellStyle name="1_total_단위수량산출1_오창수량산출서_시설물단위수량1_시설물단위수량" xfId="1233"/>
    <cellStyle name="1_total_단위수량산출-1_오창수량산출서_시설물단위수량1_시설물단위수량" xfId="1234"/>
    <cellStyle name="1_total_단위수량산출1_오창수량산출서_시설물단위수량1_시설물단위수량_단위수량산출서" xfId="1235"/>
    <cellStyle name="1_total_단위수량산출-1_오창수량산출서_시설물단위수량1_시설물단위수량_단위수량산출서" xfId="1236"/>
    <cellStyle name="1_total_단위수량산출1_오창수량산출서_철거단위수량" xfId="1237"/>
    <cellStyle name="1_total_단위수량산출-1_오창수량산출서_철거단위수량" xfId="1238"/>
    <cellStyle name="1_total_단위수량산출1_오창수량산출서_철거단위수량_단위수량산출서" xfId="1239"/>
    <cellStyle name="1_total_단위수량산출-1_오창수량산출서_철거단위수량_단위수량산출서" xfId="1240"/>
    <cellStyle name="1_total_단위수량산출1_오창수량산출서_한수단위수량" xfId="1241"/>
    <cellStyle name="1_total_단위수량산출-1_오창수량산출서_한수단위수량" xfId="1242"/>
    <cellStyle name="1_total_단위수량산출1_오창수량산출서_한수단위수량_단위수량산출서" xfId="1243"/>
    <cellStyle name="1_total_단위수량산출-1_오창수량산출서_한수단위수량_단위수량산출서" xfId="1244"/>
    <cellStyle name="1_total_단위수량산출1_철거단위수량" xfId="1245"/>
    <cellStyle name="1_total_단위수량산출-1_철거단위수량" xfId="1246"/>
    <cellStyle name="1_total_단위수량산출1_철거단위수량_단위수량산출서" xfId="1247"/>
    <cellStyle name="1_total_단위수량산출-1_철거단위수량_단위수량산출서" xfId="1248"/>
    <cellStyle name="1_total_단위수량산출-1_포장단위수량" xfId="1249"/>
    <cellStyle name="1_total_단위수량산출-1_포장단위수량_단위수량산출서" xfId="1250"/>
    <cellStyle name="1_total_단위수량산출1_한수단위수량" xfId="1251"/>
    <cellStyle name="1_total_단위수량산출-1_한수단위수량" xfId="1252"/>
    <cellStyle name="1_total_단위수량산출1_한수단위수량_단위수량산출서" xfId="1253"/>
    <cellStyle name="1_total_단위수량산출-1_한수단위수량_단위수량산출서" xfId="1254"/>
    <cellStyle name="1_total_단위수량산출2" xfId="1255"/>
    <cellStyle name="1_total_단위수량산출2_단위수량" xfId="1256"/>
    <cellStyle name="1_total_단위수량산출2_단위수량_단위수량산출서" xfId="1257"/>
    <cellStyle name="1_total_단위수량산출2_단위수량1" xfId="1258"/>
    <cellStyle name="1_total_단위수량산출2_단위수량1_단위수량산출서" xfId="1259"/>
    <cellStyle name="1_total_단위수량산출2_단위수량산출서" xfId="1260"/>
    <cellStyle name="1_total_단위수량산출2_도곡단위수량" xfId="1261"/>
    <cellStyle name="1_total_단위수량산출2_도곡단위수량_단위수량산출서" xfId="1262"/>
    <cellStyle name="1_total_단위수량산출2_수량산출서-11.25" xfId="1263"/>
    <cellStyle name="1_total_단위수량산출2_수량산출서-11.25_단위수량" xfId="1264"/>
    <cellStyle name="1_total_단위수량산출2_수량산출서-11.25_단위수량_단위수량산출서" xfId="1265"/>
    <cellStyle name="1_total_단위수량산출2_수량산출서-11.25_단위수량1" xfId="1266"/>
    <cellStyle name="1_total_단위수량산출2_수량산출서-11.25_단위수량1_단위수량산출서" xfId="1267"/>
    <cellStyle name="1_total_단위수량산출2_수량산출서-11.25_단위수량산출서" xfId="1268"/>
    <cellStyle name="1_total_단위수량산출2_수량산출서-11.25_도곡단위수량" xfId="1269"/>
    <cellStyle name="1_total_단위수량산출2_수량산출서-11.25_도곡단위수량_단위수량산출서" xfId="1270"/>
    <cellStyle name="1_total_단위수량산출2_수량산출서-11.25_철거단위수량" xfId="1271"/>
    <cellStyle name="1_total_단위수량산출2_수량산출서-11.25_철거단위수량_단위수량산출서" xfId="1272"/>
    <cellStyle name="1_total_단위수량산출2_수량산출서-11.25_한수단위수량" xfId="1273"/>
    <cellStyle name="1_total_단위수량산출2_수량산출서-11.25_한수단위수량_단위수량산출서" xfId="1274"/>
    <cellStyle name="1_total_단위수량산출2_수량산출서-1201" xfId="1275"/>
    <cellStyle name="1_total_단위수량산출2_수량산출서-1201_단위수량" xfId="1276"/>
    <cellStyle name="1_total_단위수량산출2_수량산출서-1201_단위수량_단위수량산출서" xfId="1277"/>
    <cellStyle name="1_total_단위수량산출2_수량산출서-1201_단위수량1" xfId="1278"/>
    <cellStyle name="1_total_단위수량산출2_수량산출서-1201_단위수량1_단위수량산출서" xfId="1279"/>
    <cellStyle name="1_total_단위수량산출2_수량산출서-1201_단위수량산출서" xfId="1280"/>
    <cellStyle name="1_total_단위수량산출2_수량산출서-1201_도곡단위수량" xfId="1281"/>
    <cellStyle name="1_total_단위수량산출2_수량산출서-1201_도곡단위수량_단위수량산출서" xfId="1282"/>
    <cellStyle name="1_total_단위수량산출2_수량산출서-1201_철거단위수량" xfId="1283"/>
    <cellStyle name="1_total_단위수량산출2_수량산출서-1201_철거단위수량_단위수량산출서" xfId="1284"/>
    <cellStyle name="1_total_단위수량산출2_수량산출서-1201_한수단위수량" xfId="1285"/>
    <cellStyle name="1_total_단위수량산출2_수량산출서-1201_한수단위수량_단위수량산출서" xfId="1286"/>
    <cellStyle name="1_total_단위수량산출2_시설물단위수량" xfId="1287"/>
    <cellStyle name="1_total_단위수량산출2_시설물단위수량_단위수량산출서" xfId="1288"/>
    <cellStyle name="1_total_단위수량산출2_시설물단위수량1" xfId="1289"/>
    <cellStyle name="1_total_단위수량산출2_시설물단위수량1_단위수량산출서" xfId="1290"/>
    <cellStyle name="1_total_단위수량산출2_시설물단위수량1_시설물단위수량" xfId="1291"/>
    <cellStyle name="1_total_단위수량산출2_시설물단위수량1_시설물단위수량_단위수량산출서" xfId="1292"/>
    <cellStyle name="1_total_단위수량산출2_오창수량산출서" xfId="1293"/>
    <cellStyle name="1_total_단위수량산출2_오창수량산출서_단위수량" xfId="1294"/>
    <cellStyle name="1_total_단위수량산출2_오창수량산출서_단위수량_단위수량산출서" xfId="1295"/>
    <cellStyle name="1_total_단위수량산출2_오창수량산출서_단위수량1" xfId="1296"/>
    <cellStyle name="1_total_단위수량산출2_오창수량산출서_단위수량1_단위수량산출서" xfId="1297"/>
    <cellStyle name="1_total_단위수량산출2_오창수량산출서_단위수량산출서" xfId="1298"/>
    <cellStyle name="1_total_단위수량산출2_오창수량산출서_도곡단위수량" xfId="1299"/>
    <cellStyle name="1_total_단위수량산출2_오창수량산출서_도곡단위수량_단위수량산출서" xfId="1300"/>
    <cellStyle name="1_total_단위수량산출2_오창수량산출서_수량산출서-11.25" xfId="1301"/>
    <cellStyle name="1_total_단위수량산출2_오창수량산출서_수량산출서-11.25_단위수량" xfId="1302"/>
    <cellStyle name="1_total_단위수량산출2_오창수량산출서_수량산출서-11.25_단위수량_단위수량산출서" xfId="1303"/>
    <cellStyle name="1_total_단위수량산출2_오창수량산출서_수량산출서-11.25_단위수량1" xfId="1304"/>
    <cellStyle name="1_total_단위수량산출2_오창수량산출서_수량산출서-11.25_단위수량1_단위수량산출서" xfId="1305"/>
    <cellStyle name="1_total_단위수량산출2_오창수량산출서_수량산출서-11.25_단위수량산출서" xfId="1306"/>
    <cellStyle name="1_total_단위수량산출2_오창수량산출서_수량산출서-11.25_도곡단위수량" xfId="1307"/>
    <cellStyle name="1_total_단위수량산출2_오창수량산출서_수량산출서-11.25_도곡단위수량_단위수량산출서" xfId="1308"/>
    <cellStyle name="1_total_단위수량산출2_오창수량산출서_수량산출서-11.25_철거단위수량" xfId="1309"/>
    <cellStyle name="1_total_단위수량산출2_오창수량산출서_수량산출서-11.25_철거단위수량_단위수량산출서" xfId="1310"/>
    <cellStyle name="1_total_단위수량산출2_오창수량산출서_수량산출서-11.25_한수단위수량" xfId="1311"/>
    <cellStyle name="1_total_단위수량산출2_오창수량산출서_수량산출서-11.25_한수단위수량_단위수량산출서" xfId="1312"/>
    <cellStyle name="1_total_단위수량산출2_오창수량산출서_수량산출서-1201" xfId="1313"/>
    <cellStyle name="1_total_단위수량산출2_오창수량산출서_수량산출서-1201_단위수량" xfId="1314"/>
    <cellStyle name="1_total_단위수량산출2_오창수량산출서_수량산출서-1201_단위수량_단위수량산출서" xfId="1315"/>
    <cellStyle name="1_total_단위수량산출2_오창수량산출서_수량산출서-1201_단위수량1" xfId="1316"/>
    <cellStyle name="1_total_단위수량산출2_오창수량산출서_수량산출서-1201_단위수량1_단위수량산출서" xfId="1317"/>
    <cellStyle name="1_total_단위수량산출2_오창수량산출서_수량산출서-1201_단위수량산출서" xfId="1318"/>
    <cellStyle name="1_total_단위수량산출2_오창수량산출서_수량산출서-1201_도곡단위수량" xfId="1319"/>
    <cellStyle name="1_total_단위수량산출2_오창수량산출서_수량산출서-1201_도곡단위수량_단위수량산출서" xfId="1320"/>
    <cellStyle name="1_total_단위수량산출2_오창수량산출서_수량산출서-1201_철거단위수량" xfId="1321"/>
    <cellStyle name="1_total_단위수량산출2_오창수량산출서_수량산출서-1201_철거단위수량_단위수량산출서" xfId="1322"/>
    <cellStyle name="1_total_단위수량산출2_오창수량산출서_수량산출서-1201_한수단위수량" xfId="1323"/>
    <cellStyle name="1_total_단위수량산출2_오창수량산출서_수량산출서-1201_한수단위수량_단위수량산출서" xfId="1324"/>
    <cellStyle name="1_total_단위수량산출2_오창수량산출서_시설물단위수량" xfId="1325"/>
    <cellStyle name="1_total_단위수량산출2_오창수량산출서_시설물단위수량_단위수량산출서" xfId="1326"/>
    <cellStyle name="1_total_단위수량산출2_오창수량산출서_시설물단위수량1" xfId="1327"/>
    <cellStyle name="1_total_단위수량산출2_오창수량산출서_시설물단위수량1_단위수량산출서" xfId="1328"/>
    <cellStyle name="1_total_단위수량산출2_오창수량산출서_시설물단위수량1_시설물단위수량" xfId="1329"/>
    <cellStyle name="1_total_단위수량산출2_오창수량산출서_시설물단위수량1_시설물단위수량_단위수량산출서" xfId="1330"/>
    <cellStyle name="1_total_단위수량산출2_오창수량산출서_철거단위수량" xfId="1331"/>
    <cellStyle name="1_total_단위수량산출2_오창수량산출서_철거단위수량_단위수량산출서" xfId="1332"/>
    <cellStyle name="1_total_단위수량산출2_오창수량산출서_한수단위수량" xfId="1333"/>
    <cellStyle name="1_total_단위수량산출2_오창수량산출서_한수단위수량_단위수량산출서" xfId="1334"/>
    <cellStyle name="1_total_단위수량산출2_철거단위수량" xfId="1335"/>
    <cellStyle name="1_total_단위수량산출2_철거단위수량_단위수량산출서" xfId="1336"/>
    <cellStyle name="1_total_단위수량산출2_한수단위수량" xfId="1337"/>
    <cellStyle name="1_total_단위수량산출2_한수단위수량_단위수량산출서" xfId="1338"/>
    <cellStyle name="1_total_단위수량산출서" xfId="1339"/>
    <cellStyle name="1_total_도곡단위수량" xfId="1340"/>
    <cellStyle name="1_total_도곡단위수량_단위수량산출서" xfId="1341"/>
    <cellStyle name="1_total_도급내역서" xfId="13061"/>
    <cellStyle name="1_total_목동내역" xfId="13062"/>
    <cellStyle name="1_total_목동내역_폐기물집계" xfId="13063"/>
    <cellStyle name="1_total_문래수량집계" xfId="1342"/>
    <cellStyle name="1_total_수량산출서-11.25" xfId="1343"/>
    <cellStyle name="1_total_수량산출서-11.25_단위수량" xfId="1344"/>
    <cellStyle name="1_total_수량산출서-11.25_단위수량_단위수량산출서" xfId="1345"/>
    <cellStyle name="1_total_수량산출서-11.25_단위수량1" xfId="1346"/>
    <cellStyle name="1_total_수량산출서-11.25_단위수량1_단위수량산출서" xfId="1347"/>
    <cellStyle name="1_total_수량산출서-11.25_단위수량산출서" xfId="1348"/>
    <cellStyle name="1_total_수량산출서-11.25_도곡단위수량" xfId="1349"/>
    <cellStyle name="1_total_수량산출서-11.25_도곡단위수량_단위수량산출서" xfId="1350"/>
    <cellStyle name="1_total_수량산출서-11.25_철거단위수량" xfId="1351"/>
    <cellStyle name="1_total_수량산출서-11.25_철거단위수량_단위수량산출서" xfId="1352"/>
    <cellStyle name="1_total_수량산출서-11.25_한수단위수량" xfId="1353"/>
    <cellStyle name="1_total_수량산출서-11.25_한수단위수량_단위수량산출서" xfId="1354"/>
    <cellStyle name="1_total_수량산출서-1201" xfId="1355"/>
    <cellStyle name="1_total_수량산출서-1201_단위수량" xfId="1356"/>
    <cellStyle name="1_total_수량산출서-1201_단위수량_단위수량산출서" xfId="1357"/>
    <cellStyle name="1_total_수량산출서-1201_단위수량1" xfId="1358"/>
    <cellStyle name="1_total_수량산출서-1201_단위수량1_단위수량산출서" xfId="1359"/>
    <cellStyle name="1_total_수량산출서-1201_단위수량산출서" xfId="1360"/>
    <cellStyle name="1_total_수량산출서-1201_도곡단위수량" xfId="1361"/>
    <cellStyle name="1_total_수량산출서-1201_도곡단위수량_단위수량산출서" xfId="1362"/>
    <cellStyle name="1_total_수량산출서-1201_철거단위수량" xfId="1363"/>
    <cellStyle name="1_total_수량산출서-1201_철거단위수량_단위수량산출서" xfId="1364"/>
    <cellStyle name="1_total_수량산출서-1201_한수단위수량" xfId="1365"/>
    <cellStyle name="1_total_수량산출서-1201_한수단위수량_단위수량산출서" xfId="1366"/>
    <cellStyle name="1_total_수량집계표" xfId="1367"/>
    <cellStyle name="1_total_수량총괄표" xfId="1368"/>
    <cellStyle name="1_total_수원변경수량산출" xfId="1369"/>
    <cellStyle name="1_total_수원변경수량산출_단위수량산출서" xfId="1370"/>
    <cellStyle name="1_total_시설물단위수량" xfId="1371"/>
    <cellStyle name="1_total_시설물단위수량_단위수량산출서" xfId="1372"/>
    <cellStyle name="1_total_시설물단위수량1" xfId="1373"/>
    <cellStyle name="1_total_시설물단위수량1_단위수량산출서" xfId="1374"/>
    <cellStyle name="1_total_시설물단위수량1_시설물단위수량" xfId="1375"/>
    <cellStyle name="1_total_시설물단위수량1_시설물단위수량_단위수량산출서" xfId="1376"/>
    <cellStyle name="1_total_쌍용" xfId="1377"/>
    <cellStyle name="1_total_쌍용_단위수량" xfId="1378"/>
    <cellStyle name="1_total_쌍용_단위수량_단위수량산출서" xfId="1379"/>
    <cellStyle name="1_total_쌍용_단위수량1" xfId="1380"/>
    <cellStyle name="1_total_쌍용_단위수량1_단위수량산출서" xfId="1381"/>
    <cellStyle name="1_total_쌍용_단위수량산출서" xfId="1382"/>
    <cellStyle name="1_total_쌍용_도곡단위수량" xfId="1383"/>
    <cellStyle name="1_total_쌍용_도곡단위수량_단위수량산출서" xfId="1384"/>
    <cellStyle name="1_total_쌍용_수량산출서-11.25" xfId="1385"/>
    <cellStyle name="1_total_쌍용_수량산출서-11.25_단위수량" xfId="1386"/>
    <cellStyle name="1_total_쌍용_수량산출서-11.25_단위수량_단위수량산출서" xfId="1387"/>
    <cellStyle name="1_total_쌍용_수량산출서-11.25_단위수량1" xfId="1388"/>
    <cellStyle name="1_total_쌍용_수량산출서-11.25_단위수량1_단위수량산출서" xfId="1389"/>
    <cellStyle name="1_total_쌍용_수량산출서-11.25_단위수량산출서" xfId="1390"/>
    <cellStyle name="1_total_쌍용_수량산출서-11.25_도곡단위수량" xfId="1391"/>
    <cellStyle name="1_total_쌍용_수량산출서-11.25_도곡단위수량_단위수량산출서" xfId="1392"/>
    <cellStyle name="1_total_쌍용_수량산출서-11.25_철거단위수량" xfId="1393"/>
    <cellStyle name="1_total_쌍용_수량산출서-11.25_철거단위수량_단위수량산출서" xfId="1394"/>
    <cellStyle name="1_total_쌍용_수량산출서-11.25_한수단위수량" xfId="1395"/>
    <cellStyle name="1_total_쌍용_수량산출서-11.25_한수단위수량_단위수량산출서" xfId="1396"/>
    <cellStyle name="1_total_쌍용_수량산출서-1201" xfId="1397"/>
    <cellStyle name="1_total_쌍용_수량산출서-1201_단위수량" xfId="1398"/>
    <cellStyle name="1_total_쌍용_수량산출서-1201_단위수량_단위수량산출서" xfId="1399"/>
    <cellStyle name="1_total_쌍용_수량산출서-1201_단위수량1" xfId="1400"/>
    <cellStyle name="1_total_쌍용_수량산출서-1201_단위수량1_단위수량산출서" xfId="1401"/>
    <cellStyle name="1_total_쌍용_수량산출서-1201_단위수량산출서" xfId="1402"/>
    <cellStyle name="1_total_쌍용_수량산출서-1201_도곡단위수량" xfId="1403"/>
    <cellStyle name="1_total_쌍용_수량산출서-1201_도곡단위수량_단위수량산출서" xfId="1404"/>
    <cellStyle name="1_total_쌍용_수량산출서-1201_철거단위수량" xfId="1405"/>
    <cellStyle name="1_total_쌍용_수량산출서-1201_철거단위수량_단위수량산출서" xfId="1406"/>
    <cellStyle name="1_total_쌍용_수량산출서-1201_한수단위수량" xfId="1407"/>
    <cellStyle name="1_total_쌍용_수량산출서-1201_한수단위수량_단위수량산출서" xfId="1408"/>
    <cellStyle name="1_total_쌍용_시설물단위수량" xfId="1409"/>
    <cellStyle name="1_total_쌍용_시설물단위수량_단위수량산출서" xfId="1410"/>
    <cellStyle name="1_total_쌍용_시설물단위수량1" xfId="1411"/>
    <cellStyle name="1_total_쌍용_시설물단위수량1_단위수량산출서" xfId="1412"/>
    <cellStyle name="1_total_쌍용_시설물단위수량1_시설물단위수량" xfId="1413"/>
    <cellStyle name="1_total_쌍용_시설물단위수량1_시설물단위수량_단위수량산출서" xfId="1414"/>
    <cellStyle name="1_total_쌍용_오창수량산출서" xfId="1415"/>
    <cellStyle name="1_total_쌍용_오창수량산출서_단위수량" xfId="1416"/>
    <cellStyle name="1_total_쌍용_오창수량산출서_단위수량_단위수량산출서" xfId="1417"/>
    <cellStyle name="1_total_쌍용_오창수량산출서_단위수량1" xfId="1418"/>
    <cellStyle name="1_total_쌍용_오창수량산출서_단위수량1_단위수량산출서" xfId="1419"/>
    <cellStyle name="1_total_쌍용_오창수량산출서_단위수량산출서" xfId="1420"/>
    <cellStyle name="1_total_쌍용_오창수량산출서_도곡단위수량" xfId="1421"/>
    <cellStyle name="1_total_쌍용_오창수량산출서_도곡단위수량_단위수량산출서" xfId="1422"/>
    <cellStyle name="1_total_쌍용_오창수량산출서_수량산출서-11.25" xfId="1423"/>
    <cellStyle name="1_total_쌍용_오창수량산출서_수량산출서-11.25_단위수량" xfId="1424"/>
    <cellStyle name="1_total_쌍용_오창수량산출서_수량산출서-11.25_단위수량_단위수량산출서" xfId="1425"/>
    <cellStyle name="1_total_쌍용_오창수량산출서_수량산출서-11.25_단위수량1" xfId="1426"/>
    <cellStyle name="1_total_쌍용_오창수량산출서_수량산출서-11.25_단위수량1_단위수량산출서" xfId="1427"/>
    <cellStyle name="1_total_쌍용_오창수량산출서_수량산출서-11.25_단위수량산출서" xfId="1428"/>
    <cellStyle name="1_total_쌍용_오창수량산출서_수량산출서-11.25_도곡단위수량" xfId="1429"/>
    <cellStyle name="1_total_쌍용_오창수량산출서_수량산출서-11.25_도곡단위수량_단위수량산출서" xfId="1430"/>
    <cellStyle name="1_total_쌍용_오창수량산출서_수량산출서-11.25_철거단위수량" xfId="1431"/>
    <cellStyle name="1_total_쌍용_오창수량산출서_수량산출서-11.25_철거단위수량_단위수량산출서" xfId="1432"/>
    <cellStyle name="1_total_쌍용_오창수량산출서_수량산출서-11.25_한수단위수량" xfId="1433"/>
    <cellStyle name="1_total_쌍용_오창수량산출서_수량산출서-11.25_한수단위수량_단위수량산출서" xfId="1434"/>
    <cellStyle name="1_total_쌍용_오창수량산출서_수량산출서-1201" xfId="1435"/>
    <cellStyle name="1_total_쌍용_오창수량산출서_수량산출서-1201_단위수량" xfId="1436"/>
    <cellStyle name="1_total_쌍용_오창수량산출서_수량산출서-1201_단위수량_단위수량산출서" xfId="1437"/>
    <cellStyle name="1_total_쌍용_오창수량산출서_수량산출서-1201_단위수량1" xfId="1438"/>
    <cellStyle name="1_total_쌍용_오창수량산출서_수량산출서-1201_단위수량1_단위수량산출서" xfId="1439"/>
    <cellStyle name="1_total_쌍용_오창수량산출서_수량산출서-1201_단위수량산출서" xfId="1440"/>
    <cellStyle name="1_total_쌍용_오창수량산출서_수량산출서-1201_도곡단위수량" xfId="1441"/>
    <cellStyle name="1_total_쌍용_오창수량산출서_수량산출서-1201_도곡단위수량_단위수량산출서" xfId="1442"/>
    <cellStyle name="1_total_쌍용_오창수량산출서_수량산출서-1201_철거단위수량" xfId="1443"/>
    <cellStyle name="1_total_쌍용_오창수량산출서_수량산출서-1201_철거단위수량_단위수량산출서" xfId="1444"/>
    <cellStyle name="1_total_쌍용_오창수량산출서_수량산출서-1201_한수단위수량" xfId="1445"/>
    <cellStyle name="1_total_쌍용_오창수량산출서_수량산출서-1201_한수단위수량_단위수량산출서" xfId="1446"/>
    <cellStyle name="1_total_쌍용_오창수량산출서_시설물단위수량" xfId="1447"/>
    <cellStyle name="1_total_쌍용_오창수량산출서_시설물단위수량_단위수량산출서" xfId="1448"/>
    <cellStyle name="1_total_쌍용_오창수량산출서_시설물단위수량1" xfId="1449"/>
    <cellStyle name="1_total_쌍용_오창수량산출서_시설물단위수량1_단위수량산출서" xfId="1450"/>
    <cellStyle name="1_total_쌍용_오창수량산출서_시설물단위수량1_시설물단위수량" xfId="1451"/>
    <cellStyle name="1_total_쌍용_오창수량산출서_시설물단위수량1_시설물단위수량_단위수량산출서" xfId="1452"/>
    <cellStyle name="1_total_쌍용_오창수량산출서_철거단위수량" xfId="1453"/>
    <cellStyle name="1_total_쌍용_오창수량산출서_철거단위수량_단위수량산출서" xfId="1454"/>
    <cellStyle name="1_total_쌍용_오창수량산출서_한수단위수량" xfId="1455"/>
    <cellStyle name="1_total_쌍용_오창수량산출서_한수단위수량_단위수량산출서" xfId="1456"/>
    <cellStyle name="1_total_쌍용_철거단위수량" xfId="1457"/>
    <cellStyle name="1_total_쌍용_철거단위수량_단위수량산출서" xfId="1458"/>
    <cellStyle name="1_total_쌍용_한수단위수량" xfId="1459"/>
    <cellStyle name="1_total_쌍용_한수단위수량_단위수량산출서" xfId="1460"/>
    <cellStyle name="1_total_쌍용수량0905" xfId="1461"/>
    <cellStyle name="1_total_쌍용수량0905_단위수량산출서" xfId="1462"/>
    <cellStyle name="1_total_쌍용수량집계" xfId="1463"/>
    <cellStyle name="1_total_영북수량산출" xfId="13064"/>
    <cellStyle name="1_total_오창수량산출서" xfId="1464"/>
    <cellStyle name="1_total_오창수량산출서_단위수량" xfId="1465"/>
    <cellStyle name="1_total_오창수량산출서_단위수량_단위수량산출서" xfId="1466"/>
    <cellStyle name="1_total_오창수량산출서_단위수량1" xfId="1467"/>
    <cellStyle name="1_total_오창수량산출서_단위수량1_단위수량산출서" xfId="1468"/>
    <cellStyle name="1_total_오창수량산출서_단위수량산출서" xfId="1469"/>
    <cellStyle name="1_total_오창수량산출서_도곡단위수량" xfId="1470"/>
    <cellStyle name="1_total_오창수량산출서_도곡단위수량_단위수량산출서" xfId="1471"/>
    <cellStyle name="1_total_오창수량산출서_수량산출서-11.25" xfId="1472"/>
    <cellStyle name="1_total_오창수량산출서_수량산출서-11.25_단위수량" xfId="1473"/>
    <cellStyle name="1_total_오창수량산출서_수량산출서-11.25_단위수량_단위수량산출서" xfId="1474"/>
    <cellStyle name="1_total_오창수량산출서_수량산출서-11.25_단위수량1" xfId="1475"/>
    <cellStyle name="1_total_오창수량산출서_수량산출서-11.25_단위수량1_단위수량산출서" xfId="1476"/>
    <cellStyle name="1_total_오창수량산출서_수량산출서-11.25_단위수량산출서" xfId="1477"/>
    <cellStyle name="1_total_오창수량산출서_수량산출서-11.25_도곡단위수량" xfId="1478"/>
    <cellStyle name="1_total_오창수량산출서_수량산출서-11.25_도곡단위수량_단위수량산출서" xfId="1479"/>
    <cellStyle name="1_total_오창수량산출서_수량산출서-11.25_철거단위수량" xfId="1480"/>
    <cellStyle name="1_total_오창수량산출서_수량산출서-11.25_철거단위수량_단위수량산출서" xfId="1481"/>
    <cellStyle name="1_total_오창수량산출서_수량산출서-11.25_한수단위수량" xfId="1482"/>
    <cellStyle name="1_total_오창수량산출서_수량산출서-11.25_한수단위수량_단위수량산출서" xfId="1483"/>
    <cellStyle name="1_total_오창수량산출서_수량산출서-1201" xfId="1484"/>
    <cellStyle name="1_total_오창수량산출서_수량산출서-1201_단위수량" xfId="1485"/>
    <cellStyle name="1_total_오창수량산출서_수량산출서-1201_단위수량_단위수량산출서" xfId="1486"/>
    <cellStyle name="1_total_오창수량산출서_수량산출서-1201_단위수량1" xfId="1487"/>
    <cellStyle name="1_total_오창수량산출서_수량산출서-1201_단위수량1_단위수량산출서" xfId="1488"/>
    <cellStyle name="1_total_오창수량산출서_수량산출서-1201_단위수량산출서" xfId="1489"/>
    <cellStyle name="1_total_오창수량산출서_수량산출서-1201_도곡단위수량" xfId="1490"/>
    <cellStyle name="1_total_오창수량산출서_수량산출서-1201_도곡단위수량_단위수량산출서" xfId="1491"/>
    <cellStyle name="1_total_오창수량산출서_수량산출서-1201_철거단위수량" xfId="1492"/>
    <cellStyle name="1_total_오창수량산출서_수량산출서-1201_철거단위수량_단위수량산출서" xfId="1493"/>
    <cellStyle name="1_total_오창수량산출서_수량산출서-1201_한수단위수량" xfId="1494"/>
    <cellStyle name="1_total_오창수량산출서_수량산출서-1201_한수단위수량_단위수량산출서" xfId="1495"/>
    <cellStyle name="1_total_오창수량산출서_시설물단위수량" xfId="1496"/>
    <cellStyle name="1_total_오창수량산출서_시설물단위수량_단위수량산출서" xfId="1497"/>
    <cellStyle name="1_total_오창수량산출서_시설물단위수량1" xfId="1498"/>
    <cellStyle name="1_total_오창수량산출서_시설물단위수량1_단위수량산출서" xfId="1499"/>
    <cellStyle name="1_total_오창수량산출서_시설물단위수량1_시설물단위수량" xfId="1500"/>
    <cellStyle name="1_total_오창수량산출서_시설물단위수량1_시설물단위수량_단위수량산출서" xfId="1501"/>
    <cellStyle name="1_total_오창수량산출서_철거단위수량" xfId="1502"/>
    <cellStyle name="1_total_오창수량산출서_철거단위수량_단위수량산출서" xfId="1503"/>
    <cellStyle name="1_total_오창수량산출서_한수단위수량" xfId="1504"/>
    <cellStyle name="1_total_오창수량산출서_한수단위수량_단위수량산출서" xfId="1505"/>
    <cellStyle name="1_total_용평수량집계" xfId="1506"/>
    <cellStyle name="1_total_우장근린공원 정비공사(5-27)" xfId="13065"/>
    <cellStyle name="1_total_우장근린공원 정비공사(6-14" xfId="13066"/>
    <cellStyle name="1_total_은파단위수량" xfId="1507"/>
    <cellStyle name="1_total_은파단위수량_단위수량" xfId="1508"/>
    <cellStyle name="1_total_은파단위수량_단위수량_단위수량산출서" xfId="1509"/>
    <cellStyle name="1_total_은파단위수량_단위수량1" xfId="1510"/>
    <cellStyle name="1_total_은파단위수량_단위수량1_단위수량산출서" xfId="1511"/>
    <cellStyle name="1_total_은파단위수량_단위수량산출서" xfId="1512"/>
    <cellStyle name="1_total_은파단위수량_도곡단위수량" xfId="1513"/>
    <cellStyle name="1_total_은파단위수량_도곡단위수량_단위수량산출서" xfId="1514"/>
    <cellStyle name="1_total_은파단위수량_수량산출서-11.25" xfId="1515"/>
    <cellStyle name="1_total_은파단위수량_수량산출서-11.25_단위수량" xfId="1516"/>
    <cellStyle name="1_total_은파단위수량_수량산출서-11.25_단위수량_단위수량산출서" xfId="1517"/>
    <cellStyle name="1_total_은파단위수량_수량산출서-11.25_단위수량1" xfId="1518"/>
    <cellStyle name="1_total_은파단위수량_수량산출서-11.25_단위수량1_단위수량산출서" xfId="1519"/>
    <cellStyle name="1_total_은파단위수량_수량산출서-11.25_단위수량산출서" xfId="1520"/>
    <cellStyle name="1_total_은파단위수량_수량산출서-11.25_도곡단위수량" xfId="1521"/>
    <cellStyle name="1_total_은파단위수량_수량산출서-11.25_도곡단위수량_단위수량산출서" xfId="1522"/>
    <cellStyle name="1_total_은파단위수량_수량산출서-11.25_철거단위수량" xfId="1523"/>
    <cellStyle name="1_total_은파단위수량_수량산출서-11.25_철거단위수량_단위수량산출서" xfId="1524"/>
    <cellStyle name="1_total_은파단위수량_수량산출서-11.25_한수단위수량" xfId="1525"/>
    <cellStyle name="1_total_은파단위수량_수량산출서-11.25_한수단위수량_단위수량산출서" xfId="1526"/>
    <cellStyle name="1_total_은파단위수량_수량산출서-1201" xfId="1527"/>
    <cellStyle name="1_total_은파단위수량_수량산출서-1201_단위수량" xfId="1528"/>
    <cellStyle name="1_total_은파단위수량_수량산출서-1201_단위수량_단위수량산출서" xfId="1529"/>
    <cellStyle name="1_total_은파단위수량_수량산출서-1201_단위수량1" xfId="1530"/>
    <cellStyle name="1_total_은파단위수량_수량산출서-1201_단위수량1_단위수량산출서" xfId="1531"/>
    <cellStyle name="1_total_은파단위수량_수량산출서-1201_단위수량산출서" xfId="1532"/>
    <cellStyle name="1_total_은파단위수량_수량산출서-1201_도곡단위수량" xfId="1533"/>
    <cellStyle name="1_total_은파단위수량_수량산출서-1201_도곡단위수량_단위수량산출서" xfId="1534"/>
    <cellStyle name="1_total_은파단위수량_수량산출서-1201_철거단위수량" xfId="1535"/>
    <cellStyle name="1_total_은파단위수량_수량산출서-1201_철거단위수량_단위수량산출서" xfId="1536"/>
    <cellStyle name="1_total_은파단위수량_수량산출서-1201_한수단위수량" xfId="1537"/>
    <cellStyle name="1_total_은파단위수량_수량산출서-1201_한수단위수량_단위수량산출서" xfId="1538"/>
    <cellStyle name="1_total_은파단위수량_시설물단위수량" xfId="1539"/>
    <cellStyle name="1_total_은파단위수량_시설물단위수량_단위수량산출서" xfId="1540"/>
    <cellStyle name="1_total_은파단위수량_시설물단위수량1" xfId="1541"/>
    <cellStyle name="1_total_은파단위수량_시설물단위수량1_단위수량산출서" xfId="1542"/>
    <cellStyle name="1_total_은파단위수량_시설물단위수량1_시설물단위수량" xfId="1543"/>
    <cellStyle name="1_total_은파단위수량_시설물단위수량1_시설물단위수량_단위수량산출서" xfId="1544"/>
    <cellStyle name="1_total_은파단위수량_오창수량산출서" xfId="1545"/>
    <cellStyle name="1_total_은파단위수량_오창수량산출서_단위수량" xfId="1546"/>
    <cellStyle name="1_total_은파단위수량_오창수량산출서_단위수량_단위수량산출서" xfId="1547"/>
    <cellStyle name="1_total_은파단위수량_오창수량산출서_단위수량1" xfId="1548"/>
    <cellStyle name="1_total_은파단위수량_오창수량산출서_단위수량1_단위수량산출서" xfId="1549"/>
    <cellStyle name="1_total_은파단위수량_오창수량산출서_단위수량산출서" xfId="1550"/>
    <cellStyle name="1_total_은파단위수량_오창수량산출서_도곡단위수량" xfId="1551"/>
    <cellStyle name="1_total_은파단위수량_오창수량산출서_도곡단위수량_단위수량산출서" xfId="1552"/>
    <cellStyle name="1_total_은파단위수량_오창수량산출서_수량산출서-11.25" xfId="1553"/>
    <cellStyle name="1_total_은파단위수량_오창수량산출서_수량산출서-11.25_단위수량" xfId="1554"/>
    <cellStyle name="1_total_은파단위수량_오창수량산출서_수량산출서-11.25_단위수량_단위수량산출서" xfId="1555"/>
    <cellStyle name="1_total_은파단위수량_오창수량산출서_수량산출서-11.25_단위수량1" xfId="1556"/>
    <cellStyle name="1_total_은파단위수량_오창수량산출서_수량산출서-11.25_단위수량1_단위수량산출서" xfId="1557"/>
    <cellStyle name="1_total_은파단위수량_오창수량산출서_수량산출서-11.25_단위수량산출서" xfId="1558"/>
    <cellStyle name="1_total_은파단위수량_오창수량산출서_수량산출서-11.25_도곡단위수량" xfId="1559"/>
    <cellStyle name="1_total_은파단위수량_오창수량산출서_수량산출서-11.25_도곡단위수량_단위수량산출서" xfId="1560"/>
    <cellStyle name="1_total_은파단위수량_오창수량산출서_수량산출서-11.25_철거단위수량" xfId="1561"/>
    <cellStyle name="1_total_은파단위수량_오창수량산출서_수량산출서-11.25_철거단위수량_단위수량산출서" xfId="1562"/>
    <cellStyle name="1_total_은파단위수량_오창수량산출서_수량산출서-11.25_한수단위수량" xfId="1563"/>
    <cellStyle name="1_total_은파단위수량_오창수량산출서_수량산출서-11.25_한수단위수량_단위수량산출서" xfId="1564"/>
    <cellStyle name="1_total_은파단위수량_오창수량산출서_수량산출서-1201" xfId="1565"/>
    <cellStyle name="1_total_은파단위수량_오창수량산출서_수량산출서-1201_단위수량" xfId="1566"/>
    <cellStyle name="1_total_은파단위수량_오창수량산출서_수량산출서-1201_단위수량_단위수량산출서" xfId="1567"/>
    <cellStyle name="1_total_은파단위수량_오창수량산출서_수량산출서-1201_단위수량1" xfId="1568"/>
    <cellStyle name="1_total_은파단위수량_오창수량산출서_수량산출서-1201_단위수량1_단위수량산출서" xfId="1569"/>
    <cellStyle name="1_total_은파단위수량_오창수량산출서_수량산출서-1201_단위수량산출서" xfId="1570"/>
    <cellStyle name="1_total_은파단위수량_오창수량산출서_수량산출서-1201_도곡단위수량" xfId="1571"/>
    <cellStyle name="1_total_은파단위수량_오창수량산출서_수량산출서-1201_도곡단위수량_단위수량산출서" xfId="1572"/>
    <cellStyle name="1_total_은파단위수량_오창수량산출서_수량산출서-1201_철거단위수량" xfId="1573"/>
    <cellStyle name="1_total_은파단위수량_오창수량산출서_수량산출서-1201_철거단위수량_단위수량산출서" xfId="1574"/>
    <cellStyle name="1_total_은파단위수량_오창수량산출서_수량산출서-1201_한수단위수량" xfId="1575"/>
    <cellStyle name="1_total_은파단위수량_오창수량산출서_수량산출서-1201_한수단위수량_단위수량산출서" xfId="1576"/>
    <cellStyle name="1_total_은파단위수량_오창수량산출서_시설물단위수량" xfId="1577"/>
    <cellStyle name="1_total_은파단위수량_오창수량산출서_시설물단위수량_단위수량산출서" xfId="1578"/>
    <cellStyle name="1_total_은파단위수량_오창수량산출서_시설물단위수량1" xfId="1579"/>
    <cellStyle name="1_total_은파단위수량_오창수량산출서_시설물단위수량1_단위수량산출서" xfId="1580"/>
    <cellStyle name="1_total_은파단위수량_오창수량산출서_시설물단위수량1_시설물단위수량" xfId="1581"/>
    <cellStyle name="1_total_은파단위수량_오창수량산출서_시설물단위수량1_시설물단위수량_단위수량산출서" xfId="1582"/>
    <cellStyle name="1_total_은파단위수량_오창수량산출서_철거단위수량" xfId="1583"/>
    <cellStyle name="1_total_은파단위수량_오창수량산출서_철거단위수량_단위수량산출서" xfId="1584"/>
    <cellStyle name="1_total_은파단위수량_오창수량산출서_한수단위수량" xfId="1585"/>
    <cellStyle name="1_total_은파단위수량_오창수량산출서_한수단위수량_단위수량산출서" xfId="1586"/>
    <cellStyle name="1_total_은파단위수량_철거단위수량" xfId="1587"/>
    <cellStyle name="1_total_은파단위수량_철거단위수량_단위수량산출서" xfId="1588"/>
    <cellStyle name="1_total_은파단위수량_포장단위수량" xfId="1589"/>
    <cellStyle name="1_total_은파단위수량_포장단위수량_단위수량산출서" xfId="1590"/>
    <cellStyle name="1_total_은파단위수량_한수단위수량" xfId="1591"/>
    <cellStyle name="1_total_은파단위수량_한수단위수량_단위수량산출서" xfId="1592"/>
    <cellStyle name="1_total_은파수량집계" xfId="1593"/>
    <cellStyle name="1_total_은파수량집계_단위수량산출서" xfId="1594"/>
    <cellStyle name="1_total_조경포장,관로시설" xfId="1595"/>
    <cellStyle name="1_total_조경포장,관로시설_단위수량" xfId="1596"/>
    <cellStyle name="1_total_조경포장,관로시설_단위수량_단위수량산출서" xfId="1597"/>
    <cellStyle name="1_total_조경포장,관로시설_단위수량1" xfId="1598"/>
    <cellStyle name="1_total_조경포장,관로시설_단위수량1_단위수량산출서" xfId="1599"/>
    <cellStyle name="1_total_조경포장,관로시설_단위수량산출서" xfId="1600"/>
    <cellStyle name="1_total_조경포장,관로시설_도곡단위수량" xfId="1601"/>
    <cellStyle name="1_total_조경포장,관로시설_도곡단위수량_단위수량산출서" xfId="1602"/>
    <cellStyle name="1_total_조경포장,관로시설_수량산출서-11.25" xfId="1603"/>
    <cellStyle name="1_total_조경포장,관로시설_수량산출서-11.25_단위수량" xfId="1604"/>
    <cellStyle name="1_total_조경포장,관로시설_수량산출서-11.25_단위수량_단위수량산출서" xfId="1605"/>
    <cellStyle name="1_total_조경포장,관로시설_수량산출서-11.25_단위수량1" xfId="1606"/>
    <cellStyle name="1_total_조경포장,관로시설_수량산출서-11.25_단위수량1_단위수량산출서" xfId="1607"/>
    <cellStyle name="1_total_조경포장,관로시설_수량산출서-11.25_단위수량산출서" xfId="1608"/>
    <cellStyle name="1_total_조경포장,관로시설_수량산출서-11.25_도곡단위수량" xfId="1609"/>
    <cellStyle name="1_total_조경포장,관로시설_수량산출서-11.25_도곡단위수량_단위수량산출서" xfId="1610"/>
    <cellStyle name="1_total_조경포장,관로시설_수량산출서-11.25_철거단위수량" xfId="1611"/>
    <cellStyle name="1_total_조경포장,관로시설_수량산출서-11.25_철거단위수량_단위수량산출서" xfId="1612"/>
    <cellStyle name="1_total_조경포장,관로시설_수량산출서-11.25_한수단위수량" xfId="1613"/>
    <cellStyle name="1_total_조경포장,관로시설_수량산출서-11.25_한수단위수량_단위수량산출서" xfId="1614"/>
    <cellStyle name="1_total_조경포장,관로시설_수량산출서-1201" xfId="1615"/>
    <cellStyle name="1_total_조경포장,관로시설_수량산출서-1201_단위수량" xfId="1616"/>
    <cellStyle name="1_total_조경포장,관로시설_수량산출서-1201_단위수량_단위수량산출서" xfId="1617"/>
    <cellStyle name="1_total_조경포장,관로시설_수량산출서-1201_단위수량1" xfId="1618"/>
    <cellStyle name="1_total_조경포장,관로시설_수량산출서-1201_단위수량1_단위수량산출서" xfId="1619"/>
    <cellStyle name="1_total_조경포장,관로시설_수량산출서-1201_단위수량산출서" xfId="1620"/>
    <cellStyle name="1_total_조경포장,관로시설_수량산출서-1201_도곡단위수량" xfId="1621"/>
    <cellStyle name="1_total_조경포장,관로시설_수량산출서-1201_도곡단위수량_단위수량산출서" xfId="1622"/>
    <cellStyle name="1_total_조경포장,관로시설_수량산출서-1201_철거단위수량" xfId="1623"/>
    <cellStyle name="1_total_조경포장,관로시설_수량산출서-1201_철거단위수량_단위수량산출서" xfId="1624"/>
    <cellStyle name="1_total_조경포장,관로시설_수량산출서-1201_한수단위수량" xfId="1625"/>
    <cellStyle name="1_total_조경포장,관로시설_수량산출서-1201_한수단위수량_단위수량산출서" xfId="1626"/>
    <cellStyle name="1_total_조경포장,관로시설_시설물단위수량" xfId="1627"/>
    <cellStyle name="1_total_조경포장,관로시설_시설물단위수량_단위수량산출서" xfId="1628"/>
    <cellStyle name="1_total_조경포장,관로시설_시설물단위수량1" xfId="1629"/>
    <cellStyle name="1_total_조경포장,관로시설_시설물단위수량1_단위수량산출서" xfId="1630"/>
    <cellStyle name="1_total_조경포장,관로시설_시설물단위수량1_시설물단위수량" xfId="1631"/>
    <cellStyle name="1_total_조경포장,관로시설_시설물단위수량1_시설물단위수량_단위수량산출서" xfId="1632"/>
    <cellStyle name="1_total_조경포장,관로시설_오창수량산출서" xfId="1633"/>
    <cellStyle name="1_total_조경포장,관로시설_오창수량산출서_단위수량" xfId="1634"/>
    <cellStyle name="1_total_조경포장,관로시설_오창수량산출서_단위수량_단위수량산출서" xfId="1635"/>
    <cellStyle name="1_total_조경포장,관로시설_오창수량산출서_단위수량1" xfId="1636"/>
    <cellStyle name="1_total_조경포장,관로시설_오창수량산출서_단위수량1_단위수량산출서" xfId="1637"/>
    <cellStyle name="1_total_조경포장,관로시설_오창수량산출서_단위수량산출서" xfId="1638"/>
    <cellStyle name="1_total_조경포장,관로시설_오창수량산출서_도곡단위수량" xfId="1639"/>
    <cellStyle name="1_total_조경포장,관로시설_오창수량산출서_도곡단위수량_단위수량산출서" xfId="1640"/>
    <cellStyle name="1_total_조경포장,관로시설_오창수량산출서_수량산출서-11.25" xfId="1641"/>
    <cellStyle name="1_total_조경포장,관로시설_오창수량산출서_수량산출서-11.25_단위수량" xfId="1642"/>
    <cellStyle name="1_total_조경포장,관로시설_오창수량산출서_수량산출서-11.25_단위수량_단위수량산출서" xfId="1643"/>
    <cellStyle name="1_total_조경포장,관로시설_오창수량산출서_수량산출서-11.25_단위수량1" xfId="1644"/>
    <cellStyle name="1_total_조경포장,관로시설_오창수량산출서_수량산출서-11.25_단위수량1_단위수량산출서" xfId="1645"/>
    <cellStyle name="1_total_조경포장,관로시설_오창수량산출서_수량산출서-11.25_단위수량산출서" xfId="1646"/>
    <cellStyle name="1_total_조경포장,관로시설_오창수량산출서_수량산출서-11.25_도곡단위수량" xfId="1647"/>
    <cellStyle name="1_total_조경포장,관로시설_오창수량산출서_수량산출서-11.25_도곡단위수량_단위수량산출서" xfId="1648"/>
    <cellStyle name="1_total_조경포장,관로시설_오창수량산출서_수량산출서-11.25_철거단위수량" xfId="1649"/>
    <cellStyle name="1_total_조경포장,관로시설_오창수량산출서_수량산출서-11.25_철거단위수량_단위수량산출서" xfId="1650"/>
    <cellStyle name="1_total_조경포장,관로시설_오창수량산출서_수량산출서-11.25_한수단위수량" xfId="1651"/>
    <cellStyle name="1_total_조경포장,관로시설_오창수량산출서_수량산출서-11.25_한수단위수량_단위수량산출서" xfId="1652"/>
    <cellStyle name="1_total_조경포장,관로시설_오창수량산출서_수량산출서-1201" xfId="1653"/>
    <cellStyle name="1_total_조경포장,관로시설_오창수량산출서_수량산출서-1201_단위수량" xfId="1654"/>
    <cellStyle name="1_total_조경포장,관로시설_오창수량산출서_수량산출서-1201_단위수량_단위수량산출서" xfId="1655"/>
    <cellStyle name="1_total_조경포장,관로시설_오창수량산출서_수량산출서-1201_단위수량1" xfId="1656"/>
    <cellStyle name="1_total_조경포장,관로시설_오창수량산출서_수량산출서-1201_단위수량1_단위수량산출서" xfId="1657"/>
    <cellStyle name="1_total_조경포장,관로시설_오창수량산출서_수량산출서-1201_단위수량산출서" xfId="1658"/>
    <cellStyle name="1_total_조경포장,관로시설_오창수량산출서_수량산출서-1201_도곡단위수량" xfId="1659"/>
    <cellStyle name="1_total_조경포장,관로시설_오창수량산출서_수량산출서-1201_도곡단위수량_단위수량산출서" xfId="1660"/>
    <cellStyle name="1_total_조경포장,관로시설_오창수량산출서_수량산출서-1201_철거단위수량" xfId="1661"/>
    <cellStyle name="1_total_조경포장,관로시설_오창수량산출서_수량산출서-1201_철거단위수량_단위수량산출서" xfId="1662"/>
    <cellStyle name="1_total_조경포장,관로시설_오창수량산출서_수량산출서-1201_한수단위수량" xfId="1663"/>
    <cellStyle name="1_total_조경포장,관로시설_오창수량산출서_수량산출서-1201_한수단위수량_단위수량산출서" xfId="1664"/>
    <cellStyle name="1_total_조경포장,관로시설_오창수량산출서_시설물단위수량" xfId="1665"/>
    <cellStyle name="1_total_조경포장,관로시설_오창수량산출서_시설물단위수량_단위수량산출서" xfId="1666"/>
    <cellStyle name="1_total_조경포장,관로시설_오창수량산출서_시설물단위수량1" xfId="1667"/>
    <cellStyle name="1_total_조경포장,관로시설_오창수량산출서_시설물단위수량1_단위수량산출서" xfId="1668"/>
    <cellStyle name="1_total_조경포장,관로시설_오창수량산출서_시설물단위수량1_시설물단위수량" xfId="1669"/>
    <cellStyle name="1_total_조경포장,관로시설_오창수량산출서_시설물단위수량1_시설물단위수량_단위수량산출서" xfId="1670"/>
    <cellStyle name="1_total_조경포장,관로시설_오창수량산출서_철거단위수량" xfId="1671"/>
    <cellStyle name="1_total_조경포장,관로시설_오창수량산출서_철거단위수량_단위수량산출서" xfId="1672"/>
    <cellStyle name="1_total_조경포장,관로시설_오창수량산출서_한수단위수량" xfId="1673"/>
    <cellStyle name="1_total_조경포장,관로시설_오창수량산출서_한수단위수량_단위수량산출서" xfId="1674"/>
    <cellStyle name="1_total_조경포장,관로시설_철거단위수량" xfId="1675"/>
    <cellStyle name="1_total_조경포장,관로시설_철거단위수량_단위수량산출서" xfId="1676"/>
    <cellStyle name="1_total_조경포장,관로시설_한수단위수량" xfId="1677"/>
    <cellStyle name="1_total_조경포장,관로시설_한수단위수량_단위수량산출서" xfId="1678"/>
    <cellStyle name="1_total_철거단위수량" xfId="1679"/>
    <cellStyle name="1_total_철거단위수량_단위수량산출서" xfId="1680"/>
    <cellStyle name="1_total_총괄내역0518" xfId="1681"/>
    <cellStyle name="1_total_총괄내역0518_구로리설계예산서1029" xfId="1682"/>
    <cellStyle name="1_total_총괄내역0518_구로리설계예산서1118준공" xfId="1683"/>
    <cellStyle name="1_total_총괄내역0518_구로리설계예산서조경" xfId="1684"/>
    <cellStyle name="1_total_총괄내역0518_구로리어린이공원예산서(조경)1125" xfId="1685"/>
    <cellStyle name="1_total_총괄내역0518_내역서" xfId="1686"/>
    <cellStyle name="1_total_총괄내역0518_노임단가표" xfId="1687"/>
    <cellStyle name="1_total_총괄내역0518_수도권매립지" xfId="1688"/>
    <cellStyle name="1_total_총괄내역0518_수도권매립지1004(발주용)" xfId="1689"/>
    <cellStyle name="1_total_총괄내역0518_일신건영설계예산서(0211)" xfId="1690"/>
    <cellStyle name="1_total_총괄내역0518_일위대가" xfId="1691"/>
    <cellStyle name="1_total_총괄내역0518_자재단가표" xfId="1692"/>
    <cellStyle name="1_total_총괄내역0518_장안초등학교내역0814" xfId="1693"/>
    <cellStyle name="1_total_총괄내역서-건축" xfId="5199"/>
    <cellStyle name="1_total_총괄내역서-건축_총괄내역서-토목" xfId="5200"/>
    <cellStyle name="1_total_총괄내역서-토목" xfId="5201"/>
    <cellStyle name="1_total_총괄내역서-토목_총괄내역서-토목" xfId="5202"/>
    <cellStyle name="1_total_터미널1" xfId="1694"/>
    <cellStyle name="1_total_포장단위수량" xfId="1695"/>
    <cellStyle name="1_total_포장단위수량_단위수량산출서" xfId="1696"/>
    <cellStyle name="1_total_한수단위수량" xfId="1697"/>
    <cellStyle name="1_total_한수단위수량_단위수량산출서" xfId="1698"/>
    <cellStyle name="1_total_현충묘지-예산서(조경)" xfId="7524"/>
    <cellStyle name="1_total_현충묘지-예산서(조경) 2" xfId="11368"/>
    <cellStyle name="1_total_현충묘지-예산서(조경)_도급내역서" xfId="13067"/>
    <cellStyle name="1_total_현충묘지-예산서(조경)_목동내역" xfId="13068"/>
    <cellStyle name="1_total_현충묘지-예산서(조경)_목동내역_폐기물집계" xfId="13069"/>
    <cellStyle name="1_total_현충묘지-예산서(조경)_미아2지구어린이공원-예산서" xfId="13070"/>
    <cellStyle name="1_total_현충묘지-예산서(조경)_미아-예산서(조경)990" xfId="13071"/>
    <cellStyle name="1_total_현충묘지-예산서(조경)_예산서-엑셀변환양식100" xfId="7523"/>
    <cellStyle name="1_total_현충묘지-예산서(조경)_예산서-엑셀변환양식100 2" xfId="11369"/>
    <cellStyle name="1_total_현충묘지-예산서(조경)_예산서-엑셀변환양식100_00-예산서양식100" xfId="7522"/>
    <cellStyle name="1_total_현충묘지-예산서(조경)_예산서-엑셀변환양식100_00-예산서양식100 2" xfId="11370"/>
    <cellStyle name="1_total_현충묘지-예산서(조경)_예산서-엑셀변환양식100_도급내역서" xfId="13072"/>
    <cellStyle name="1_total_현충묘지-예산서(조경)_예산서-엑셀변환양식100_목동내역" xfId="13073"/>
    <cellStyle name="1_total_현충묘지-예산서(조경)_예산서-엑셀변환양식100_목동내역_폐기물집계" xfId="13074"/>
    <cellStyle name="1_total_휴게시설" xfId="1699"/>
    <cellStyle name="1_total_휴게시설_단위수량" xfId="1700"/>
    <cellStyle name="1_total_휴게시설_단위수량_단위수량산출서" xfId="1701"/>
    <cellStyle name="1_total_휴게시설_단위수량1" xfId="1702"/>
    <cellStyle name="1_total_휴게시설_단위수량1_단위수량산출서" xfId="1703"/>
    <cellStyle name="1_total_휴게시설_단위수량산출서" xfId="1704"/>
    <cellStyle name="1_total_휴게시설_도곡단위수량" xfId="1705"/>
    <cellStyle name="1_total_휴게시설_도곡단위수량_단위수량산출서" xfId="1706"/>
    <cellStyle name="1_total_휴게시설_수량산출서-11.25" xfId="1707"/>
    <cellStyle name="1_total_휴게시설_수량산출서-11.25_단위수량" xfId="1708"/>
    <cellStyle name="1_total_휴게시설_수량산출서-11.25_단위수량_단위수량산출서" xfId="1709"/>
    <cellStyle name="1_total_휴게시설_수량산출서-11.25_단위수량1" xfId="1710"/>
    <cellStyle name="1_total_휴게시설_수량산출서-11.25_단위수량1_단위수량산출서" xfId="1711"/>
    <cellStyle name="1_total_휴게시설_수량산출서-11.25_단위수량산출서" xfId="1712"/>
    <cellStyle name="1_total_휴게시설_수량산출서-11.25_도곡단위수량" xfId="1713"/>
    <cellStyle name="1_total_휴게시설_수량산출서-11.25_도곡단위수량_단위수량산출서" xfId="1714"/>
    <cellStyle name="1_total_휴게시설_수량산출서-11.25_철거단위수량" xfId="1715"/>
    <cellStyle name="1_total_휴게시설_수량산출서-11.25_철거단위수량_단위수량산출서" xfId="1716"/>
    <cellStyle name="1_total_휴게시설_수량산출서-11.25_한수단위수량" xfId="1717"/>
    <cellStyle name="1_total_휴게시설_수량산출서-11.25_한수단위수량_단위수량산출서" xfId="1718"/>
    <cellStyle name="1_total_휴게시설_수량산출서-1201" xfId="1719"/>
    <cellStyle name="1_total_휴게시설_수량산출서-1201_단위수량" xfId="1720"/>
    <cellStyle name="1_total_휴게시설_수량산출서-1201_단위수량_단위수량산출서" xfId="1721"/>
    <cellStyle name="1_total_휴게시설_수량산출서-1201_단위수량1" xfId="1722"/>
    <cellStyle name="1_total_휴게시설_수량산출서-1201_단위수량1_단위수량산출서" xfId="1723"/>
    <cellStyle name="1_total_휴게시설_수량산출서-1201_단위수량산출서" xfId="1724"/>
    <cellStyle name="1_total_휴게시설_수량산출서-1201_도곡단위수량" xfId="1725"/>
    <cellStyle name="1_total_휴게시설_수량산출서-1201_도곡단위수량_단위수량산출서" xfId="1726"/>
    <cellStyle name="1_total_휴게시설_수량산출서-1201_철거단위수량" xfId="1727"/>
    <cellStyle name="1_total_휴게시설_수량산출서-1201_철거단위수량_단위수량산출서" xfId="1728"/>
    <cellStyle name="1_total_휴게시설_수량산출서-1201_한수단위수량" xfId="1729"/>
    <cellStyle name="1_total_휴게시설_수량산출서-1201_한수단위수량_단위수량산출서" xfId="1730"/>
    <cellStyle name="1_total_휴게시설_시설물단위수량" xfId="1731"/>
    <cellStyle name="1_total_휴게시설_시설물단위수량_단위수량산출서" xfId="1732"/>
    <cellStyle name="1_total_휴게시설_시설물단위수량1" xfId="1733"/>
    <cellStyle name="1_total_휴게시설_시설물단위수량1_단위수량산출서" xfId="1734"/>
    <cellStyle name="1_total_휴게시설_시설물단위수량1_시설물단위수량" xfId="1735"/>
    <cellStyle name="1_total_휴게시설_시설물단위수량1_시설물단위수량_단위수량산출서" xfId="1736"/>
    <cellStyle name="1_total_휴게시설_오창수량산출서" xfId="1737"/>
    <cellStyle name="1_total_휴게시설_오창수량산출서_단위수량" xfId="1738"/>
    <cellStyle name="1_total_휴게시설_오창수량산출서_단위수량_단위수량산출서" xfId="1739"/>
    <cellStyle name="1_total_휴게시설_오창수량산출서_단위수량1" xfId="1740"/>
    <cellStyle name="1_total_휴게시설_오창수량산출서_단위수량1_단위수량산출서" xfId="1741"/>
    <cellStyle name="1_total_휴게시설_오창수량산출서_단위수량산출서" xfId="1742"/>
    <cellStyle name="1_total_휴게시설_오창수량산출서_도곡단위수량" xfId="1743"/>
    <cellStyle name="1_total_휴게시설_오창수량산출서_도곡단위수량_단위수량산출서" xfId="1744"/>
    <cellStyle name="1_total_휴게시설_오창수량산출서_수량산출서-11.25" xfId="1745"/>
    <cellStyle name="1_total_휴게시설_오창수량산출서_수량산출서-11.25_단위수량" xfId="1746"/>
    <cellStyle name="1_total_휴게시설_오창수량산출서_수량산출서-11.25_단위수량_단위수량산출서" xfId="1747"/>
    <cellStyle name="1_total_휴게시설_오창수량산출서_수량산출서-11.25_단위수량1" xfId="1748"/>
    <cellStyle name="1_total_휴게시설_오창수량산출서_수량산출서-11.25_단위수량1_단위수량산출서" xfId="1749"/>
    <cellStyle name="1_total_휴게시설_오창수량산출서_수량산출서-11.25_단위수량산출서" xfId="1750"/>
    <cellStyle name="1_total_휴게시설_오창수량산출서_수량산출서-11.25_도곡단위수량" xfId="1751"/>
    <cellStyle name="1_total_휴게시설_오창수량산출서_수량산출서-11.25_도곡단위수량_단위수량산출서" xfId="1752"/>
    <cellStyle name="1_total_휴게시설_오창수량산출서_수량산출서-11.25_철거단위수량" xfId="1753"/>
    <cellStyle name="1_total_휴게시설_오창수량산출서_수량산출서-11.25_철거단위수량_단위수량산출서" xfId="1754"/>
    <cellStyle name="1_total_휴게시설_오창수량산출서_수량산출서-11.25_한수단위수량" xfId="1755"/>
    <cellStyle name="1_total_휴게시설_오창수량산출서_수량산출서-11.25_한수단위수량_단위수량산출서" xfId="1756"/>
    <cellStyle name="1_total_휴게시설_오창수량산출서_수량산출서-1201" xfId="1757"/>
    <cellStyle name="1_total_휴게시설_오창수량산출서_수량산출서-1201_단위수량" xfId="1758"/>
    <cellStyle name="1_total_휴게시설_오창수량산출서_수량산출서-1201_단위수량_단위수량산출서" xfId="1759"/>
    <cellStyle name="1_total_휴게시설_오창수량산출서_수량산출서-1201_단위수량1" xfId="1760"/>
    <cellStyle name="1_total_휴게시설_오창수량산출서_수량산출서-1201_단위수량1_단위수량산출서" xfId="1761"/>
    <cellStyle name="1_total_휴게시설_오창수량산출서_수량산출서-1201_단위수량산출서" xfId="1762"/>
    <cellStyle name="1_total_휴게시설_오창수량산출서_수량산출서-1201_도곡단위수량" xfId="1763"/>
    <cellStyle name="1_total_휴게시설_오창수량산출서_수량산출서-1201_도곡단위수량_단위수량산출서" xfId="1764"/>
    <cellStyle name="1_total_휴게시설_오창수량산출서_수량산출서-1201_철거단위수량" xfId="1765"/>
    <cellStyle name="1_total_휴게시설_오창수량산출서_수량산출서-1201_철거단위수량_단위수량산출서" xfId="1766"/>
    <cellStyle name="1_total_휴게시설_오창수량산출서_수량산출서-1201_한수단위수량" xfId="1767"/>
    <cellStyle name="1_total_휴게시설_오창수량산출서_수량산출서-1201_한수단위수량_단위수량산출서" xfId="1768"/>
    <cellStyle name="1_total_휴게시설_오창수량산출서_시설물단위수량" xfId="1769"/>
    <cellStyle name="1_total_휴게시설_오창수량산출서_시설물단위수량_단위수량산출서" xfId="1770"/>
    <cellStyle name="1_total_휴게시설_오창수량산출서_시설물단위수량1" xfId="1771"/>
    <cellStyle name="1_total_휴게시설_오창수량산출서_시설물단위수량1_단위수량산출서" xfId="1772"/>
    <cellStyle name="1_total_휴게시설_오창수량산출서_시설물단위수량1_시설물단위수량" xfId="1773"/>
    <cellStyle name="1_total_휴게시설_오창수량산출서_시설물단위수량1_시설물단위수량_단위수량산출서" xfId="1774"/>
    <cellStyle name="1_total_휴게시설_오창수량산출서_철거단위수량" xfId="1775"/>
    <cellStyle name="1_total_휴게시설_오창수량산출서_철거단위수량_단위수량산출서" xfId="1776"/>
    <cellStyle name="1_total_휴게시설_오창수량산출서_한수단위수량" xfId="1777"/>
    <cellStyle name="1_total_휴게시설_오창수량산출서_한수단위수량_단위수량산출서" xfId="1778"/>
    <cellStyle name="1_total_휴게시설_철거단위수량" xfId="1779"/>
    <cellStyle name="1_total_휴게시설_철거단위수량_단위수량산출서" xfId="1780"/>
    <cellStyle name="1_total_휴게시설_한수단위수량" xfId="1781"/>
    <cellStyle name="1_total_휴게시설_한수단위수량_단위수량산출서" xfId="1782"/>
    <cellStyle name="1_tree" xfId="1783"/>
    <cellStyle name="1_tree 2" xfId="7521"/>
    <cellStyle name="1_tree 3" xfId="9207"/>
    <cellStyle name="1_tree 4" xfId="9190"/>
    <cellStyle name="1_tree 5" xfId="9208"/>
    <cellStyle name="1_tree 6" xfId="11371"/>
    <cellStyle name="1_tree_00-예산서양식100" xfId="7520"/>
    <cellStyle name="1_tree_00-예산서양식100 2" xfId="11372"/>
    <cellStyle name="1_tree_10.24종합" xfId="1784"/>
    <cellStyle name="1_tree_10.24종합_단위수량" xfId="1785"/>
    <cellStyle name="1_tree_10.24종합_단위수량_단위수량산출서" xfId="1786"/>
    <cellStyle name="1_tree_10.24종합_단위수량1" xfId="1787"/>
    <cellStyle name="1_tree_10.24종합_단위수량1_단위수량산출서" xfId="1788"/>
    <cellStyle name="1_tree_10.24종합_단위수량산출서" xfId="1789"/>
    <cellStyle name="1_tree_10.24종합_도곡단위수량" xfId="1790"/>
    <cellStyle name="1_tree_10.24종합_도곡단위수량_단위수량산출서" xfId="1791"/>
    <cellStyle name="1_tree_10.24종합_수량산출서-11.25" xfId="1792"/>
    <cellStyle name="1_tree_10.24종합_수량산출서-11.25_단위수량" xfId="1793"/>
    <cellStyle name="1_tree_10.24종합_수량산출서-11.25_단위수량_단위수량산출서" xfId="1794"/>
    <cellStyle name="1_tree_10.24종합_수량산출서-11.25_단위수량1" xfId="1795"/>
    <cellStyle name="1_tree_10.24종합_수량산출서-11.25_단위수량1_단위수량산출서" xfId="1796"/>
    <cellStyle name="1_tree_10.24종합_수량산출서-11.25_단위수량산출서" xfId="1797"/>
    <cellStyle name="1_tree_10.24종합_수량산출서-11.25_도곡단위수량" xfId="1798"/>
    <cellStyle name="1_tree_10.24종합_수량산출서-11.25_도곡단위수량_단위수량산출서" xfId="1799"/>
    <cellStyle name="1_tree_10.24종합_수량산출서-11.25_철거단위수량" xfId="1800"/>
    <cellStyle name="1_tree_10.24종합_수량산출서-11.25_철거단위수량_단위수량산출서" xfId="1801"/>
    <cellStyle name="1_tree_10.24종합_수량산출서-11.25_한수단위수량" xfId="1802"/>
    <cellStyle name="1_tree_10.24종합_수량산출서-11.25_한수단위수량_단위수량산출서" xfId="1803"/>
    <cellStyle name="1_tree_10.24종합_수량산출서-1201" xfId="1804"/>
    <cellStyle name="1_tree_10.24종합_수량산출서-1201_단위수량" xfId="1805"/>
    <cellStyle name="1_tree_10.24종합_수량산출서-1201_단위수량_단위수량산출서" xfId="1806"/>
    <cellStyle name="1_tree_10.24종합_수량산출서-1201_단위수량1" xfId="1807"/>
    <cellStyle name="1_tree_10.24종합_수량산출서-1201_단위수량1_단위수량산출서" xfId="1808"/>
    <cellStyle name="1_tree_10.24종합_수량산출서-1201_단위수량산출서" xfId="1809"/>
    <cellStyle name="1_tree_10.24종합_수량산출서-1201_도곡단위수량" xfId="1810"/>
    <cellStyle name="1_tree_10.24종합_수량산출서-1201_도곡단위수량_단위수량산출서" xfId="1811"/>
    <cellStyle name="1_tree_10.24종합_수량산출서-1201_철거단위수량" xfId="1812"/>
    <cellStyle name="1_tree_10.24종합_수량산출서-1201_철거단위수량_단위수량산출서" xfId="1813"/>
    <cellStyle name="1_tree_10.24종합_수량산출서-1201_한수단위수량" xfId="1814"/>
    <cellStyle name="1_tree_10.24종합_수량산출서-1201_한수단위수량_단위수량산출서" xfId="1815"/>
    <cellStyle name="1_tree_10.24종합_시설물단위수량" xfId="1816"/>
    <cellStyle name="1_tree_10.24종합_시설물단위수량_단위수량산출서" xfId="1817"/>
    <cellStyle name="1_tree_10.24종합_시설물단위수량1" xfId="1818"/>
    <cellStyle name="1_tree_10.24종합_시설물단위수량1_단위수량산출서" xfId="1819"/>
    <cellStyle name="1_tree_10.24종합_시설물단위수량1_시설물단위수량" xfId="1820"/>
    <cellStyle name="1_tree_10.24종합_시설물단위수량1_시설물단위수량_단위수량산출서" xfId="1821"/>
    <cellStyle name="1_tree_10.24종합_오창수량산출서" xfId="1822"/>
    <cellStyle name="1_tree_10.24종합_오창수량산출서_단위수량" xfId="1823"/>
    <cellStyle name="1_tree_10.24종합_오창수량산출서_단위수량_단위수량산출서" xfId="1824"/>
    <cellStyle name="1_tree_10.24종합_오창수량산출서_단위수량1" xfId="1825"/>
    <cellStyle name="1_tree_10.24종합_오창수량산출서_단위수량1_단위수량산출서" xfId="1826"/>
    <cellStyle name="1_tree_10.24종합_오창수량산출서_단위수량산출서" xfId="1827"/>
    <cellStyle name="1_tree_10.24종합_오창수량산출서_도곡단위수량" xfId="1828"/>
    <cellStyle name="1_tree_10.24종합_오창수량산출서_도곡단위수량_단위수량산출서" xfId="1829"/>
    <cellStyle name="1_tree_10.24종합_오창수량산출서_수량산출서-11.25" xfId="1830"/>
    <cellStyle name="1_tree_10.24종합_오창수량산출서_수량산출서-11.25_단위수량" xfId="1831"/>
    <cellStyle name="1_tree_10.24종합_오창수량산출서_수량산출서-11.25_단위수량_단위수량산출서" xfId="1832"/>
    <cellStyle name="1_tree_10.24종합_오창수량산출서_수량산출서-11.25_단위수량1" xfId="1833"/>
    <cellStyle name="1_tree_10.24종합_오창수량산출서_수량산출서-11.25_단위수량1_단위수량산출서" xfId="1834"/>
    <cellStyle name="1_tree_10.24종합_오창수량산출서_수량산출서-11.25_단위수량산출서" xfId="1835"/>
    <cellStyle name="1_tree_10.24종합_오창수량산출서_수량산출서-11.25_도곡단위수량" xfId="1836"/>
    <cellStyle name="1_tree_10.24종합_오창수량산출서_수량산출서-11.25_도곡단위수량_단위수량산출서" xfId="1837"/>
    <cellStyle name="1_tree_10.24종합_오창수량산출서_수량산출서-11.25_철거단위수량" xfId="1838"/>
    <cellStyle name="1_tree_10.24종합_오창수량산출서_수량산출서-11.25_철거단위수량_단위수량산출서" xfId="1839"/>
    <cellStyle name="1_tree_10.24종합_오창수량산출서_수량산출서-11.25_한수단위수량" xfId="1840"/>
    <cellStyle name="1_tree_10.24종합_오창수량산출서_수량산출서-11.25_한수단위수량_단위수량산출서" xfId="1841"/>
    <cellStyle name="1_tree_10.24종합_오창수량산출서_수량산출서-1201" xfId="1842"/>
    <cellStyle name="1_tree_10.24종합_오창수량산출서_수량산출서-1201_단위수량" xfId="1843"/>
    <cellStyle name="1_tree_10.24종합_오창수량산출서_수량산출서-1201_단위수량_단위수량산출서" xfId="1844"/>
    <cellStyle name="1_tree_10.24종합_오창수량산출서_수량산출서-1201_단위수량1" xfId="1845"/>
    <cellStyle name="1_tree_10.24종합_오창수량산출서_수량산출서-1201_단위수량1_단위수량산출서" xfId="1846"/>
    <cellStyle name="1_tree_10.24종합_오창수량산출서_수량산출서-1201_단위수량산출서" xfId="1847"/>
    <cellStyle name="1_tree_10.24종합_오창수량산출서_수량산출서-1201_도곡단위수량" xfId="1848"/>
    <cellStyle name="1_tree_10.24종합_오창수량산출서_수량산출서-1201_도곡단위수량_단위수량산출서" xfId="1849"/>
    <cellStyle name="1_tree_10.24종합_오창수량산출서_수량산출서-1201_철거단위수량" xfId="1850"/>
    <cellStyle name="1_tree_10.24종합_오창수량산출서_수량산출서-1201_철거단위수량_단위수량산출서" xfId="1851"/>
    <cellStyle name="1_tree_10.24종합_오창수량산출서_수량산출서-1201_한수단위수량" xfId="1852"/>
    <cellStyle name="1_tree_10.24종합_오창수량산출서_수량산출서-1201_한수단위수량_단위수량산출서" xfId="1853"/>
    <cellStyle name="1_tree_10.24종합_오창수량산출서_시설물단위수량" xfId="1854"/>
    <cellStyle name="1_tree_10.24종합_오창수량산출서_시설물단위수량_단위수량산출서" xfId="1855"/>
    <cellStyle name="1_tree_10.24종합_오창수량산출서_시설물단위수량1" xfId="1856"/>
    <cellStyle name="1_tree_10.24종합_오창수량산출서_시설물단위수량1_단위수량산출서" xfId="1857"/>
    <cellStyle name="1_tree_10.24종합_오창수량산출서_시설물단위수량1_시설물단위수량" xfId="1858"/>
    <cellStyle name="1_tree_10.24종합_오창수량산출서_시설물단위수량1_시설물단위수량_단위수량산출서" xfId="1859"/>
    <cellStyle name="1_tree_10.24종합_오창수량산출서_철거단위수량" xfId="1860"/>
    <cellStyle name="1_tree_10.24종합_오창수량산출서_철거단위수량_단위수량산출서" xfId="1861"/>
    <cellStyle name="1_tree_10.24종합_오창수량산출서_한수단위수량" xfId="1862"/>
    <cellStyle name="1_tree_10.24종합_오창수량산출서_한수단위수량_단위수량산출서" xfId="1863"/>
    <cellStyle name="1_tree_10.24종합_철거단위수량" xfId="1864"/>
    <cellStyle name="1_tree_10.24종합_철거단위수량_단위수량산출서" xfId="1865"/>
    <cellStyle name="1_tree_10.24종합_한수단위수량" xfId="1866"/>
    <cellStyle name="1_tree_10.24종합_한수단위수량_단위수량산출서" xfId="1867"/>
    <cellStyle name="1_tree_2004가로환경 개선사업(10-13)" xfId="13075"/>
    <cellStyle name="1_tree_2004가로환경 개선사업(10-18)" xfId="13076"/>
    <cellStyle name="1_tree_2005 가로수아래 수목식재공사" xfId="13077"/>
    <cellStyle name="1_tree_2005가로환경 개선사업" xfId="13078"/>
    <cellStyle name="1_tree_2005봉제산 생태림 조성공사(직영)" xfId="13079"/>
    <cellStyle name="1_tree_2005봉제산 생태림 조성공사(직영)10-17" xfId="13080"/>
    <cellStyle name="1_tree_2005봉제산 생태림 조성공사(직영)10-20" xfId="13081"/>
    <cellStyle name="1_tree_2005봉제산철쭉동산조성공사" xfId="13082"/>
    <cellStyle name="1_tree_Book1" xfId="13083"/>
    <cellStyle name="1_tree_Book2" xfId="2917"/>
    <cellStyle name="1_tree_Book2_단위수량산출서" xfId="2918"/>
    <cellStyle name="1_tree_Sheet1" xfId="5203"/>
    <cellStyle name="1_tree_Sheet1_2-총괄내역서-토목" xfId="5204"/>
    <cellStyle name="1_tree_Sheet1_공주설계서갑지(총괄)" xfId="5205"/>
    <cellStyle name="1_tree_Sheet1_과천놀이터설계서" xfId="5206"/>
    <cellStyle name="1_tree_Sheet1_광주교대설계서갑지(총괄)" xfId="5207"/>
    <cellStyle name="1_tree_Sheet1_덕원고-설계서갑지" xfId="5208"/>
    <cellStyle name="1_tree_Sheet1_설계서갑지(1)-의령군" xfId="5209"/>
    <cellStyle name="1_tree_Sheet1_설계서갑지-마을쉼터" xfId="5210"/>
    <cellStyle name="1_tree_Sheet1_설계서갑지-진남경기장" xfId="5211"/>
    <cellStyle name="1_tree_Sheet1_설계서갑지-한탄강" xfId="5212"/>
    <cellStyle name="1_tree_Sheet1_안양설계서갑지(총괄)" xfId="5213"/>
    <cellStyle name="1_tree_Sheet1_총괄갑지" xfId="5214"/>
    <cellStyle name="1_tree_Sheet1_총괄내역서" xfId="5215"/>
    <cellStyle name="1_tree_Sheet1_총괄내역서_총괄내역서-건축" xfId="5216"/>
    <cellStyle name="1_tree_Sheet1_총괄내역서_총괄내역서-건축_총괄내역서-토목" xfId="5217"/>
    <cellStyle name="1_tree_Sheet1_총괄내역서_총괄내역서-토목" xfId="5218"/>
    <cellStyle name="1_tree_Sheet1_총괄내역서_총괄내역서-토목_총괄내역서-토목" xfId="5219"/>
    <cellStyle name="1_tree_Sheet1_총괄내역서-건축" xfId="5220"/>
    <cellStyle name="1_tree_Sheet1_총괄내역서-토목" xfId="5221"/>
    <cellStyle name="1_tree_가로수수종교체사업" xfId="13084"/>
    <cellStyle name="1_tree_가로수수종교체사업7-11" xfId="13085"/>
    <cellStyle name="1_tree_가로수수종교체사업7-27" xfId="13086"/>
    <cellStyle name="1_tree_가로수아래휀스설치,관목식재 설계서" xfId="13087"/>
    <cellStyle name="1_tree_갑지0601" xfId="5222"/>
    <cellStyle name="1_tree_갑지0601_2-총괄내역서-토목" xfId="5223"/>
    <cellStyle name="1_tree_갑지0601_공주설계서갑지(총괄)" xfId="5224"/>
    <cellStyle name="1_tree_갑지0601_과천놀이터설계서" xfId="5225"/>
    <cellStyle name="1_tree_갑지0601_광주교대설계서갑지(총괄)" xfId="5226"/>
    <cellStyle name="1_tree_갑지0601_덕원고-설계서갑지" xfId="5227"/>
    <cellStyle name="1_tree_갑지0601_설계서갑지(1)-의령군" xfId="5228"/>
    <cellStyle name="1_tree_갑지0601_설계서갑지-마을쉼터" xfId="5229"/>
    <cellStyle name="1_tree_갑지0601_설계서갑지-진남경기장" xfId="5230"/>
    <cellStyle name="1_tree_갑지0601_설계서갑지-한탄강" xfId="5231"/>
    <cellStyle name="1_tree_갑지0601_안양설계서갑지(총괄)" xfId="5232"/>
    <cellStyle name="1_tree_갑지0601_총괄갑지" xfId="5233"/>
    <cellStyle name="1_tree_갑지0601_총괄내역서" xfId="5234"/>
    <cellStyle name="1_tree_갑지0601_총괄내역서_총괄내역서-건축" xfId="5235"/>
    <cellStyle name="1_tree_갑지0601_총괄내역서_총괄내역서-건축_총괄내역서-토목" xfId="5236"/>
    <cellStyle name="1_tree_갑지0601_총괄내역서_총괄내역서-토목" xfId="5237"/>
    <cellStyle name="1_tree_갑지0601_총괄내역서_총괄내역서-토목_총괄내역서-토목" xfId="5238"/>
    <cellStyle name="1_tree_갑지0601_총괄내역서-건축" xfId="5239"/>
    <cellStyle name="1_tree_갑지0601_총괄내역서-토목" xfId="5240"/>
    <cellStyle name="1_tree_견적대비및수량총괄표" xfId="1868"/>
    <cellStyle name="1_tree_견적대비표-수정" xfId="1869"/>
    <cellStyle name="1_tree_골프장수목" xfId="1870"/>
    <cellStyle name="1_tree_과천수량집계" xfId="1871"/>
    <cellStyle name="1_tree_과천수량집계_단위수량산출서" xfId="1872"/>
    <cellStyle name="1_tree_관로시설물" xfId="1873"/>
    <cellStyle name="1_tree_관로시설물_단위수량" xfId="1874"/>
    <cellStyle name="1_tree_관로시설물_단위수량_단위수량산출서" xfId="1875"/>
    <cellStyle name="1_tree_관로시설물_단위수량1" xfId="1876"/>
    <cellStyle name="1_tree_관로시설물_단위수량1_단위수량산출서" xfId="1877"/>
    <cellStyle name="1_tree_관로시설물_단위수량산출서" xfId="1878"/>
    <cellStyle name="1_tree_관로시설물_도곡단위수량" xfId="1879"/>
    <cellStyle name="1_tree_관로시설물_도곡단위수량_단위수량산출서" xfId="1880"/>
    <cellStyle name="1_tree_관로시설물_수량산출서-11.25" xfId="1881"/>
    <cellStyle name="1_tree_관로시설물_수량산출서-11.25_단위수량" xfId="1882"/>
    <cellStyle name="1_tree_관로시설물_수량산출서-11.25_단위수량_단위수량산출서" xfId="1883"/>
    <cellStyle name="1_tree_관로시설물_수량산출서-11.25_단위수량1" xfId="1884"/>
    <cellStyle name="1_tree_관로시설물_수량산출서-11.25_단위수량1_단위수량산출서" xfId="1885"/>
    <cellStyle name="1_tree_관로시설물_수량산출서-11.25_단위수량산출서" xfId="1886"/>
    <cellStyle name="1_tree_관로시설물_수량산출서-11.25_도곡단위수량" xfId="1887"/>
    <cellStyle name="1_tree_관로시설물_수량산출서-11.25_도곡단위수량_단위수량산출서" xfId="1888"/>
    <cellStyle name="1_tree_관로시설물_수량산출서-11.25_철거단위수량" xfId="1889"/>
    <cellStyle name="1_tree_관로시설물_수량산출서-11.25_철거단위수량_단위수량산출서" xfId="1890"/>
    <cellStyle name="1_tree_관로시설물_수량산출서-11.25_한수단위수량" xfId="1891"/>
    <cellStyle name="1_tree_관로시설물_수량산출서-11.25_한수단위수량_단위수량산출서" xfId="1892"/>
    <cellStyle name="1_tree_관로시설물_수량산출서-1201" xfId="1893"/>
    <cellStyle name="1_tree_관로시설물_수량산출서-1201_단위수량" xfId="1894"/>
    <cellStyle name="1_tree_관로시설물_수량산출서-1201_단위수량_단위수량산출서" xfId="1895"/>
    <cellStyle name="1_tree_관로시설물_수량산출서-1201_단위수량1" xfId="1896"/>
    <cellStyle name="1_tree_관로시설물_수량산출서-1201_단위수량1_단위수량산출서" xfId="1897"/>
    <cellStyle name="1_tree_관로시설물_수량산출서-1201_단위수량산출서" xfId="1898"/>
    <cellStyle name="1_tree_관로시설물_수량산출서-1201_도곡단위수량" xfId="1899"/>
    <cellStyle name="1_tree_관로시설물_수량산출서-1201_도곡단위수량_단위수량산출서" xfId="1900"/>
    <cellStyle name="1_tree_관로시설물_수량산출서-1201_철거단위수량" xfId="1901"/>
    <cellStyle name="1_tree_관로시설물_수량산출서-1201_철거단위수량_단위수량산출서" xfId="1902"/>
    <cellStyle name="1_tree_관로시설물_수량산출서-1201_한수단위수량" xfId="1903"/>
    <cellStyle name="1_tree_관로시설물_수량산출서-1201_한수단위수량_단위수량산출서" xfId="1904"/>
    <cellStyle name="1_tree_관로시설물_시설물단위수량" xfId="1905"/>
    <cellStyle name="1_tree_관로시설물_시설물단위수량_단위수량산출서" xfId="1906"/>
    <cellStyle name="1_tree_관로시설물_시설물단위수량1" xfId="1907"/>
    <cellStyle name="1_tree_관로시설물_시설물단위수량1_단위수량산출서" xfId="1908"/>
    <cellStyle name="1_tree_관로시설물_시설물단위수량1_시설물단위수량" xfId="1909"/>
    <cellStyle name="1_tree_관로시설물_시설물단위수량1_시설물단위수량_단위수량산출서" xfId="1910"/>
    <cellStyle name="1_tree_관로시설물_오창수량산출서" xfId="1911"/>
    <cellStyle name="1_tree_관로시설물_오창수량산출서_단위수량" xfId="1912"/>
    <cellStyle name="1_tree_관로시설물_오창수량산출서_단위수량_단위수량산출서" xfId="1913"/>
    <cellStyle name="1_tree_관로시설물_오창수량산출서_단위수량1" xfId="1914"/>
    <cellStyle name="1_tree_관로시설물_오창수량산출서_단위수량1_단위수량산출서" xfId="1915"/>
    <cellStyle name="1_tree_관로시설물_오창수량산출서_단위수량산출서" xfId="1916"/>
    <cellStyle name="1_tree_관로시설물_오창수량산출서_도곡단위수량" xfId="1917"/>
    <cellStyle name="1_tree_관로시설물_오창수량산출서_도곡단위수량_단위수량산출서" xfId="1918"/>
    <cellStyle name="1_tree_관로시설물_오창수량산출서_수량산출서-11.25" xfId="1919"/>
    <cellStyle name="1_tree_관로시설물_오창수량산출서_수량산출서-11.25_단위수량" xfId="1920"/>
    <cellStyle name="1_tree_관로시설물_오창수량산출서_수량산출서-11.25_단위수량_단위수량산출서" xfId="1921"/>
    <cellStyle name="1_tree_관로시설물_오창수량산출서_수량산출서-11.25_단위수량1" xfId="1922"/>
    <cellStyle name="1_tree_관로시설물_오창수량산출서_수량산출서-11.25_단위수량1_단위수량산출서" xfId="1923"/>
    <cellStyle name="1_tree_관로시설물_오창수량산출서_수량산출서-11.25_단위수량산출서" xfId="1924"/>
    <cellStyle name="1_tree_관로시설물_오창수량산출서_수량산출서-11.25_도곡단위수량" xfId="1925"/>
    <cellStyle name="1_tree_관로시설물_오창수량산출서_수량산출서-11.25_도곡단위수량_단위수량산출서" xfId="1926"/>
    <cellStyle name="1_tree_관로시설물_오창수량산출서_수량산출서-11.25_철거단위수량" xfId="1927"/>
    <cellStyle name="1_tree_관로시설물_오창수량산출서_수량산출서-11.25_철거단위수량_단위수량산출서" xfId="1928"/>
    <cellStyle name="1_tree_관로시설물_오창수량산출서_수량산출서-11.25_한수단위수량" xfId="1929"/>
    <cellStyle name="1_tree_관로시설물_오창수량산출서_수량산출서-11.25_한수단위수량_단위수량산출서" xfId="1930"/>
    <cellStyle name="1_tree_관로시설물_오창수량산출서_수량산출서-1201" xfId="1931"/>
    <cellStyle name="1_tree_관로시설물_오창수량산출서_수량산출서-1201_단위수량" xfId="1932"/>
    <cellStyle name="1_tree_관로시설물_오창수량산출서_수량산출서-1201_단위수량_단위수량산출서" xfId="1933"/>
    <cellStyle name="1_tree_관로시설물_오창수량산출서_수량산출서-1201_단위수량1" xfId="1934"/>
    <cellStyle name="1_tree_관로시설물_오창수량산출서_수량산출서-1201_단위수량1_단위수량산출서" xfId="1935"/>
    <cellStyle name="1_tree_관로시설물_오창수량산출서_수량산출서-1201_단위수량산출서" xfId="1936"/>
    <cellStyle name="1_tree_관로시설물_오창수량산출서_수량산출서-1201_도곡단위수량" xfId="1937"/>
    <cellStyle name="1_tree_관로시설물_오창수량산출서_수량산출서-1201_도곡단위수량_단위수량산출서" xfId="1938"/>
    <cellStyle name="1_tree_관로시설물_오창수량산출서_수량산출서-1201_철거단위수량" xfId="1939"/>
    <cellStyle name="1_tree_관로시설물_오창수량산출서_수량산출서-1201_철거단위수량_단위수량산출서" xfId="1940"/>
    <cellStyle name="1_tree_관로시설물_오창수량산출서_수량산출서-1201_한수단위수량" xfId="1941"/>
    <cellStyle name="1_tree_관로시설물_오창수량산출서_수량산출서-1201_한수단위수량_단위수량산출서" xfId="1942"/>
    <cellStyle name="1_tree_관로시설물_오창수량산출서_시설물단위수량" xfId="1943"/>
    <cellStyle name="1_tree_관로시설물_오창수량산출서_시설물단위수량_단위수량산출서" xfId="1944"/>
    <cellStyle name="1_tree_관로시설물_오창수량산출서_시설물단위수량1" xfId="1945"/>
    <cellStyle name="1_tree_관로시설물_오창수량산출서_시설물단위수량1_단위수량산출서" xfId="1946"/>
    <cellStyle name="1_tree_관로시설물_오창수량산출서_시설물단위수량1_시설물단위수량" xfId="1947"/>
    <cellStyle name="1_tree_관로시설물_오창수량산출서_시설물단위수량1_시설물단위수량_단위수량산출서" xfId="1948"/>
    <cellStyle name="1_tree_관로시설물_오창수량산출서_철거단위수량" xfId="1949"/>
    <cellStyle name="1_tree_관로시설물_오창수량산출서_철거단위수량_단위수량산출서" xfId="1950"/>
    <cellStyle name="1_tree_관로시설물_오창수량산출서_한수단위수량" xfId="1951"/>
    <cellStyle name="1_tree_관로시설물_오창수량산출서_한수단위수량_단위수량산출서" xfId="1952"/>
    <cellStyle name="1_tree_관로시설물_철거단위수량" xfId="1953"/>
    <cellStyle name="1_tree_관로시설물_철거단위수량_단위수량산출서" xfId="1954"/>
    <cellStyle name="1_tree_관로시설물_한수단위수량" xfId="1955"/>
    <cellStyle name="1_tree_관로시설물_한수단위수량_단위수량산출서" xfId="1956"/>
    <cellStyle name="1_tree_구로리총괄내역" xfId="1957"/>
    <cellStyle name="1_tree_구로리총괄내역_구로리설계예산서1029" xfId="1958"/>
    <cellStyle name="1_tree_구로리총괄내역_구로리설계예산서1118준공" xfId="1959"/>
    <cellStyle name="1_tree_구로리총괄내역_구로리설계예산서조경" xfId="1960"/>
    <cellStyle name="1_tree_구로리총괄내역_구로리어린이공원예산서(조경)1125" xfId="1961"/>
    <cellStyle name="1_tree_구로리총괄내역_내역서" xfId="1962"/>
    <cellStyle name="1_tree_구로리총괄내역_노임단가표" xfId="1963"/>
    <cellStyle name="1_tree_구로리총괄내역_수도권매립지" xfId="1964"/>
    <cellStyle name="1_tree_구로리총괄내역_수도권매립지1004(발주용)" xfId="1965"/>
    <cellStyle name="1_tree_구로리총괄내역_일신건영설계예산서(0211)" xfId="1966"/>
    <cellStyle name="1_tree_구로리총괄내역_일위대가" xfId="1967"/>
    <cellStyle name="1_tree_구로리총괄내역_자재단가표" xfId="1968"/>
    <cellStyle name="1_tree_구로리총괄내역_장안초등학교내역0814" xfId="1969"/>
    <cellStyle name="1_tree_구조물,조형물,수목보호" xfId="1970"/>
    <cellStyle name="1_tree_구조물,조형물,수목보호_단위수량" xfId="1971"/>
    <cellStyle name="1_tree_구조물,조형물,수목보호_단위수량_단위수량산출서" xfId="1972"/>
    <cellStyle name="1_tree_구조물,조형물,수목보호_단위수량1" xfId="1973"/>
    <cellStyle name="1_tree_구조물,조형물,수목보호_단위수량1_단위수량산출서" xfId="1974"/>
    <cellStyle name="1_tree_구조물,조형물,수목보호_단위수량산출서" xfId="1975"/>
    <cellStyle name="1_tree_구조물,조형물,수목보호_도곡단위수량" xfId="1976"/>
    <cellStyle name="1_tree_구조물,조형물,수목보호_도곡단위수량_단위수량산출서" xfId="1977"/>
    <cellStyle name="1_tree_구조물,조형물,수목보호_수량산출서-11.25" xfId="1978"/>
    <cellStyle name="1_tree_구조물,조형물,수목보호_수량산출서-11.25_단위수량" xfId="1979"/>
    <cellStyle name="1_tree_구조물,조형물,수목보호_수량산출서-11.25_단위수량_단위수량산출서" xfId="1980"/>
    <cellStyle name="1_tree_구조물,조형물,수목보호_수량산출서-11.25_단위수량1" xfId="1981"/>
    <cellStyle name="1_tree_구조물,조형물,수목보호_수량산출서-11.25_단위수량1_단위수량산출서" xfId="1982"/>
    <cellStyle name="1_tree_구조물,조형물,수목보호_수량산출서-11.25_단위수량산출서" xfId="1983"/>
    <cellStyle name="1_tree_구조물,조형물,수목보호_수량산출서-11.25_도곡단위수량" xfId="1984"/>
    <cellStyle name="1_tree_구조물,조형물,수목보호_수량산출서-11.25_도곡단위수량_단위수량산출서" xfId="1985"/>
    <cellStyle name="1_tree_구조물,조형물,수목보호_수량산출서-11.25_철거단위수량" xfId="1986"/>
    <cellStyle name="1_tree_구조물,조형물,수목보호_수량산출서-11.25_철거단위수량_단위수량산출서" xfId="1987"/>
    <cellStyle name="1_tree_구조물,조형물,수목보호_수량산출서-11.25_한수단위수량" xfId="1988"/>
    <cellStyle name="1_tree_구조물,조형물,수목보호_수량산출서-11.25_한수단위수량_단위수량산출서" xfId="1989"/>
    <cellStyle name="1_tree_구조물,조형물,수목보호_수량산출서-1201" xfId="1990"/>
    <cellStyle name="1_tree_구조물,조형물,수목보호_수량산출서-1201_단위수량" xfId="1991"/>
    <cellStyle name="1_tree_구조물,조형물,수목보호_수량산출서-1201_단위수량_단위수량산출서" xfId="1992"/>
    <cellStyle name="1_tree_구조물,조형물,수목보호_수량산출서-1201_단위수량1" xfId="1993"/>
    <cellStyle name="1_tree_구조물,조형물,수목보호_수량산출서-1201_단위수량1_단위수량산출서" xfId="1994"/>
    <cellStyle name="1_tree_구조물,조형물,수목보호_수량산출서-1201_단위수량산출서" xfId="1995"/>
    <cellStyle name="1_tree_구조물,조형물,수목보호_수량산출서-1201_도곡단위수량" xfId="1996"/>
    <cellStyle name="1_tree_구조물,조형물,수목보호_수량산출서-1201_도곡단위수량_단위수량산출서" xfId="1997"/>
    <cellStyle name="1_tree_구조물,조형물,수목보호_수량산출서-1201_철거단위수량" xfId="1998"/>
    <cellStyle name="1_tree_구조물,조형물,수목보호_수량산출서-1201_철거단위수량_단위수량산출서" xfId="1999"/>
    <cellStyle name="1_tree_구조물,조형물,수목보호_수량산출서-1201_한수단위수량" xfId="2000"/>
    <cellStyle name="1_tree_구조물,조형물,수목보호_수량산출서-1201_한수단위수량_단위수량산출서" xfId="2001"/>
    <cellStyle name="1_tree_구조물,조형물,수목보호_시설물단위수량" xfId="2002"/>
    <cellStyle name="1_tree_구조물,조형물,수목보호_시설물단위수량_단위수량산출서" xfId="2003"/>
    <cellStyle name="1_tree_구조물,조형물,수목보호_시설물단위수량1" xfId="2004"/>
    <cellStyle name="1_tree_구조물,조형물,수목보호_시설물단위수량1_단위수량산출서" xfId="2005"/>
    <cellStyle name="1_tree_구조물,조형물,수목보호_시설물단위수량1_시설물단위수량" xfId="2006"/>
    <cellStyle name="1_tree_구조물,조형물,수목보호_시설물단위수량1_시설물단위수량_단위수량산출서" xfId="2007"/>
    <cellStyle name="1_tree_구조물,조형물,수목보호_오창수량산출서" xfId="2008"/>
    <cellStyle name="1_tree_구조물,조형물,수목보호_오창수량산출서_단위수량" xfId="2009"/>
    <cellStyle name="1_tree_구조물,조형물,수목보호_오창수량산출서_단위수량_단위수량산출서" xfId="2010"/>
    <cellStyle name="1_tree_구조물,조형물,수목보호_오창수량산출서_단위수량1" xfId="2011"/>
    <cellStyle name="1_tree_구조물,조형물,수목보호_오창수량산출서_단위수량1_단위수량산출서" xfId="2012"/>
    <cellStyle name="1_tree_구조물,조형물,수목보호_오창수량산출서_단위수량산출서" xfId="2013"/>
    <cellStyle name="1_tree_구조물,조형물,수목보호_오창수량산출서_도곡단위수량" xfId="2014"/>
    <cellStyle name="1_tree_구조물,조형물,수목보호_오창수량산출서_도곡단위수량_단위수량산출서" xfId="2015"/>
    <cellStyle name="1_tree_구조물,조형물,수목보호_오창수량산출서_수량산출서-11.25" xfId="2016"/>
    <cellStyle name="1_tree_구조물,조형물,수목보호_오창수량산출서_수량산출서-11.25_단위수량" xfId="2017"/>
    <cellStyle name="1_tree_구조물,조형물,수목보호_오창수량산출서_수량산출서-11.25_단위수량_단위수량산출서" xfId="2018"/>
    <cellStyle name="1_tree_구조물,조형물,수목보호_오창수량산출서_수량산출서-11.25_단위수량1" xfId="2019"/>
    <cellStyle name="1_tree_구조물,조형물,수목보호_오창수량산출서_수량산출서-11.25_단위수량1_단위수량산출서" xfId="2020"/>
    <cellStyle name="1_tree_구조물,조형물,수목보호_오창수량산출서_수량산출서-11.25_단위수량산출서" xfId="2021"/>
    <cellStyle name="1_tree_구조물,조형물,수목보호_오창수량산출서_수량산출서-11.25_도곡단위수량" xfId="2022"/>
    <cellStyle name="1_tree_구조물,조형물,수목보호_오창수량산출서_수량산출서-11.25_도곡단위수량_단위수량산출서" xfId="2023"/>
    <cellStyle name="1_tree_구조물,조형물,수목보호_오창수량산출서_수량산출서-11.25_철거단위수량" xfId="2024"/>
    <cellStyle name="1_tree_구조물,조형물,수목보호_오창수량산출서_수량산출서-11.25_철거단위수량_단위수량산출서" xfId="2025"/>
    <cellStyle name="1_tree_구조물,조형물,수목보호_오창수량산출서_수량산출서-11.25_한수단위수량" xfId="2026"/>
    <cellStyle name="1_tree_구조물,조형물,수목보호_오창수량산출서_수량산출서-11.25_한수단위수량_단위수량산출서" xfId="2027"/>
    <cellStyle name="1_tree_구조물,조형물,수목보호_오창수량산출서_수량산출서-1201" xfId="2028"/>
    <cellStyle name="1_tree_구조물,조형물,수목보호_오창수량산출서_수량산출서-1201_단위수량" xfId="2029"/>
    <cellStyle name="1_tree_구조물,조형물,수목보호_오창수량산출서_수량산출서-1201_단위수량_단위수량산출서" xfId="2030"/>
    <cellStyle name="1_tree_구조물,조형물,수목보호_오창수량산출서_수량산출서-1201_단위수량1" xfId="2031"/>
    <cellStyle name="1_tree_구조물,조형물,수목보호_오창수량산출서_수량산출서-1201_단위수량1_단위수량산출서" xfId="2032"/>
    <cellStyle name="1_tree_구조물,조형물,수목보호_오창수량산출서_수량산출서-1201_단위수량산출서" xfId="2033"/>
    <cellStyle name="1_tree_구조물,조형물,수목보호_오창수량산출서_수량산출서-1201_도곡단위수량" xfId="2034"/>
    <cellStyle name="1_tree_구조물,조형물,수목보호_오창수량산출서_수량산출서-1201_도곡단위수량_단위수량산출서" xfId="2035"/>
    <cellStyle name="1_tree_구조물,조형물,수목보호_오창수량산출서_수량산출서-1201_철거단위수량" xfId="2036"/>
    <cellStyle name="1_tree_구조물,조형물,수목보호_오창수량산출서_수량산출서-1201_철거단위수량_단위수량산출서" xfId="2037"/>
    <cellStyle name="1_tree_구조물,조형물,수목보호_오창수량산출서_수량산출서-1201_한수단위수량" xfId="2038"/>
    <cellStyle name="1_tree_구조물,조형물,수목보호_오창수량산출서_수량산출서-1201_한수단위수량_단위수량산출서" xfId="2039"/>
    <cellStyle name="1_tree_구조물,조형물,수목보호_오창수량산출서_시설물단위수량" xfId="2040"/>
    <cellStyle name="1_tree_구조물,조형물,수목보호_오창수량산출서_시설물단위수량_단위수량산출서" xfId="2041"/>
    <cellStyle name="1_tree_구조물,조형물,수목보호_오창수량산출서_시설물단위수량1" xfId="2042"/>
    <cellStyle name="1_tree_구조물,조형물,수목보호_오창수량산출서_시설물단위수량1_단위수량산출서" xfId="2043"/>
    <cellStyle name="1_tree_구조물,조형물,수목보호_오창수량산출서_시설물단위수량1_시설물단위수량" xfId="2044"/>
    <cellStyle name="1_tree_구조물,조형물,수목보호_오창수량산출서_시설물단위수량1_시설물단위수량_단위수량산출서" xfId="2045"/>
    <cellStyle name="1_tree_구조물,조형물,수목보호_오창수량산출서_철거단위수량" xfId="2046"/>
    <cellStyle name="1_tree_구조물,조형물,수목보호_오창수량산출서_철거단위수량_단위수량산출서" xfId="2047"/>
    <cellStyle name="1_tree_구조물,조형물,수목보호_오창수량산출서_한수단위수량" xfId="2048"/>
    <cellStyle name="1_tree_구조물,조형물,수목보호_오창수량산출서_한수단위수량_단위수량산출서" xfId="2049"/>
    <cellStyle name="1_tree_구조물,조형물,수목보호_철거단위수량" xfId="2050"/>
    <cellStyle name="1_tree_구조물,조형물,수목보호_철거단위수량_단위수량산출서" xfId="2051"/>
    <cellStyle name="1_tree_구조물,조형물,수목보호_한수단위수량" xfId="2052"/>
    <cellStyle name="1_tree_구조물,조형물,수목보호_한수단위수량_단위수량산출서" xfId="2053"/>
    <cellStyle name="1_tree_궁산근린공원 도시생태림 조성공사" xfId="13088"/>
    <cellStyle name="1_tree_꿈나무어린이공원(최종설계서)" xfId="13089"/>
    <cellStyle name="1_tree_다산로내역서" xfId="13090"/>
    <cellStyle name="1_tree_단위1" xfId="2054"/>
    <cellStyle name="1_tree_단위수량" xfId="2055"/>
    <cellStyle name="1_tree_단위수량_단위수량산출서" xfId="2056"/>
    <cellStyle name="1_tree_단위수량1" xfId="2057"/>
    <cellStyle name="1_tree_단위수량1_단위수량산출서" xfId="2058"/>
    <cellStyle name="1_tree_단위수량산출" xfId="2059"/>
    <cellStyle name="1_tree_단위수량산출_단위수량" xfId="2060"/>
    <cellStyle name="1_tree_단위수량산출_단위수량_단위수량산출서" xfId="2061"/>
    <cellStyle name="1_tree_단위수량산출_단위수량1" xfId="2062"/>
    <cellStyle name="1_tree_단위수량산출_단위수량1_단위수량산출서" xfId="2063"/>
    <cellStyle name="1_tree_단위수량산출_단위수량산출서" xfId="2064"/>
    <cellStyle name="1_tree_단위수량산출_도곡단위수량" xfId="2065"/>
    <cellStyle name="1_tree_단위수량산출_도곡단위수량_단위수량산출서" xfId="2066"/>
    <cellStyle name="1_tree_단위수량산출_수량산출서-11.25" xfId="2067"/>
    <cellStyle name="1_tree_단위수량산출_수량산출서-11.25_단위수량" xfId="2068"/>
    <cellStyle name="1_tree_단위수량산출_수량산출서-11.25_단위수량_단위수량산출서" xfId="2069"/>
    <cellStyle name="1_tree_단위수량산출_수량산출서-11.25_단위수량1" xfId="2070"/>
    <cellStyle name="1_tree_단위수량산출_수량산출서-11.25_단위수량1_단위수량산출서" xfId="2071"/>
    <cellStyle name="1_tree_단위수량산출_수량산출서-11.25_단위수량산출서" xfId="2072"/>
    <cellStyle name="1_tree_단위수량산출_수량산출서-11.25_도곡단위수량" xfId="2073"/>
    <cellStyle name="1_tree_단위수량산출_수량산출서-11.25_도곡단위수량_단위수량산출서" xfId="2074"/>
    <cellStyle name="1_tree_단위수량산출_수량산출서-11.25_철거단위수량" xfId="2075"/>
    <cellStyle name="1_tree_단위수량산출_수량산출서-11.25_철거단위수량_단위수량산출서" xfId="2076"/>
    <cellStyle name="1_tree_단위수량산출_수량산출서-11.25_한수단위수량" xfId="2077"/>
    <cellStyle name="1_tree_단위수량산출_수량산출서-11.25_한수단위수량_단위수량산출서" xfId="2078"/>
    <cellStyle name="1_tree_단위수량산출_수량산출서-1201" xfId="2079"/>
    <cellStyle name="1_tree_단위수량산출_수량산출서-1201_단위수량" xfId="2080"/>
    <cellStyle name="1_tree_단위수량산출_수량산출서-1201_단위수량_단위수량산출서" xfId="2081"/>
    <cellStyle name="1_tree_단위수량산출_수량산출서-1201_단위수량1" xfId="2082"/>
    <cellStyle name="1_tree_단위수량산출_수량산출서-1201_단위수량1_단위수량산출서" xfId="2083"/>
    <cellStyle name="1_tree_단위수량산출_수량산출서-1201_단위수량산출서" xfId="2084"/>
    <cellStyle name="1_tree_단위수량산출_수량산출서-1201_도곡단위수량" xfId="2085"/>
    <cellStyle name="1_tree_단위수량산출_수량산출서-1201_도곡단위수량_단위수량산출서" xfId="2086"/>
    <cellStyle name="1_tree_단위수량산출_수량산출서-1201_철거단위수량" xfId="2087"/>
    <cellStyle name="1_tree_단위수량산출_수량산출서-1201_철거단위수량_단위수량산출서" xfId="2088"/>
    <cellStyle name="1_tree_단위수량산출_수량산출서-1201_한수단위수량" xfId="2089"/>
    <cellStyle name="1_tree_단위수량산출_수량산출서-1201_한수단위수량_단위수량산출서" xfId="2090"/>
    <cellStyle name="1_tree_단위수량산출_시설물단위수량" xfId="2091"/>
    <cellStyle name="1_tree_단위수량산출_시설물단위수량_단위수량산출서" xfId="2092"/>
    <cellStyle name="1_tree_단위수량산출_시설물단위수량1" xfId="2093"/>
    <cellStyle name="1_tree_단위수량산출_시설물단위수량1_단위수량산출서" xfId="2094"/>
    <cellStyle name="1_tree_단위수량산출_시설물단위수량1_시설물단위수량" xfId="2095"/>
    <cellStyle name="1_tree_단위수량산출_시설물단위수량1_시설물단위수량_단위수량산출서" xfId="2096"/>
    <cellStyle name="1_tree_단위수량산출_오창수량산출서" xfId="2097"/>
    <cellStyle name="1_tree_단위수량산출_오창수량산출서_단위수량" xfId="2098"/>
    <cellStyle name="1_tree_단위수량산출_오창수량산출서_단위수량_단위수량산출서" xfId="2099"/>
    <cellStyle name="1_tree_단위수량산출_오창수량산출서_단위수량1" xfId="2100"/>
    <cellStyle name="1_tree_단위수량산출_오창수량산출서_단위수량1_단위수량산출서" xfId="2101"/>
    <cellStyle name="1_tree_단위수량산출_오창수량산출서_단위수량산출서" xfId="2102"/>
    <cellStyle name="1_tree_단위수량산출_오창수량산출서_도곡단위수량" xfId="2103"/>
    <cellStyle name="1_tree_단위수량산출_오창수량산출서_도곡단위수량_단위수량산출서" xfId="2104"/>
    <cellStyle name="1_tree_단위수량산출_오창수량산출서_수량산출서-11.25" xfId="2105"/>
    <cellStyle name="1_tree_단위수량산출_오창수량산출서_수량산출서-11.25_단위수량" xfId="2106"/>
    <cellStyle name="1_tree_단위수량산출_오창수량산출서_수량산출서-11.25_단위수량_단위수량산출서" xfId="2107"/>
    <cellStyle name="1_tree_단위수량산출_오창수량산출서_수량산출서-11.25_단위수량1" xfId="2108"/>
    <cellStyle name="1_tree_단위수량산출_오창수량산출서_수량산출서-11.25_단위수량1_단위수량산출서" xfId="2109"/>
    <cellStyle name="1_tree_단위수량산출_오창수량산출서_수량산출서-11.25_단위수량산출서" xfId="2110"/>
    <cellStyle name="1_tree_단위수량산출_오창수량산출서_수량산출서-11.25_도곡단위수량" xfId="2111"/>
    <cellStyle name="1_tree_단위수량산출_오창수량산출서_수량산출서-11.25_도곡단위수량_단위수량산출서" xfId="2112"/>
    <cellStyle name="1_tree_단위수량산출_오창수량산출서_수량산출서-11.25_철거단위수량" xfId="2113"/>
    <cellStyle name="1_tree_단위수량산출_오창수량산출서_수량산출서-11.25_철거단위수량_단위수량산출서" xfId="2114"/>
    <cellStyle name="1_tree_단위수량산출_오창수량산출서_수량산출서-11.25_한수단위수량" xfId="2115"/>
    <cellStyle name="1_tree_단위수량산출_오창수량산출서_수량산출서-11.25_한수단위수량_단위수량산출서" xfId="2116"/>
    <cellStyle name="1_tree_단위수량산출_오창수량산출서_수량산출서-1201" xfId="2117"/>
    <cellStyle name="1_tree_단위수량산출_오창수량산출서_수량산출서-1201_단위수량" xfId="2118"/>
    <cellStyle name="1_tree_단위수량산출_오창수량산출서_수량산출서-1201_단위수량_단위수량산출서" xfId="2119"/>
    <cellStyle name="1_tree_단위수량산출_오창수량산출서_수량산출서-1201_단위수량1" xfId="2120"/>
    <cellStyle name="1_tree_단위수량산출_오창수량산출서_수량산출서-1201_단위수량1_단위수량산출서" xfId="2121"/>
    <cellStyle name="1_tree_단위수량산출_오창수량산출서_수량산출서-1201_단위수량산출서" xfId="2122"/>
    <cellStyle name="1_tree_단위수량산출_오창수량산출서_수량산출서-1201_도곡단위수량" xfId="2123"/>
    <cellStyle name="1_tree_단위수량산출_오창수량산출서_수량산출서-1201_도곡단위수량_단위수량산출서" xfId="2124"/>
    <cellStyle name="1_tree_단위수량산출_오창수량산출서_수량산출서-1201_철거단위수량" xfId="2125"/>
    <cellStyle name="1_tree_단위수량산출_오창수량산출서_수량산출서-1201_철거단위수량_단위수량산출서" xfId="2126"/>
    <cellStyle name="1_tree_단위수량산출_오창수량산출서_수량산출서-1201_한수단위수량" xfId="2127"/>
    <cellStyle name="1_tree_단위수량산출_오창수량산출서_수량산출서-1201_한수단위수량_단위수량산출서" xfId="2128"/>
    <cellStyle name="1_tree_단위수량산출_오창수량산출서_시설물단위수량" xfId="2129"/>
    <cellStyle name="1_tree_단위수량산출_오창수량산출서_시설물단위수량_단위수량산출서" xfId="2130"/>
    <cellStyle name="1_tree_단위수량산출_오창수량산출서_시설물단위수량1" xfId="2131"/>
    <cellStyle name="1_tree_단위수량산출_오창수량산출서_시설물단위수량1_단위수량산출서" xfId="2132"/>
    <cellStyle name="1_tree_단위수량산출_오창수량산출서_시설물단위수량1_시설물단위수량" xfId="2133"/>
    <cellStyle name="1_tree_단위수량산출_오창수량산출서_시설물단위수량1_시설물단위수량_단위수량산출서" xfId="2134"/>
    <cellStyle name="1_tree_단위수량산출_오창수량산출서_철거단위수량" xfId="2135"/>
    <cellStyle name="1_tree_단위수량산출_오창수량산출서_철거단위수량_단위수량산출서" xfId="2136"/>
    <cellStyle name="1_tree_단위수량산출_오창수량산출서_한수단위수량" xfId="2137"/>
    <cellStyle name="1_tree_단위수량산출_오창수량산출서_한수단위수량_단위수량산출서" xfId="2138"/>
    <cellStyle name="1_tree_단위수량산출_철거단위수량" xfId="2139"/>
    <cellStyle name="1_tree_단위수량산출_철거단위수량_단위수량산출서" xfId="2140"/>
    <cellStyle name="1_tree_단위수량산출_포장단위수량" xfId="2141"/>
    <cellStyle name="1_tree_단위수량산출_포장단위수량_단위수량산출서" xfId="2142"/>
    <cellStyle name="1_tree_단위수량산출_한수단위수량" xfId="2143"/>
    <cellStyle name="1_tree_단위수량산출_한수단위수량_단위수량산출서" xfId="2144"/>
    <cellStyle name="1_tree_단위수량산출1" xfId="2145"/>
    <cellStyle name="1_tree_단위수량산출-1" xfId="2146"/>
    <cellStyle name="1_tree_단위수량산출1_단위수량" xfId="2147"/>
    <cellStyle name="1_tree_단위수량산출-1_단위수량" xfId="2148"/>
    <cellStyle name="1_tree_단위수량산출1_단위수량_단위수량산출서" xfId="2149"/>
    <cellStyle name="1_tree_단위수량산출-1_단위수량_단위수량산출서" xfId="2150"/>
    <cellStyle name="1_tree_단위수량산출1_단위수량1" xfId="2151"/>
    <cellStyle name="1_tree_단위수량산출-1_단위수량1" xfId="2152"/>
    <cellStyle name="1_tree_단위수량산출1_단위수량1_단위수량산출서" xfId="2153"/>
    <cellStyle name="1_tree_단위수량산출-1_단위수량1_단위수량산출서" xfId="2154"/>
    <cellStyle name="1_tree_단위수량산출1_단위수량산출서" xfId="2155"/>
    <cellStyle name="1_tree_단위수량산출-1_단위수량산출서" xfId="2156"/>
    <cellStyle name="1_tree_단위수량산출1_도곡단위수량" xfId="2157"/>
    <cellStyle name="1_tree_단위수량산출-1_도곡단위수량" xfId="2158"/>
    <cellStyle name="1_tree_단위수량산출1_도곡단위수량_단위수량산출서" xfId="2159"/>
    <cellStyle name="1_tree_단위수량산출-1_도곡단위수량_단위수량산출서" xfId="2160"/>
    <cellStyle name="1_tree_단위수량산출1_수량산출서-11.25" xfId="2161"/>
    <cellStyle name="1_tree_단위수량산출-1_수량산출서-11.25" xfId="2162"/>
    <cellStyle name="1_tree_단위수량산출1_수량산출서-11.25_단위수량" xfId="2163"/>
    <cellStyle name="1_tree_단위수량산출-1_수량산출서-11.25_단위수량" xfId="2164"/>
    <cellStyle name="1_tree_단위수량산출1_수량산출서-11.25_단위수량_단위수량산출서" xfId="2165"/>
    <cellStyle name="1_tree_단위수량산출-1_수량산출서-11.25_단위수량_단위수량산출서" xfId="2166"/>
    <cellStyle name="1_tree_단위수량산출1_수량산출서-11.25_단위수량1" xfId="2167"/>
    <cellStyle name="1_tree_단위수량산출-1_수량산출서-11.25_단위수량1" xfId="2168"/>
    <cellStyle name="1_tree_단위수량산출1_수량산출서-11.25_단위수량1_단위수량산출서" xfId="2169"/>
    <cellStyle name="1_tree_단위수량산출-1_수량산출서-11.25_단위수량1_단위수량산출서" xfId="2170"/>
    <cellStyle name="1_tree_단위수량산출1_수량산출서-11.25_단위수량산출서" xfId="2171"/>
    <cellStyle name="1_tree_단위수량산출-1_수량산출서-11.25_단위수량산출서" xfId="2172"/>
    <cellStyle name="1_tree_단위수량산출1_수량산출서-11.25_도곡단위수량" xfId="2173"/>
    <cellStyle name="1_tree_단위수량산출-1_수량산출서-11.25_도곡단위수량" xfId="2174"/>
    <cellStyle name="1_tree_단위수량산출1_수량산출서-11.25_도곡단위수량_단위수량산출서" xfId="2175"/>
    <cellStyle name="1_tree_단위수량산출-1_수량산출서-11.25_도곡단위수량_단위수량산출서" xfId="2176"/>
    <cellStyle name="1_tree_단위수량산출1_수량산출서-11.25_철거단위수량" xfId="2177"/>
    <cellStyle name="1_tree_단위수량산출-1_수량산출서-11.25_철거단위수량" xfId="2178"/>
    <cellStyle name="1_tree_단위수량산출1_수량산출서-11.25_철거단위수량_단위수량산출서" xfId="2179"/>
    <cellStyle name="1_tree_단위수량산출-1_수량산출서-11.25_철거단위수량_단위수량산출서" xfId="2180"/>
    <cellStyle name="1_tree_단위수량산출1_수량산출서-11.25_한수단위수량" xfId="2181"/>
    <cellStyle name="1_tree_단위수량산출-1_수량산출서-11.25_한수단위수량" xfId="2182"/>
    <cellStyle name="1_tree_단위수량산출1_수량산출서-11.25_한수단위수량_단위수량산출서" xfId="2183"/>
    <cellStyle name="1_tree_단위수량산출-1_수량산출서-11.25_한수단위수량_단위수량산출서" xfId="2184"/>
    <cellStyle name="1_tree_단위수량산출1_수량산출서-1201" xfId="2185"/>
    <cellStyle name="1_tree_단위수량산출-1_수량산출서-1201" xfId="2186"/>
    <cellStyle name="1_tree_단위수량산출1_수량산출서-1201_단위수량" xfId="2187"/>
    <cellStyle name="1_tree_단위수량산출-1_수량산출서-1201_단위수량" xfId="2188"/>
    <cellStyle name="1_tree_단위수량산출1_수량산출서-1201_단위수량_단위수량산출서" xfId="2189"/>
    <cellStyle name="1_tree_단위수량산출-1_수량산출서-1201_단위수량_단위수량산출서" xfId="2190"/>
    <cellStyle name="1_tree_단위수량산출1_수량산출서-1201_단위수량1" xfId="2191"/>
    <cellStyle name="1_tree_단위수량산출-1_수량산출서-1201_단위수량1" xfId="2192"/>
    <cellStyle name="1_tree_단위수량산출1_수량산출서-1201_단위수량1_단위수량산출서" xfId="2193"/>
    <cellStyle name="1_tree_단위수량산출-1_수량산출서-1201_단위수량1_단위수량산출서" xfId="2194"/>
    <cellStyle name="1_tree_단위수량산출1_수량산출서-1201_단위수량산출서" xfId="2195"/>
    <cellStyle name="1_tree_단위수량산출-1_수량산출서-1201_단위수량산출서" xfId="2196"/>
    <cellStyle name="1_tree_단위수량산출1_수량산출서-1201_도곡단위수량" xfId="2197"/>
    <cellStyle name="1_tree_단위수량산출-1_수량산출서-1201_도곡단위수량" xfId="2198"/>
    <cellStyle name="1_tree_단위수량산출1_수량산출서-1201_도곡단위수량_단위수량산출서" xfId="2199"/>
    <cellStyle name="1_tree_단위수량산출-1_수량산출서-1201_도곡단위수량_단위수량산출서" xfId="2200"/>
    <cellStyle name="1_tree_단위수량산출1_수량산출서-1201_철거단위수량" xfId="2201"/>
    <cellStyle name="1_tree_단위수량산출-1_수량산출서-1201_철거단위수량" xfId="2202"/>
    <cellStyle name="1_tree_단위수량산출1_수량산출서-1201_철거단위수량_단위수량산출서" xfId="2203"/>
    <cellStyle name="1_tree_단위수량산출-1_수량산출서-1201_철거단위수량_단위수량산출서" xfId="2204"/>
    <cellStyle name="1_tree_단위수량산출1_수량산출서-1201_한수단위수량" xfId="2205"/>
    <cellStyle name="1_tree_단위수량산출-1_수량산출서-1201_한수단위수량" xfId="2206"/>
    <cellStyle name="1_tree_단위수량산출1_수량산출서-1201_한수단위수량_단위수량산출서" xfId="2207"/>
    <cellStyle name="1_tree_단위수량산출-1_수량산출서-1201_한수단위수량_단위수량산출서" xfId="2208"/>
    <cellStyle name="1_tree_단위수량산출1_시설물단위수량" xfId="2209"/>
    <cellStyle name="1_tree_단위수량산출-1_시설물단위수량" xfId="2210"/>
    <cellStyle name="1_tree_단위수량산출1_시설물단위수량_단위수량산출서" xfId="2211"/>
    <cellStyle name="1_tree_단위수량산출-1_시설물단위수량_단위수량산출서" xfId="2212"/>
    <cellStyle name="1_tree_단위수량산출1_시설물단위수량1" xfId="2213"/>
    <cellStyle name="1_tree_단위수량산출-1_시설물단위수량1" xfId="2214"/>
    <cellStyle name="1_tree_단위수량산출1_시설물단위수량1_단위수량산출서" xfId="2215"/>
    <cellStyle name="1_tree_단위수량산출-1_시설물단위수량1_단위수량산출서" xfId="2216"/>
    <cellStyle name="1_tree_단위수량산출1_시설물단위수량1_시설물단위수량" xfId="2217"/>
    <cellStyle name="1_tree_단위수량산출-1_시설물단위수량1_시설물단위수량" xfId="2218"/>
    <cellStyle name="1_tree_단위수량산출1_시설물단위수량1_시설물단위수량_단위수량산출서" xfId="2219"/>
    <cellStyle name="1_tree_단위수량산출-1_시설물단위수량1_시설물단위수량_단위수량산출서" xfId="2220"/>
    <cellStyle name="1_tree_단위수량산출1_오창수량산출서" xfId="2221"/>
    <cellStyle name="1_tree_단위수량산출-1_오창수량산출서" xfId="2222"/>
    <cellStyle name="1_tree_단위수량산출1_오창수량산출서_단위수량" xfId="2223"/>
    <cellStyle name="1_tree_단위수량산출-1_오창수량산출서_단위수량" xfId="2224"/>
    <cellStyle name="1_tree_단위수량산출1_오창수량산출서_단위수량_단위수량산출서" xfId="2225"/>
    <cellStyle name="1_tree_단위수량산출-1_오창수량산출서_단위수량_단위수량산출서" xfId="2226"/>
    <cellStyle name="1_tree_단위수량산출1_오창수량산출서_단위수량1" xfId="2227"/>
    <cellStyle name="1_tree_단위수량산출-1_오창수량산출서_단위수량1" xfId="2228"/>
    <cellStyle name="1_tree_단위수량산출1_오창수량산출서_단위수량1_단위수량산출서" xfId="2229"/>
    <cellStyle name="1_tree_단위수량산출-1_오창수량산출서_단위수량1_단위수량산출서" xfId="2230"/>
    <cellStyle name="1_tree_단위수량산출1_오창수량산출서_단위수량산출서" xfId="2231"/>
    <cellStyle name="1_tree_단위수량산출-1_오창수량산출서_단위수량산출서" xfId="2232"/>
    <cellStyle name="1_tree_단위수량산출1_오창수량산출서_도곡단위수량" xfId="2233"/>
    <cellStyle name="1_tree_단위수량산출-1_오창수량산출서_도곡단위수량" xfId="2234"/>
    <cellStyle name="1_tree_단위수량산출1_오창수량산출서_도곡단위수량_단위수량산출서" xfId="2235"/>
    <cellStyle name="1_tree_단위수량산출-1_오창수량산출서_도곡단위수량_단위수량산출서" xfId="2236"/>
    <cellStyle name="1_tree_단위수량산출1_오창수량산출서_수량산출서-11.25" xfId="2237"/>
    <cellStyle name="1_tree_단위수량산출-1_오창수량산출서_수량산출서-11.25" xfId="2238"/>
    <cellStyle name="1_tree_단위수량산출1_오창수량산출서_수량산출서-11.25_단위수량" xfId="2239"/>
    <cellStyle name="1_tree_단위수량산출-1_오창수량산출서_수량산출서-11.25_단위수량" xfId="2240"/>
    <cellStyle name="1_tree_단위수량산출1_오창수량산출서_수량산출서-11.25_단위수량_단위수량산출서" xfId="2241"/>
    <cellStyle name="1_tree_단위수량산출-1_오창수량산출서_수량산출서-11.25_단위수량_단위수량산출서" xfId="2242"/>
    <cellStyle name="1_tree_단위수량산출1_오창수량산출서_수량산출서-11.25_단위수량1" xfId="2243"/>
    <cellStyle name="1_tree_단위수량산출-1_오창수량산출서_수량산출서-11.25_단위수량1" xfId="2244"/>
    <cellStyle name="1_tree_단위수량산출1_오창수량산출서_수량산출서-11.25_단위수량1_단위수량산출서" xfId="2245"/>
    <cellStyle name="1_tree_단위수량산출-1_오창수량산출서_수량산출서-11.25_단위수량1_단위수량산출서" xfId="2246"/>
    <cellStyle name="1_tree_단위수량산출1_오창수량산출서_수량산출서-11.25_단위수량산출서" xfId="2247"/>
    <cellStyle name="1_tree_단위수량산출-1_오창수량산출서_수량산출서-11.25_단위수량산출서" xfId="2248"/>
    <cellStyle name="1_tree_단위수량산출1_오창수량산출서_수량산출서-11.25_도곡단위수량" xfId="2249"/>
    <cellStyle name="1_tree_단위수량산출-1_오창수량산출서_수량산출서-11.25_도곡단위수량" xfId="2250"/>
    <cellStyle name="1_tree_단위수량산출1_오창수량산출서_수량산출서-11.25_도곡단위수량_단위수량산출서" xfId="2251"/>
    <cellStyle name="1_tree_단위수량산출-1_오창수량산출서_수량산출서-11.25_도곡단위수량_단위수량산출서" xfId="2252"/>
    <cellStyle name="1_tree_단위수량산출1_오창수량산출서_수량산출서-11.25_철거단위수량" xfId="2253"/>
    <cellStyle name="1_tree_단위수량산출-1_오창수량산출서_수량산출서-11.25_철거단위수량" xfId="2254"/>
    <cellStyle name="1_tree_단위수량산출1_오창수량산출서_수량산출서-11.25_철거단위수량_단위수량산출서" xfId="2255"/>
    <cellStyle name="1_tree_단위수량산출-1_오창수량산출서_수량산출서-11.25_철거단위수량_단위수량산출서" xfId="2256"/>
    <cellStyle name="1_tree_단위수량산출1_오창수량산출서_수량산출서-11.25_한수단위수량" xfId="2257"/>
    <cellStyle name="1_tree_단위수량산출-1_오창수량산출서_수량산출서-11.25_한수단위수량" xfId="2258"/>
    <cellStyle name="1_tree_단위수량산출1_오창수량산출서_수량산출서-11.25_한수단위수량_단위수량산출서" xfId="2259"/>
    <cellStyle name="1_tree_단위수량산출-1_오창수량산출서_수량산출서-11.25_한수단위수량_단위수량산출서" xfId="2260"/>
    <cellStyle name="1_tree_단위수량산출1_오창수량산출서_수량산출서-1201" xfId="2261"/>
    <cellStyle name="1_tree_단위수량산출-1_오창수량산출서_수량산출서-1201" xfId="2262"/>
    <cellStyle name="1_tree_단위수량산출1_오창수량산출서_수량산출서-1201_단위수량" xfId="2263"/>
    <cellStyle name="1_tree_단위수량산출-1_오창수량산출서_수량산출서-1201_단위수량" xfId="2264"/>
    <cellStyle name="1_tree_단위수량산출1_오창수량산출서_수량산출서-1201_단위수량_단위수량산출서" xfId="2265"/>
    <cellStyle name="1_tree_단위수량산출-1_오창수량산출서_수량산출서-1201_단위수량_단위수량산출서" xfId="2266"/>
    <cellStyle name="1_tree_단위수량산출1_오창수량산출서_수량산출서-1201_단위수량1" xfId="2267"/>
    <cellStyle name="1_tree_단위수량산출-1_오창수량산출서_수량산출서-1201_단위수량1" xfId="2268"/>
    <cellStyle name="1_tree_단위수량산출1_오창수량산출서_수량산출서-1201_단위수량1_단위수량산출서" xfId="2269"/>
    <cellStyle name="1_tree_단위수량산출-1_오창수량산출서_수량산출서-1201_단위수량1_단위수량산출서" xfId="2270"/>
    <cellStyle name="1_tree_단위수량산출1_오창수량산출서_수량산출서-1201_단위수량산출서" xfId="2271"/>
    <cellStyle name="1_tree_단위수량산출-1_오창수량산출서_수량산출서-1201_단위수량산출서" xfId="2272"/>
    <cellStyle name="1_tree_단위수량산출1_오창수량산출서_수량산출서-1201_도곡단위수량" xfId="2273"/>
    <cellStyle name="1_tree_단위수량산출-1_오창수량산출서_수량산출서-1201_도곡단위수량" xfId="2274"/>
    <cellStyle name="1_tree_단위수량산출1_오창수량산출서_수량산출서-1201_도곡단위수량_단위수량산출서" xfId="2275"/>
    <cellStyle name="1_tree_단위수량산출-1_오창수량산출서_수량산출서-1201_도곡단위수량_단위수량산출서" xfId="2276"/>
    <cellStyle name="1_tree_단위수량산출1_오창수량산출서_수량산출서-1201_철거단위수량" xfId="2277"/>
    <cellStyle name="1_tree_단위수량산출-1_오창수량산출서_수량산출서-1201_철거단위수량" xfId="2278"/>
    <cellStyle name="1_tree_단위수량산출1_오창수량산출서_수량산출서-1201_철거단위수량_단위수량산출서" xfId="2279"/>
    <cellStyle name="1_tree_단위수량산출-1_오창수량산출서_수량산출서-1201_철거단위수량_단위수량산출서" xfId="2280"/>
    <cellStyle name="1_tree_단위수량산출1_오창수량산출서_수량산출서-1201_한수단위수량" xfId="2281"/>
    <cellStyle name="1_tree_단위수량산출-1_오창수량산출서_수량산출서-1201_한수단위수량" xfId="2282"/>
    <cellStyle name="1_tree_단위수량산출1_오창수량산출서_수량산출서-1201_한수단위수량_단위수량산출서" xfId="2283"/>
    <cellStyle name="1_tree_단위수량산출-1_오창수량산출서_수량산출서-1201_한수단위수량_단위수량산출서" xfId="2284"/>
    <cellStyle name="1_tree_단위수량산출1_오창수량산출서_시설물단위수량" xfId="2285"/>
    <cellStyle name="1_tree_단위수량산출-1_오창수량산출서_시설물단위수량" xfId="2286"/>
    <cellStyle name="1_tree_단위수량산출1_오창수량산출서_시설물단위수량_단위수량산출서" xfId="2287"/>
    <cellStyle name="1_tree_단위수량산출-1_오창수량산출서_시설물단위수량_단위수량산출서" xfId="2288"/>
    <cellStyle name="1_tree_단위수량산출1_오창수량산출서_시설물단위수량1" xfId="2289"/>
    <cellStyle name="1_tree_단위수량산출-1_오창수량산출서_시설물단위수량1" xfId="2290"/>
    <cellStyle name="1_tree_단위수량산출1_오창수량산출서_시설물단위수량1_단위수량산출서" xfId="2291"/>
    <cellStyle name="1_tree_단위수량산출-1_오창수량산출서_시설물단위수량1_단위수량산출서" xfId="2292"/>
    <cellStyle name="1_tree_단위수량산출1_오창수량산출서_시설물단위수량1_시설물단위수량" xfId="2293"/>
    <cellStyle name="1_tree_단위수량산출-1_오창수량산출서_시설물단위수량1_시설물단위수량" xfId="2294"/>
    <cellStyle name="1_tree_단위수량산출1_오창수량산출서_시설물단위수량1_시설물단위수량_단위수량산출서" xfId="2295"/>
    <cellStyle name="1_tree_단위수량산출-1_오창수량산출서_시설물단위수량1_시설물단위수량_단위수량산출서" xfId="2296"/>
    <cellStyle name="1_tree_단위수량산출1_오창수량산출서_철거단위수량" xfId="2297"/>
    <cellStyle name="1_tree_단위수량산출-1_오창수량산출서_철거단위수량" xfId="2298"/>
    <cellStyle name="1_tree_단위수량산출1_오창수량산출서_철거단위수량_단위수량산출서" xfId="2299"/>
    <cellStyle name="1_tree_단위수량산출-1_오창수량산출서_철거단위수량_단위수량산출서" xfId="2300"/>
    <cellStyle name="1_tree_단위수량산출1_오창수량산출서_한수단위수량" xfId="2301"/>
    <cellStyle name="1_tree_단위수량산출-1_오창수량산출서_한수단위수량" xfId="2302"/>
    <cellStyle name="1_tree_단위수량산출1_오창수량산출서_한수단위수량_단위수량산출서" xfId="2303"/>
    <cellStyle name="1_tree_단위수량산출-1_오창수량산출서_한수단위수량_단위수량산출서" xfId="2304"/>
    <cellStyle name="1_tree_단위수량산출1_철거단위수량" xfId="2305"/>
    <cellStyle name="1_tree_단위수량산출-1_철거단위수량" xfId="2306"/>
    <cellStyle name="1_tree_단위수량산출1_철거단위수량_단위수량산출서" xfId="2307"/>
    <cellStyle name="1_tree_단위수량산출-1_철거단위수량_단위수량산출서" xfId="2308"/>
    <cellStyle name="1_tree_단위수량산출-1_포장단위수량" xfId="2309"/>
    <cellStyle name="1_tree_단위수량산출-1_포장단위수량_단위수량산출서" xfId="2310"/>
    <cellStyle name="1_tree_단위수량산출1_한수단위수량" xfId="2311"/>
    <cellStyle name="1_tree_단위수량산출-1_한수단위수량" xfId="2312"/>
    <cellStyle name="1_tree_단위수량산출1_한수단위수량_단위수량산출서" xfId="2313"/>
    <cellStyle name="1_tree_단위수량산출-1_한수단위수량_단위수량산출서" xfId="2314"/>
    <cellStyle name="1_tree_단위수량산출2" xfId="2315"/>
    <cellStyle name="1_tree_단위수량산출2_단위수량" xfId="2316"/>
    <cellStyle name="1_tree_단위수량산출2_단위수량_단위수량산출서" xfId="2317"/>
    <cellStyle name="1_tree_단위수량산출2_단위수량1" xfId="2318"/>
    <cellStyle name="1_tree_단위수량산출2_단위수량1_단위수량산출서" xfId="2319"/>
    <cellStyle name="1_tree_단위수량산출2_단위수량산출서" xfId="2320"/>
    <cellStyle name="1_tree_단위수량산출2_도곡단위수량" xfId="2321"/>
    <cellStyle name="1_tree_단위수량산출2_도곡단위수량_단위수량산출서" xfId="2322"/>
    <cellStyle name="1_tree_단위수량산출2_수량산출서-11.25" xfId="2323"/>
    <cellStyle name="1_tree_단위수량산출2_수량산출서-11.25_단위수량" xfId="2324"/>
    <cellStyle name="1_tree_단위수량산출2_수량산출서-11.25_단위수량_단위수량산출서" xfId="2325"/>
    <cellStyle name="1_tree_단위수량산출2_수량산출서-11.25_단위수량1" xfId="2326"/>
    <cellStyle name="1_tree_단위수량산출2_수량산출서-11.25_단위수량1_단위수량산출서" xfId="2327"/>
    <cellStyle name="1_tree_단위수량산출2_수량산출서-11.25_단위수량산출서" xfId="2328"/>
    <cellStyle name="1_tree_단위수량산출2_수량산출서-11.25_도곡단위수량" xfId="2329"/>
    <cellStyle name="1_tree_단위수량산출2_수량산출서-11.25_도곡단위수량_단위수량산출서" xfId="2330"/>
    <cellStyle name="1_tree_단위수량산출2_수량산출서-11.25_철거단위수량" xfId="2331"/>
    <cellStyle name="1_tree_단위수량산출2_수량산출서-11.25_철거단위수량_단위수량산출서" xfId="2332"/>
    <cellStyle name="1_tree_단위수량산출2_수량산출서-11.25_한수단위수량" xfId="2333"/>
    <cellStyle name="1_tree_단위수량산출2_수량산출서-11.25_한수단위수량_단위수량산출서" xfId="2334"/>
    <cellStyle name="1_tree_단위수량산출2_수량산출서-1201" xfId="2335"/>
    <cellStyle name="1_tree_단위수량산출2_수량산출서-1201_단위수량" xfId="2336"/>
    <cellStyle name="1_tree_단위수량산출2_수량산출서-1201_단위수량_단위수량산출서" xfId="2337"/>
    <cellStyle name="1_tree_단위수량산출2_수량산출서-1201_단위수량1" xfId="2338"/>
    <cellStyle name="1_tree_단위수량산출2_수량산출서-1201_단위수량1_단위수량산출서" xfId="2339"/>
    <cellStyle name="1_tree_단위수량산출2_수량산출서-1201_단위수량산출서" xfId="2340"/>
    <cellStyle name="1_tree_단위수량산출2_수량산출서-1201_도곡단위수량" xfId="2341"/>
    <cellStyle name="1_tree_단위수량산출2_수량산출서-1201_도곡단위수량_단위수량산출서" xfId="2342"/>
    <cellStyle name="1_tree_단위수량산출2_수량산출서-1201_철거단위수량" xfId="2343"/>
    <cellStyle name="1_tree_단위수량산출2_수량산출서-1201_철거단위수량_단위수량산출서" xfId="2344"/>
    <cellStyle name="1_tree_단위수량산출2_수량산출서-1201_한수단위수량" xfId="2345"/>
    <cellStyle name="1_tree_단위수량산출2_수량산출서-1201_한수단위수량_단위수량산출서" xfId="2346"/>
    <cellStyle name="1_tree_단위수량산출2_시설물단위수량" xfId="2347"/>
    <cellStyle name="1_tree_단위수량산출2_시설물단위수량_단위수량산출서" xfId="2348"/>
    <cellStyle name="1_tree_단위수량산출2_시설물단위수량1" xfId="2349"/>
    <cellStyle name="1_tree_단위수량산출2_시설물단위수량1_단위수량산출서" xfId="2350"/>
    <cellStyle name="1_tree_단위수량산출2_시설물단위수량1_시설물단위수량" xfId="2351"/>
    <cellStyle name="1_tree_단위수량산출2_시설물단위수량1_시설물단위수량_단위수량산출서" xfId="2352"/>
    <cellStyle name="1_tree_단위수량산출2_오창수량산출서" xfId="2353"/>
    <cellStyle name="1_tree_단위수량산출2_오창수량산출서_단위수량" xfId="2354"/>
    <cellStyle name="1_tree_단위수량산출2_오창수량산출서_단위수량_단위수량산출서" xfId="2355"/>
    <cellStyle name="1_tree_단위수량산출2_오창수량산출서_단위수량1" xfId="2356"/>
    <cellStyle name="1_tree_단위수량산출2_오창수량산출서_단위수량1_단위수량산출서" xfId="2357"/>
    <cellStyle name="1_tree_단위수량산출2_오창수량산출서_단위수량산출서" xfId="2358"/>
    <cellStyle name="1_tree_단위수량산출2_오창수량산출서_도곡단위수량" xfId="2359"/>
    <cellStyle name="1_tree_단위수량산출2_오창수량산출서_도곡단위수량_단위수량산출서" xfId="2360"/>
    <cellStyle name="1_tree_단위수량산출2_오창수량산출서_수량산출서-11.25" xfId="2361"/>
    <cellStyle name="1_tree_단위수량산출2_오창수량산출서_수량산출서-11.25_단위수량" xfId="2362"/>
    <cellStyle name="1_tree_단위수량산출2_오창수량산출서_수량산출서-11.25_단위수량_단위수량산출서" xfId="2363"/>
    <cellStyle name="1_tree_단위수량산출2_오창수량산출서_수량산출서-11.25_단위수량1" xfId="2364"/>
    <cellStyle name="1_tree_단위수량산출2_오창수량산출서_수량산출서-11.25_단위수량1_단위수량산출서" xfId="2365"/>
    <cellStyle name="1_tree_단위수량산출2_오창수량산출서_수량산출서-11.25_단위수량산출서" xfId="2366"/>
    <cellStyle name="1_tree_단위수량산출2_오창수량산출서_수량산출서-11.25_도곡단위수량" xfId="2367"/>
    <cellStyle name="1_tree_단위수량산출2_오창수량산출서_수량산출서-11.25_도곡단위수량_단위수량산출서" xfId="2368"/>
    <cellStyle name="1_tree_단위수량산출2_오창수량산출서_수량산출서-11.25_철거단위수량" xfId="2369"/>
    <cellStyle name="1_tree_단위수량산출2_오창수량산출서_수량산출서-11.25_철거단위수량_단위수량산출서" xfId="2370"/>
    <cellStyle name="1_tree_단위수량산출2_오창수량산출서_수량산출서-11.25_한수단위수량" xfId="2371"/>
    <cellStyle name="1_tree_단위수량산출2_오창수량산출서_수량산출서-11.25_한수단위수량_단위수량산출서" xfId="2372"/>
    <cellStyle name="1_tree_단위수량산출2_오창수량산출서_수량산출서-1201" xfId="2373"/>
    <cellStyle name="1_tree_단위수량산출2_오창수량산출서_수량산출서-1201_단위수량" xfId="2374"/>
    <cellStyle name="1_tree_단위수량산출2_오창수량산출서_수량산출서-1201_단위수량_단위수량산출서" xfId="2375"/>
    <cellStyle name="1_tree_단위수량산출2_오창수량산출서_수량산출서-1201_단위수량1" xfId="2376"/>
    <cellStyle name="1_tree_단위수량산출2_오창수량산출서_수량산출서-1201_단위수량1_단위수량산출서" xfId="2377"/>
    <cellStyle name="1_tree_단위수량산출2_오창수량산출서_수량산출서-1201_단위수량산출서" xfId="2378"/>
    <cellStyle name="1_tree_단위수량산출2_오창수량산출서_수량산출서-1201_도곡단위수량" xfId="2379"/>
    <cellStyle name="1_tree_단위수량산출2_오창수량산출서_수량산출서-1201_도곡단위수량_단위수량산출서" xfId="2380"/>
    <cellStyle name="1_tree_단위수량산출2_오창수량산출서_수량산출서-1201_철거단위수량" xfId="2381"/>
    <cellStyle name="1_tree_단위수량산출2_오창수량산출서_수량산출서-1201_철거단위수량_단위수량산출서" xfId="2382"/>
    <cellStyle name="1_tree_단위수량산출2_오창수량산출서_수량산출서-1201_한수단위수량" xfId="2383"/>
    <cellStyle name="1_tree_단위수량산출2_오창수량산출서_수량산출서-1201_한수단위수량_단위수량산출서" xfId="2384"/>
    <cellStyle name="1_tree_단위수량산출2_오창수량산출서_시설물단위수량" xfId="2385"/>
    <cellStyle name="1_tree_단위수량산출2_오창수량산출서_시설물단위수량_단위수량산출서" xfId="2386"/>
    <cellStyle name="1_tree_단위수량산출2_오창수량산출서_시설물단위수량1" xfId="2387"/>
    <cellStyle name="1_tree_단위수량산출2_오창수량산출서_시설물단위수량1_단위수량산출서" xfId="2388"/>
    <cellStyle name="1_tree_단위수량산출2_오창수량산출서_시설물단위수량1_시설물단위수량" xfId="2389"/>
    <cellStyle name="1_tree_단위수량산출2_오창수량산출서_시설물단위수량1_시설물단위수량_단위수량산출서" xfId="2390"/>
    <cellStyle name="1_tree_단위수량산출2_오창수량산출서_철거단위수량" xfId="2391"/>
    <cellStyle name="1_tree_단위수량산출2_오창수량산출서_철거단위수량_단위수량산출서" xfId="2392"/>
    <cellStyle name="1_tree_단위수량산출2_오창수량산출서_한수단위수량" xfId="2393"/>
    <cellStyle name="1_tree_단위수량산출2_오창수량산출서_한수단위수량_단위수량산출서" xfId="2394"/>
    <cellStyle name="1_tree_단위수량산출2_철거단위수량" xfId="2395"/>
    <cellStyle name="1_tree_단위수량산출2_철거단위수량_단위수량산출서" xfId="2396"/>
    <cellStyle name="1_tree_단위수량산출2_한수단위수량" xfId="2397"/>
    <cellStyle name="1_tree_단위수량산출2_한수단위수량_단위수량산출서" xfId="2398"/>
    <cellStyle name="1_tree_단위수량산출서" xfId="2399"/>
    <cellStyle name="1_tree_도곡단위수량" xfId="2400"/>
    <cellStyle name="1_tree_도곡단위수량_단위수량산출서" xfId="2401"/>
    <cellStyle name="1_tree_도급내역서" xfId="13091"/>
    <cellStyle name="1_tree_마운딩수량" xfId="5241"/>
    <cellStyle name="1_tree_마운딩수량_갑지0601" xfId="5242"/>
    <cellStyle name="1_tree_마운딩수량_갑지0601_2-총괄내역서-토목" xfId="5243"/>
    <cellStyle name="1_tree_마운딩수량_갑지0601_공주설계서갑지(총괄)" xfId="5244"/>
    <cellStyle name="1_tree_마운딩수량_갑지0601_과천놀이터설계서" xfId="5245"/>
    <cellStyle name="1_tree_마운딩수량_갑지0601_광주교대설계서갑지(총괄)" xfId="5246"/>
    <cellStyle name="1_tree_마운딩수량_갑지0601_덕원고-설계서갑지" xfId="5247"/>
    <cellStyle name="1_tree_마운딩수량_갑지0601_설계서갑지(1)-의령군" xfId="5248"/>
    <cellStyle name="1_tree_마운딩수량_갑지0601_설계서갑지-마을쉼터" xfId="5249"/>
    <cellStyle name="1_tree_마운딩수량_갑지0601_설계서갑지-진남경기장" xfId="5250"/>
    <cellStyle name="1_tree_마운딩수량_갑지0601_설계서갑지-한탄강" xfId="5251"/>
    <cellStyle name="1_tree_마운딩수량_갑지0601_안양설계서갑지(총괄)" xfId="5252"/>
    <cellStyle name="1_tree_마운딩수량_갑지0601_총괄갑지" xfId="5253"/>
    <cellStyle name="1_tree_마운딩수량_갑지0601_총괄내역서" xfId="5254"/>
    <cellStyle name="1_tree_마운딩수량_갑지0601_총괄내역서_총괄내역서-건축" xfId="5255"/>
    <cellStyle name="1_tree_마운딩수량_갑지0601_총괄내역서_총괄내역서-건축_총괄내역서-토목" xfId="5256"/>
    <cellStyle name="1_tree_마운딩수량_갑지0601_총괄내역서_총괄내역서-토목" xfId="5257"/>
    <cellStyle name="1_tree_마운딩수량_갑지0601_총괄내역서_총괄내역서-토목_총괄내역서-토목" xfId="5258"/>
    <cellStyle name="1_tree_마운딩수량_갑지0601_총괄내역서-건축" xfId="5259"/>
    <cellStyle name="1_tree_마운딩수량_갑지0601_총괄내역서-토목" xfId="5260"/>
    <cellStyle name="1_tree_마운딩수량_총괄내역서-건축" xfId="5261"/>
    <cellStyle name="1_tree_마운딩수량_총괄내역서-건축_총괄내역서-토목" xfId="5262"/>
    <cellStyle name="1_tree_마운딩수량_총괄내역서-토목" xfId="5263"/>
    <cellStyle name="1_tree_마운딩수량_총괄내역서-토목_총괄내역서-토목" xfId="5264"/>
    <cellStyle name="1_tree_목동내역" xfId="13092"/>
    <cellStyle name="1_tree_목동내역_폐기물집계" xfId="13093"/>
    <cellStyle name="1_tree_문래수량집계" xfId="2402"/>
    <cellStyle name="1_tree_수량산출" xfId="2403"/>
    <cellStyle name="1_tree_수량산출 2" xfId="11373"/>
    <cellStyle name="1_tree_수량산출_00-예산서양식100" xfId="7518"/>
    <cellStyle name="1_tree_수량산출_00-예산서양식100 2" xfId="11374"/>
    <cellStyle name="1_tree_수량산출_2004가로환경 개선사업(10-13)" xfId="13094"/>
    <cellStyle name="1_tree_수량산출_2004가로환경 개선사업(10-18)" xfId="13095"/>
    <cellStyle name="1_tree_수량산출_2005 가로수아래 수목식재공사" xfId="13096"/>
    <cellStyle name="1_tree_수량산출_2005가로환경 개선사업" xfId="13097"/>
    <cellStyle name="1_tree_수량산출_2005봉제산 생태림 조성공사(직영)" xfId="13098"/>
    <cellStyle name="1_tree_수량산출_2005봉제산 생태림 조성공사(직영)10-17" xfId="13099"/>
    <cellStyle name="1_tree_수량산출_2005봉제산 생태림 조성공사(직영)10-20" xfId="13100"/>
    <cellStyle name="1_tree_수량산출_2005봉제산철쭉동산조성공사" xfId="13101"/>
    <cellStyle name="1_tree_수량산출_Book1" xfId="13102"/>
    <cellStyle name="1_tree_수량산출_가로수수종교체사업" xfId="13103"/>
    <cellStyle name="1_tree_수량산출_가로수수종교체사업7-11" xfId="13104"/>
    <cellStyle name="1_tree_수량산출_가로수수종교체사업7-27" xfId="13105"/>
    <cellStyle name="1_tree_수량산출_가로수아래휀스설치,관목식재 설계서" xfId="13106"/>
    <cellStyle name="1_tree_수량산출_구로리총괄내역" xfId="2404"/>
    <cellStyle name="1_tree_수량산출_구로리총괄내역_구로리설계예산서1029" xfId="2405"/>
    <cellStyle name="1_tree_수량산출_구로리총괄내역_구로리설계예산서1118준공" xfId="2406"/>
    <cellStyle name="1_tree_수량산출_구로리총괄내역_구로리설계예산서조경" xfId="2407"/>
    <cellStyle name="1_tree_수량산출_구로리총괄내역_구로리어린이공원예산서(조경)1125" xfId="2408"/>
    <cellStyle name="1_tree_수량산출_구로리총괄내역_내역서" xfId="2409"/>
    <cellStyle name="1_tree_수량산출_구로리총괄내역_노임단가표" xfId="2410"/>
    <cellStyle name="1_tree_수량산출_구로리총괄내역_수도권매립지" xfId="2411"/>
    <cellStyle name="1_tree_수량산출_구로리총괄내역_수도권매립지1004(발주용)" xfId="2412"/>
    <cellStyle name="1_tree_수량산출_구로리총괄내역_일신건영설계예산서(0211)" xfId="2413"/>
    <cellStyle name="1_tree_수량산출_구로리총괄내역_일위대가" xfId="2414"/>
    <cellStyle name="1_tree_수량산출_구로리총괄내역_자재단가표" xfId="2415"/>
    <cellStyle name="1_tree_수량산출_구로리총괄내역_장안초등학교내역0814" xfId="2416"/>
    <cellStyle name="1_tree_수량산출_궁산근린공원 도시생태림 조성공사" xfId="13107"/>
    <cellStyle name="1_tree_수량산출_꿈나무어린이공원(최종설계서)" xfId="13108"/>
    <cellStyle name="1_tree_수량산출_다산로내역서" xfId="13109"/>
    <cellStyle name="1_tree_수량산출_도급내역서" xfId="13110"/>
    <cellStyle name="1_tree_수량산출_목동내역" xfId="13111"/>
    <cellStyle name="1_tree_수량산출_목동내역_폐기물집계" xfId="13112"/>
    <cellStyle name="1_tree_수량산출_영북수량산출" xfId="13113"/>
    <cellStyle name="1_tree_수량산출_우장근린공원 정비공사(5-27)" xfId="13114"/>
    <cellStyle name="1_tree_수량산출_우장근린공원 정비공사(6-14" xfId="13115"/>
    <cellStyle name="1_tree_수량산출_총괄내역0518" xfId="2417"/>
    <cellStyle name="1_tree_수량산출_총괄내역0518_구로리설계예산서1029" xfId="2418"/>
    <cellStyle name="1_tree_수량산출_총괄내역0518_구로리설계예산서1118준공" xfId="2419"/>
    <cellStyle name="1_tree_수량산출_총괄내역0518_구로리설계예산서조경" xfId="2420"/>
    <cellStyle name="1_tree_수량산출_총괄내역0518_구로리어린이공원예산서(조경)1125" xfId="2421"/>
    <cellStyle name="1_tree_수량산출_총괄내역0518_내역서" xfId="2422"/>
    <cellStyle name="1_tree_수량산출_총괄내역0518_노임단가표" xfId="2423"/>
    <cellStyle name="1_tree_수량산출_총괄내역0518_수도권매립지" xfId="2424"/>
    <cellStyle name="1_tree_수량산출_총괄내역0518_수도권매립지1004(발주용)" xfId="2425"/>
    <cellStyle name="1_tree_수량산출_총괄내역0518_일신건영설계예산서(0211)" xfId="2426"/>
    <cellStyle name="1_tree_수량산출_총괄내역0518_일위대가" xfId="2427"/>
    <cellStyle name="1_tree_수량산출_총괄내역0518_자재단가표" xfId="2428"/>
    <cellStyle name="1_tree_수량산출_총괄내역0518_장안초등학교내역0814" xfId="2429"/>
    <cellStyle name="1_tree_수량산출_현충묘지-예산서(조경)" xfId="7517"/>
    <cellStyle name="1_tree_수량산출_현충묘지-예산서(조경) 2" xfId="11375"/>
    <cellStyle name="1_tree_수량산출_현충묘지-예산서(조경)_도급내역서" xfId="13116"/>
    <cellStyle name="1_tree_수량산출_현충묘지-예산서(조경)_목동내역" xfId="13117"/>
    <cellStyle name="1_tree_수량산출_현충묘지-예산서(조경)_목동내역_폐기물집계" xfId="13118"/>
    <cellStyle name="1_tree_수량산출_현충묘지-예산서(조경)_미아2지구어린이공원-예산서" xfId="13119"/>
    <cellStyle name="1_tree_수량산출_현충묘지-예산서(조경)_미아-예산서(조경)990" xfId="13120"/>
    <cellStyle name="1_tree_수량산출_현충묘지-예산서(조경)_예산서-엑셀변환양식100" xfId="7516"/>
    <cellStyle name="1_tree_수량산출_현충묘지-예산서(조경)_예산서-엑셀변환양식100 2" xfId="11376"/>
    <cellStyle name="1_tree_수량산출_현충묘지-예산서(조경)_예산서-엑셀변환양식100_00-예산서양식100" xfId="7515"/>
    <cellStyle name="1_tree_수량산출_현충묘지-예산서(조경)_예산서-엑셀변환양식100_00-예산서양식100 2" xfId="11377"/>
    <cellStyle name="1_tree_수량산출_현충묘지-예산서(조경)_예산서-엑셀변환양식100_도급내역서" xfId="13121"/>
    <cellStyle name="1_tree_수량산출_현충묘지-예산서(조경)_예산서-엑셀변환양식100_목동내역" xfId="13122"/>
    <cellStyle name="1_tree_수량산출_현충묘지-예산서(조경)_예산서-엑셀변환양식100_목동내역_폐기물집계" xfId="13123"/>
    <cellStyle name="1_tree_수량산출서-11.25" xfId="2430"/>
    <cellStyle name="1_tree_수량산출서-11.25_단위수량" xfId="2431"/>
    <cellStyle name="1_tree_수량산출서-11.25_단위수량_단위수량산출서" xfId="2432"/>
    <cellStyle name="1_tree_수량산출서-11.25_단위수량1" xfId="2433"/>
    <cellStyle name="1_tree_수량산출서-11.25_단위수량1_단위수량산출서" xfId="2434"/>
    <cellStyle name="1_tree_수량산출서-11.25_단위수량산출서" xfId="2435"/>
    <cellStyle name="1_tree_수량산출서-11.25_도곡단위수량" xfId="2436"/>
    <cellStyle name="1_tree_수량산출서-11.25_도곡단위수량_단위수량산출서" xfId="2437"/>
    <cellStyle name="1_tree_수량산출서-11.25_철거단위수량" xfId="2438"/>
    <cellStyle name="1_tree_수량산출서-11.25_철거단위수량_단위수량산출서" xfId="2439"/>
    <cellStyle name="1_tree_수량산출서-11.25_한수단위수량" xfId="2440"/>
    <cellStyle name="1_tree_수량산출서-11.25_한수단위수량_단위수량산출서" xfId="2441"/>
    <cellStyle name="1_tree_수량산출서-1201" xfId="2442"/>
    <cellStyle name="1_tree_수량산출서-1201_단위수량" xfId="2443"/>
    <cellStyle name="1_tree_수량산출서-1201_단위수량_단위수량산출서" xfId="2444"/>
    <cellStyle name="1_tree_수량산출서-1201_단위수량1" xfId="2445"/>
    <cellStyle name="1_tree_수량산출서-1201_단위수량1_단위수량산출서" xfId="2446"/>
    <cellStyle name="1_tree_수량산출서-1201_단위수량산출서" xfId="2447"/>
    <cellStyle name="1_tree_수량산출서-1201_도곡단위수량" xfId="2448"/>
    <cellStyle name="1_tree_수량산출서-1201_도곡단위수량_단위수량산출서" xfId="2449"/>
    <cellStyle name="1_tree_수량산출서-1201_철거단위수량" xfId="2450"/>
    <cellStyle name="1_tree_수량산출서-1201_철거단위수량_단위수량산출서" xfId="2451"/>
    <cellStyle name="1_tree_수량산출서-1201_한수단위수량" xfId="2452"/>
    <cellStyle name="1_tree_수량산출서-1201_한수단위수량_단위수량산출서" xfId="2453"/>
    <cellStyle name="1_tree_수량집계표" xfId="2454"/>
    <cellStyle name="1_tree_수량총괄표" xfId="2455"/>
    <cellStyle name="1_tree_수원1차" xfId="2456"/>
    <cellStyle name="1_tree_수원변경수량산출" xfId="2457"/>
    <cellStyle name="1_tree_수원변경수량산출_단위수량산출서" xfId="2458"/>
    <cellStyle name="1_tree_수원수량집계(7.13)" xfId="2459"/>
    <cellStyle name="1_tree_수원수량집계(7.31)" xfId="2460"/>
    <cellStyle name="1_tree_수원수량집계(스포츠)" xfId="2461"/>
    <cellStyle name="1_tree_시설물단위수량" xfId="2462"/>
    <cellStyle name="1_tree_시설물단위수량_단위수량산출서" xfId="2463"/>
    <cellStyle name="1_tree_시설물단위수량1" xfId="2464"/>
    <cellStyle name="1_tree_시설물단위수량1_단위수량산출서" xfId="2465"/>
    <cellStyle name="1_tree_시설물단위수량1_시설물단위수량" xfId="2466"/>
    <cellStyle name="1_tree_시설물단위수량1_시설물단위수량_단위수량산출서" xfId="2467"/>
    <cellStyle name="1_tree_쌍용" xfId="2468"/>
    <cellStyle name="1_tree_쌍용_단위수량" xfId="2469"/>
    <cellStyle name="1_tree_쌍용_단위수량_단위수량산출서" xfId="2470"/>
    <cellStyle name="1_tree_쌍용_단위수량1" xfId="2471"/>
    <cellStyle name="1_tree_쌍용_단위수량1_단위수량산출서" xfId="2472"/>
    <cellStyle name="1_tree_쌍용_단위수량산출서" xfId="2473"/>
    <cellStyle name="1_tree_쌍용_도곡단위수량" xfId="2474"/>
    <cellStyle name="1_tree_쌍용_도곡단위수량_단위수량산출서" xfId="2475"/>
    <cellStyle name="1_tree_쌍용_수량산출서-11.25" xfId="2476"/>
    <cellStyle name="1_tree_쌍용_수량산출서-11.25_단위수량" xfId="2477"/>
    <cellStyle name="1_tree_쌍용_수량산출서-11.25_단위수량_단위수량산출서" xfId="2478"/>
    <cellStyle name="1_tree_쌍용_수량산출서-11.25_단위수량1" xfId="2479"/>
    <cellStyle name="1_tree_쌍용_수량산출서-11.25_단위수량1_단위수량산출서" xfId="2480"/>
    <cellStyle name="1_tree_쌍용_수량산출서-11.25_단위수량산출서" xfId="2481"/>
    <cellStyle name="1_tree_쌍용_수량산출서-11.25_도곡단위수량" xfId="2482"/>
    <cellStyle name="1_tree_쌍용_수량산출서-11.25_도곡단위수량_단위수량산출서" xfId="2483"/>
    <cellStyle name="1_tree_쌍용_수량산출서-11.25_철거단위수량" xfId="2484"/>
    <cellStyle name="1_tree_쌍용_수량산출서-11.25_철거단위수량_단위수량산출서" xfId="2485"/>
    <cellStyle name="1_tree_쌍용_수량산출서-11.25_한수단위수량" xfId="2486"/>
    <cellStyle name="1_tree_쌍용_수량산출서-11.25_한수단위수량_단위수량산출서" xfId="2487"/>
    <cellStyle name="1_tree_쌍용_수량산출서-1201" xfId="2488"/>
    <cellStyle name="1_tree_쌍용_수량산출서-1201_단위수량" xfId="2489"/>
    <cellStyle name="1_tree_쌍용_수량산출서-1201_단위수량_단위수량산출서" xfId="2490"/>
    <cellStyle name="1_tree_쌍용_수량산출서-1201_단위수량1" xfId="2491"/>
    <cellStyle name="1_tree_쌍용_수량산출서-1201_단위수량1_단위수량산출서" xfId="2492"/>
    <cellStyle name="1_tree_쌍용_수량산출서-1201_단위수량산출서" xfId="2493"/>
    <cellStyle name="1_tree_쌍용_수량산출서-1201_도곡단위수량" xfId="2494"/>
    <cellStyle name="1_tree_쌍용_수량산출서-1201_도곡단위수량_단위수량산출서" xfId="2495"/>
    <cellStyle name="1_tree_쌍용_수량산출서-1201_철거단위수량" xfId="2496"/>
    <cellStyle name="1_tree_쌍용_수량산출서-1201_철거단위수량_단위수량산출서" xfId="2497"/>
    <cellStyle name="1_tree_쌍용_수량산출서-1201_한수단위수량" xfId="2498"/>
    <cellStyle name="1_tree_쌍용_수량산출서-1201_한수단위수량_단위수량산출서" xfId="2499"/>
    <cellStyle name="1_tree_쌍용_시설물단위수량" xfId="2500"/>
    <cellStyle name="1_tree_쌍용_시설물단위수량_단위수량산출서" xfId="2501"/>
    <cellStyle name="1_tree_쌍용_시설물단위수량1" xfId="2502"/>
    <cellStyle name="1_tree_쌍용_시설물단위수량1_단위수량산출서" xfId="2503"/>
    <cellStyle name="1_tree_쌍용_시설물단위수량1_시설물단위수량" xfId="2504"/>
    <cellStyle name="1_tree_쌍용_시설물단위수량1_시설물단위수량_단위수량산출서" xfId="2505"/>
    <cellStyle name="1_tree_쌍용_오창수량산출서" xfId="2506"/>
    <cellStyle name="1_tree_쌍용_오창수량산출서_단위수량" xfId="2507"/>
    <cellStyle name="1_tree_쌍용_오창수량산출서_단위수량_단위수량산출서" xfId="2508"/>
    <cellStyle name="1_tree_쌍용_오창수량산출서_단위수량1" xfId="2509"/>
    <cellStyle name="1_tree_쌍용_오창수량산출서_단위수량1_단위수량산출서" xfId="2510"/>
    <cellStyle name="1_tree_쌍용_오창수량산출서_단위수량산출서" xfId="2511"/>
    <cellStyle name="1_tree_쌍용_오창수량산출서_도곡단위수량" xfId="2512"/>
    <cellStyle name="1_tree_쌍용_오창수량산출서_도곡단위수량_단위수량산출서" xfId="2513"/>
    <cellStyle name="1_tree_쌍용_오창수량산출서_수량산출서-11.25" xfId="2514"/>
    <cellStyle name="1_tree_쌍용_오창수량산출서_수량산출서-11.25_단위수량" xfId="2515"/>
    <cellStyle name="1_tree_쌍용_오창수량산출서_수량산출서-11.25_단위수량_단위수량산출서" xfId="2516"/>
    <cellStyle name="1_tree_쌍용_오창수량산출서_수량산출서-11.25_단위수량1" xfId="2517"/>
    <cellStyle name="1_tree_쌍용_오창수량산출서_수량산출서-11.25_단위수량1_단위수량산출서" xfId="2518"/>
    <cellStyle name="1_tree_쌍용_오창수량산출서_수량산출서-11.25_단위수량산출서" xfId="2519"/>
    <cellStyle name="1_tree_쌍용_오창수량산출서_수량산출서-11.25_도곡단위수량" xfId="2520"/>
    <cellStyle name="1_tree_쌍용_오창수량산출서_수량산출서-11.25_도곡단위수량_단위수량산출서" xfId="2521"/>
    <cellStyle name="1_tree_쌍용_오창수량산출서_수량산출서-11.25_철거단위수량" xfId="2522"/>
    <cellStyle name="1_tree_쌍용_오창수량산출서_수량산출서-11.25_철거단위수량_단위수량산출서" xfId="2523"/>
    <cellStyle name="1_tree_쌍용_오창수량산출서_수량산출서-11.25_한수단위수량" xfId="2524"/>
    <cellStyle name="1_tree_쌍용_오창수량산출서_수량산출서-11.25_한수단위수량_단위수량산출서" xfId="2525"/>
    <cellStyle name="1_tree_쌍용_오창수량산출서_수량산출서-1201" xfId="2526"/>
    <cellStyle name="1_tree_쌍용_오창수량산출서_수량산출서-1201_단위수량" xfId="2527"/>
    <cellStyle name="1_tree_쌍용_오창수량산출서_수량산출서-1201_단위수량_단위수량산출서" xfId="2528"/>
    <cellStyle name="1_tree_쌍용_오창수량산출서_수량산출서-1201_단위수량1" xfId="2529"/>
    <cellStyle name="1_tree_쌍용_오창수량산출서_수량산출서-1201_단위수량1_단위수량산출서" xfId="2530"/>
    <cellStyle name="1_tree_쌍용_오창수량산출서_수량산출서-1201_단위수량산출서" xfId="2531"/>
    <cellStyle name="1_tree_쌍용_오창수량산출서_수량산출서-1201_도곡단위수량" xfId="2532"/>
    <cellStyle name="1_tree_쌍용_오창수량산출서_수량산출서-1201_도곡단위수량_단위수량산출서" xfId="2533"/>
    <cellStyle name="1_tree_쌍용_오창수량산출서_수량산출서-1201_철거단위수량" xfId="2534"/>
    <cellStyle name="1_tree_쌍용_오창수량산출서_수량산출서-1201_철거단위수량_단위수량산출서" xfId="2535"/>
    <cellStyle name="1_tree_쌍용_오창수량산출서_수량산출서-1201_한수단위수량" xfId="2536"/>
    <cellStyle name="1_tree_쌍용_오창수량산출서_수량산출서-1201_한수단위수량_단위수량산출서" xfId="2537"/>
    <cellStyle name="1_tree_쌍용_오창수량산출서_시설물단위수량" xfId="2538"/>
    <cellStyle name="1_tree_쌍용_오창수량산출서_시설물단위수량_단위수량산출서" xfId="2539"/>
    <cellStyle name="1_tree_쌍용_오창수량산출서_시설물단위수량1" xfId="2540"/>
    <cellStyle name="1_tree_쌍용_오창수량산출서_시설물단위수량1_단위수량산출서" xfId="2541"/>
    <cellStyle name="1_tree_쌍용_오창수량산출서_시설물단위수량1_시설물단위수량" xfId="2542"/>
    <cellStyle name="1_tree_쌍용_오창수량산출서_시설물단위수량1_시설물단위수량_단위수량산출서" xfId="2543"/>
    <cellStyle name="1_tree_쌍용_오창수량산출서_철거단위수량" xfId="2544"/>
    <cellStyle name="1_tree_쌍용_오창수량산출서_철거단위수량_단위수량산출서" xfId="2545"/>
    <cellStyle name="1_tree_쌍용_오창수량산출서_한수단위수량" xfId="2546"/>
    <cellStyle name="1_tree_쌍용_오창수량산출서_한수단위수량_단위수량산출서" xfId="2547"/>
    <cellStyle name="1_tree_쌍용_철거단위수량" xfId="2548"/>
    <cellStyle name="1_tree_쌍용_철거단위수량_단위수량산출서" xfId="2549"/>
    <cellStyle name="1_tree_쌍용_한수단위수량" xfId="2550"/>
    <cellStyle name="1_tree_쌍용_한수단위수량_단위수량산출서" xfId="2551"/>
    <cellStyle name="1_tree_쌍용수량0905" xfId="2552"/>
    <cellStyle name="1_tree_쌍용수량0905_단위수량산출서" xfId="2553"/>
    <cellStyle name="1_tree_쌍용수량집계" xfId="2554"/>
    <cellStyle name="1_tree_영북수량산출" xfId="13124"/>
    <cellStyle name="1_tree_오창수량산출서" xfId="2555"/>
    <cellStyle name="1_tree_오창수량산출서_단위수량" xfId="2556"/>
    <cellStyle name="1_tree_오창수량산출서_단위수량_단위수량산출서" xfId="2557"/>
    <cellStyle name="1_tree_오창수량산출서_단위수량1" xfId="2558"/>
    <cellStyle name="1_tree_오창수량산출서_단위수량1_단위수량산출서" xfId="2559"/>
    <cellStyle name="1_tree_오창수량산출서_단위수량산출서" xfId="2560"/>
    <cellStyle name="1_tree_오창수량산출서_도곡단위수량" xfId="2561"/>
    <cellStyle name="1_tree_오창수량산출서_도곡단위수량_단위수량산출서" xfId="2562"/>
    <cellStyle name="1_tree_오창수량산출서_수량산출서-11.25" xfId="2563"/>
    <cellStyle name="1_tree_오창수량산출서_수량산출서-11.25_단위수량" xfId="2564"/>
    <cellStyle name="1_tree_오창수량산출서_수량산출서-11.25_단위수량_단위수량산출서" xfId="2565"/>
    <cellStyle name="1_tree_오창수량산출서_수량산출서-11.25_단위수량1" xfId="2566"/>
    <cellStyle name="1_tree_오창수량산출서_수량산출서-11.25_단위수량1_단위수량산출서" xfId="2567"/>
    <cellStyle name="1_tree_오창수량산출서_수량산출서-11.25_단위수량산출서" xfId="2568"/>
    <cellStyle name="1_tree_오창수량산출서_수량산출서-11.25_도곡단위수량" xfId="2569"/>
    <cellStyle name="1_tree_오창수량산출서_수량산출서-11.25_도곡단위수량_단위수량산출서" xfId="2570"/>
    <cellStyle name="1_tree_오창수량산출서_수량산출서-11.25_철거단위수량" xfId="2571"/>
    <cellStyle name="1_tree_오창수량산출서_수량산출서-11.25_철거단위수량_단위수량산출서" xfId="2572"/>
    <cellStyle name="1_tree_오창수량산출서_수량산출서-11.25_한수단위수량" xfId="2573"/>
    <cellStyle name="1_tree_오창수량산출서_수량산출서-11.25_한수단위수량_단위수량산출서" xfId="2574"/>
    <cellStyle name="1_tree_오창수량산출서_수량산출서-1201" xfId="2575"/>
    <cellStyle name="1_tree_오창수량산출서_수량산출서-1201_단위수량" xfId="2576"/>
    <cellStyle name="1_tree_오창수량산출서_수량산출서-1201_단위수량_단위수량산출서" xfId="2577"/>
    <cellStyle name="1_tree_오창수량산출서_수량산출서-1201_단위수량1" xfId="2578"/>
    <cellStyle name="1_tree_오창수량산출서_수량산출서-1201_단위수량1_단위수량산출서" xfId="2579"/>
    <cellStyle name="1_tree_오창수량산출서_수량산출서-1201_단위수량산출서" xfId="2580"/>
    <cellStyle name="1_tree_오창수량산출서_수량산출서-1201_도곡단위수량" xfId="2581"/>
    <cellStyle name="1_tree_오창수량산출서_수량산출서-1201_도곡단위수량_단위수량산출서" xfId="2582"/>
    <cellStyle name="1_tree_오창수량산출서_수량산출서-1201_철거단위수량" xfId="2583"/>
    <cellStyle name="1_tree_오창수량산출서_수량산출서-1201_철거단위수량_단위수량산출서" xfId="2584"/>
    <cellStyle name="1_tree_오창수량산출서_수량산출서-1201_한수단위수량" xfId="2585"/>
    <cellStyle name="1_tree_오창수량산출서_수량산출서-1201_한수단위수량_단위수량산출서" xfId="2586"/>
    <cellStyle name="1_tree_오창수량산출서_시설물단위수량" xfId="2587"/>
    <cellStyle name="1_tree_오창수량산출서_시설물단위수량_단위수량산출서" xfId="2588"/>
    <cellStyle name="1_tree_오창수량산출서_시설물단위수량1" xfId="2589"/>
    <cellStyle name="1_tree_오창수량산출서_시설물단위수량1_단위수량산출서" xfId="2590"/>
    <cellStyle name="1_tree_오창수량산출서_시설물단위수량1_시설물단위수량" xfId="2591"/>
    <cellStyle name="1_tree_오창수량산출서_시설물단위수량1_시설물단위수량_단위수량산출서" xfId="2592"/>
    <cellStyle name="1_tree_오창수량산출서_철거단위수량" xfId="2593"/>
    <cellStyle name="1_tree_오창수량산출서_철거단위수량_단위수량산출서" xfId="2594"/>
    <cellStyle name="1_tree_오창수량산출서_한수단위수량" xfId="2595"/>
    <cellStyle name="1_tree_오창수량산출서_한수단위수량_단위수량산출서" xfId="2596"/>
    <cellStyle name="1_tree_용평수량집계" xfId="2597"/>
    <cellStyle name="1_tree_우장근린공원 정비공사(5-27)" xfId="13125"/>
    <cellStyle name="1_tree_우장근린공원 정비공사(6-14" xfId="13126"/>
    <cellStyle name="1_tree_원가계산서" xfId="5265"/>
    <cellStyle name="1_tree_원가계산서_2-총괄내역서-토목" xfId="5266"/>
    <cellStyle name="1_tree_원가계산서_공주설계서갑지(총괄)" xfId="5267"/>
    <cellStyle name="1_tree_원가계산서_과천놀이터설계서" xfId="5268"/>
    <cellStyle name="1_tree_원가계산서_광주교대설계서갑지(총괄)" xfId="5269"/>
    <cellStyle name="1_tree_원가계산서_덕원고-설계서갑지" xfId="5270"/>
    <cellStyle name="1_tree_원가계산서_설계서갑지(1)-의령군" xfId="5271"/>
    <cellStyle name="1_tree_원가계산서_설계서갑지-마을쉼터" xfId="5272"/>
    <cellStyle name="1_tree_원가계산서_설계서갑지-진남경기장" xfId="5273"/>
    <cellStyle name="1_tree_원가계산서_설계서갑지-한탄강" xfId="5274"/>
    <cellStyle name="1_tree_원가계산서_안양설계서갑지(총괄)" xfId="5275"/>
    <cellStyle name="1_tree_원가계산서_총괄갑지" xfId="5276"/>
    <cellStyle name="1_tree_원가계산서_총괄내역서" xfId="5277"/>
    <cellStyle name="1_tree_원가계산서_총괄내역서_총괄내역서-건축" xfId="5278"/>
    <cellStyle name="1_tree_원가계산서_총괄내역서_총괄내역서-건축_총괄내역서-토목" xfId="5279"/>
    <cellStyle name="1_tree_원가계산서_총괄내역서_총괄내역서-토목" xfId="5280"/>
    <cellStyle name="1_tree_원가계산서_총괄내역서_총괄내역서-토목_총괄내역서-토목" xfId="5281"/>
    <cellStyle name="1_tree_원가계산서_총괄내역서-건축" xfId="5282"/>
    <cellStyle name="1_tree_원가계산서_총괄내역서-토목" xfId="5283"/>
    <cellStyle name="1_tree_은파단위수량" xfId="2598"/>
    <cellStyle name="1_tree_은파단위수량_단위수량" xfId="2599"/>
    <cellStyle name="1_tree_은파단위수량_단위수량_단위수량산출서" xfId="2600"/>
    <cellStyle name="1_tree_은파단위수량_단위수량1" xfId="2601"/>
    <cellStyle name="1_tree_은파단위수량_단위수량1_단위수량산출서" xfId="2602"/>
    <cellStyle name="1_tree_은파단위수량_단위수량산출서" xfId="2603"/>
    <cellStyle name="1_tree_은파단위수량_도곡단위수량" xfId="2604"/>
    <cellStyle name="1_tree_은파단위수량_도곡단위수량_단위수량산출서" xfId="2605"/>
    <cellStyle name="1_tree_은파단위수량_수량산출서-11.25" xfId="2606"/>
    <cellStyle name="1_tree_은파단위수량_수량산출서-11.25_단위수량" xfId="2607"/>
    <cellStyle name="1_tree_은파단위수량_수량산출서-11.25_단위수량_단위수량산출서" xfId="2608"/>
    <cellStyle name="1_tree_은파단위수량_수량산출서-11.25_단위수량1" xfId="2609"/>
    <cellStyle name="1_tree_은파단위수량_수량산출서-11.25_단위수량1_단위수량산출서" xfId="2610"/>
    <cellStyle name="1_tree_은파단위수량_수량산출서-11.25_단위수량산출서" xfId="2611"/>
    <cellStyle name="1_tree_은파단위수량_수량산출서-11.25_도곡단위수량" xfId="2612"/>
    <cellStyle name="1_tree_은파단위수량_수량산출서-11.25_도곡단위수량_단위수량산출서" xfId="2613"/>
    <cellStyle name="1_tree_은파단위수량_수량산출서-11.25_철거단위수량" xfId="2614"/>
    <cellStyle name="1_tree_은파단위수량_수량산출서-11.25_철거단위수량_단위수량산출서" xfId="2615"/>
    <cellStyle name="1_tree_은파단위수량_수량산출서-11.25_한수단위수량" xfId="2616"/>
    <cellStyle name="1_tree_은파단위수량_수량산출서-11.25_한수단위수량_단위수량산출서" xfId="2617"/>
    <cellStyle name="1_tree_은파단위수량_수량산출서-1201" xfId="2618"/>
    <cellStyle name="1_tree_은파단위수량_수량산출서-1201_단위수량" xfId="2619"/>
    <cellStyle name="1_tree_은파단위수량_수량산출서-1201_단위수량_단위수량산출서" xfId="2620"/>
    <cellStyle name="1_tree_은파단위수량_수량산출서-1201_단위수량1" xfId="2621"/>
    <cellStyle name="1_tree_은파단위수량_수량산출서-1201_단위수량1_단위수량산출서" xfId="2622"/>
    <cellStyle name="1_tree_은파단위수량_수량산출서-1201_단위수량산출서" xfId="2623"/>
    <cellStyle name="1_tree_은파단위수량_수량산출서-1201_도곡단위수량" xfId="2624"/>
    <cellStyle name="1_tree_은파단위수량_수량산출서-1201_도곡단위수량_단위수량산출서" xfId="2625"/>
    <cellStyle name="1_tree_은파단위수량_수량산출서-1201_철거단위수량" xfId="2626"/>
    <cellStyle name="1_tree_은파단위수량_수량산출서-1201_철거단위수량_단위수량산출서" xfId="2627"/>
    <cellStyle name="1_tree_은파단위수량_수량산출서-1201_한수단위수량" xfId="2628"/>
    <cellStyle name="1_tree_은파단위수량_수량산출서-1201_한수단위수량_단위수량산출서" xfId="2629"/>
    <cellStyle name="1_tree_은파단위수량_시설물단위수량" xfId="2630"/>
    <cellStyle name="1_tree_은파단위수량_시설물단위수량_단위수량산출서" xfId="2631"/>
    <cellStyle name="1_tree_은파단위수량_시설물단위수량1" xfId="2632"/>
    <cellStyle name="1_tree_은파단위수량_시설물단위수량1_단위수량산출서" xfId="2633"/>
    <cellStyle name="1_tree_은파단위수량_시설물단위수량1_시설물단위수량" xfId="2634"/>
    <cellStyle name="1_tree_은파단위수량_시설물단위수량1_시설물단위수량_단위수량산출서" xfId="2635"/>
    <cellStyle name="1_tree_은파단위수량_오창수량산출서" xfId="2636"/>
    <cellStyle name="1_tree_은파단위수량_오창수량산출서_단위수량" xfId="2637"/>
    <cellStyle name="1_tree_은파단위수량_오창수량산출서_단위수량_단위수량산출서" xfId="2638"/>
    <cellStyle name="1_tree_은파단위수량_오창수량산출서_단위수량1" xfId="2639"/>
    <cellStyle name="1_tree_은파단위수량_오창수량산출서_단위수량1_단위수량산출서" xfId="2640"/>
    <cellStyle name="1_tree_은파단위수량_오창수량산출서_단위수량산출서" xfId="2641"/>
    <cellStyle name="1_tree_은파단위수량_오창수량산출서_도곡단위수량" xfId="2642"/>
    <cellStyle name="1_tree_은파단위수량_오창수량산출서_도곡단위수량_단위수량산출서" xfId="2643"/>
    <cellStyle name="1_tree_은파단위수량_오창수량산출서_수량산출서-11.25" xfId="2644"/>
    <cellStyle name="1_tree_은파단위수량_오창수량산출서_수량산출서-11.25_단위수량" xfId="2645"/>
    <cellStyle name="1_tree_은파단위수량_오창수량산출서_수량산출서-11.25_단위수량_단위수량산출서" xfId="2646"/>
    <cellStyle name="1_tree_은파단위수량_오창수량산출서_수량산출서-11.25_단위수량1" xfId="2647"/>
    <cellStyle name="1_tree_은파단위수량_오창수량산출서_수량산출서-11.25_단위수량1_단위수량산출서" xfId="2648"/>
    <cellStyle name="1_tree_은파단위수량_오창수량산출서_수량산출서-11.25_단위수량산출서" xfId="2649"/>
    <cellStyle name="1_tree_은파단위수량_오창수량산출서_수량산출서-11.25_도곡단위수량" xfId="2650"/>
    <cellStyle name="1_tree_은파단위수량_오창수량산출서_수량산출서-11.25_도곡단위수량_단위수량산출서" xfId="2651"/>
    <cellStyle name="1_tree_은파단위수량_오창수량산출서_수량산출서-11.25_철거단위수량" xfId="2652"/>
    <cellStyle name="1_tree_은파단위수량_오창수량산출서_수량산출서-11.25_철거단위수량_단위수량산출서" xfId="2653"/>
    <cellStyle name="1_tree_은파단위수량_오창수량산출서_수량산출서-11.25_한수단위수량" xfId="2654"/>
    <cellStyle name="1_tree_은파단위수량_오창수량산출서_수량산출서-11.25_한수단위수량_단위수량산출서" xfId="2655"/>
    <cellStyle name="1_tree_은파단위수량_오창수량산출서_수량산출서-1201" xfId="2656"/>
    <cellStyle name="1_tree_은파단위수량_오창수량산출서_수량산출서-1201_단위수량" xfId="2657"/>
    <cellStyle name="1_tree_은파단위수량_오창수량산출서_수량산출서-1201_단위수량_단위수량산출서" xfId="2658"/>
    <cellStyle name="1_tree_은파단위수량_오창수량산출서_수량산출서-1201_단위수량1" xfId="2659"/>
    <cellStyle name="1_tree_은파단위수량_오창수량산출서_수량산출서-1201_단위수량1_단위수량산출서" xfId="2660"/>
    <cellStyle name="1_tree_은파단위수량_오창수량산출서_수량산출서-1201_단위수량산출서" xfId="2661"/>
    <cellStyle name="1_tree_은파단위수량_오창수량산출서_수량산출서-1201_도곡단위수량" xfId="2662"/>
    <cellStyle name="1_tree_은파단위수량_오창수량산출서_수량산출서-1201_도곡단위수량_단위수량산출서" xfId="2663"/>
    <cellStyle name="1_tree_은파단위수량_오창수량산출서_수량산출서-1201_철거단위수량" xfId="2664"/>
    <cellStyle name="1_tree_은파단위수량_오창수량산출서_수량산출서-1201_철거단위수량_단위수량산출서" xfId="2665"/>
    <cellStyle name="1_tree_은파단위수량_오창수량산출서_수량산출서-1201_한수단위수량" xfId="2666"/>
    <cellStyle name="1_tree_은파단위수량_오창수량산출서_수량산출서-1201_한수단위수량_단위수량산출서" xfId="2667"/>
    <cellStyle name="1_tree_은파단위수량_오창수량산출서_시설물단위수량" xfId="2668"/>
    <cellStyle name="1_tree_은파단위수량_오창수량산출서_시설물단위수량_단위수량산출서" xfId="2669"/>
    <cellStyle name="1_tree_은파단위수량_오창수량산출서_시설물단위수량1" xfId="2670"/>
    <cellStyle name="1_tree_은파단위수량_오창수량산출서_시설물단위수량1_단위수량산출서" xfId="2671"/>
    <cellStyle name="1_tree_은파단위수량_오창수량산출서_시설물단위수량1_시설물단위수량" xfId="2672"/>
    <cellStyle name="1_tree_은파단위수량_오창수량산출서_시설물단위수량1_시설물단위수량_단위수량산출서" xfId="2673"/>
    <cellStyle name="1_tree_은파단위수량_오창수량산출서_철거단위수량" xfId="2674"/>
    <cellStyle name="1_tree_은파단위수량_오창수량산출서_철거단위수량_단위수량산출서" xfId="2675"/>
    <cellStyle name="1_tree_은파단위수량_오창수량산출서_한수단위수량" xfId="2676"/>
    <cellStyle name="1_tree_은파단위수량_오창수량산출서_한수단위수량_단위수량산출서" xfId="2677"/>
    <cellStyle name="1_tree_은파단위수량_철거단위수량" xfId="2678"/>
    <cellStyle name="1_tree_은파단위수량_철거단위수량_단위수량산출서" xfId="2679"/>
    <cellStyle name="1_tree_은파단위수량_포장단위수량" xfId="2680"/>
    <cellStyle name="1_tree_은파단위수량_포장단위수량_단위수량산출서" xfId="2681"/>
    <cellStyle name="1_tree_은파단위수량_한수단위수량" xfId="2682"/>
    <cellStyle name="1_tree_은파단위수량_한수단위수량_단위수량산출서" xfId="2683"/>
    <cellStyle name="1_tree_은파수량집계" xfId="2684"/>
    <cellStyle name="1_tree_은파수량집계_단위수량산출서" xfId="2685"/>
    <cellStyle name="1_tree_이식수목수량산출" xfId="2686"/>
    <cellStyle name="1_tree_이식수목수량산출_단위수량산출서" xfId="2687"/>
    <cellStyle name="1_tree_이식수목집계표" xfId="2688"/>
    <cellStyle name="1_tree_조경포장,관로시설" xfId="2689"/>
    <cellStyle name="1_tree_조경포장,관로시설_단위수량" xfId="2690"/>
    <cellStyle name="1_tree_조경포장,관로시설_단위수량_단위수량산출서" xfId="2691"/>
    <cellStyle name="1_tree_조경포장,관로시설_단위수량1" xfId="2692"/>
    <cellStyle name="1_tree_조경포장,관로시설_단위수량1_단위수량산출서" xfId="2693"/>
    <cellStyle name="1_tree_조경포장,관로시설_단위수량산출서" xfId="2694"/>
    <cellStyle name="1_tree_조경포장,관로시설_도곡단위수량" xfId="2695"/>
    <cellStyle name="1_tree_조경포장,관로시설_도곡단위수량_단위수량산출서" xfId="2696"/>
    <cellStyle name="1_tree_조경포장,관로시설_수량산출서-11.25" xfId="2697"/>
    <cellStyle name="1_tree_조경포장,관로시설_수량산출서-11.25_단위수량" xfId="2698"/>
    <cellStyle name="1_tree_조경포장,관로시설_수량산출서-11.25_단위수량_단위수량산출서" xfId="2699"/>
    <cellStyle name="1_tree_조경포장,관로시설_수량산출서-11.25_단위수량1" xfId="2700"/>
    <cellStyle name="1_tree_조경포장,관로시설_수량산출서-11.25_단위수량1_단위수량산출서" xfId="2701"/>
    <cellStyle name="1_tree_조경포장,관로시설_수량산출서-11.25_단위수량산출서" xfId="2702"/>
    <cellStyle name="1_tree_조경포장,관로시설_수량산출서-11.25_도곡단위수량" xfId="2703"/>
    <cellStyle name="1_tree_조경포장,관로시설_수량산출서-11.25_도곡단위수량_단위수량산출서" xfId="2704"/>
    <cellStyle name="1_tree_조경포장,관로시설_수량산출서-11.25_철거단위수량" xfId="2705"/>
    <cellStyle name="1_tree_조경포장,관로시설_수량산출서-11.25_철거단위수량_단위수량산출서" xfId="2706"/>
    <cellStyle name="1_tree_조경포장,관로시설_수량산출서-11.25_한수단위수량" xfId="2707"/>
    <cellStyle name="1_tree_조경포장,관로시설_수량산출서-11.25_한수단위수량_단위수량산출서" xfId="2708"/>
    <cellStyle name="1_tree_조경포장,관로시설_수량산출서-1201" xfId="2709"/>
    <cellStyle name="1_tree_조경포장,관로시설_수량산출서-1201_단위수량" xfId="2710"/>
    <cellStyle name="1_tree_조경포장,관로시설_수량산출서-1201_단위수량_단위수량산출서" xfId="2711"/>
    <cellStyle name="1_tree_조경포장,관로시설_수량산출서-1201_단위수량1" xfId="2712"/>
    <cellStyle name="1_tree_조경포장,관로시설_수량산출서-1201_단위수량1_단위수량산출서" xfId="2713"/>
    <cellStyle name="1_tree_조경포장,관로시설_수량산출서-1201_단위수량산출서" xfId="2714"/>
    <cellStyle name="1_tree_조경포장,관로시설_수량산출서-1201_도곡단위수량" xfId="2715"/>
    <cellStyle name="1_tree_조경포장,관로시설_수량산출서-1201_도곡단위수량_단위수량산출서" xfId="2716"/>
    <cellStyle name="1_tree_조경포장,관로시설_수량산출서-1201_철거단위수량" xfId="2717"/>
    <cellStyle name="1_tree_조경포장,관로시설_수량산출서-1201_철거단위수량_단위수량산출서" xfId="2718"/>
    <cellStyle name="1_tree_조경포장,관로시설_수량산출서-1201_한수단위수량" xfId="2719"/>
    <cellStyle name="1_tree_조경포장,관로시설_수량산출서-1201_한수단위수량_단위수량산출서" xfId="2720"/>
    <cellStyle name="1_tree_조경포장,관로시설_시설물단위수량" xfId="2721"/>
    <cellStyle name="1_tree_조경포장,관로시설_시설물단위수량_단위수량산출서" xfId="2722"/>
    <cellStyle name="1_tree_조경포장,관로시설_시설물단위수량1" xfId="2723"/>
    <cellStyle name="1_tree_조경포장,관로시설_시설물단위수량1_단위수량산출서" xfId="2724"/>
    <cellStyle name="1_tree_조경포장,관로시설_시설물단위수량1_시설물단위수량" xfId="2725"/>
    <cellStyle name="1_tree_조경포장,관로시설_시설물단위수량1_시설물단위수량_단위수량산출서" xfId="2726"/>
    <cellStyle name="1_tree_조경포장,관로시설_오창수량산출서" xfId="2727"/>
    <cellStyle name="1_tree_조경포장,관로시설_오창수량산출서_단위수량" xfId="2728"/>
    <cellStyle name="1_tree_조경포장,관로시설_오창수량산출서_단위수량_단위수량산출서" xfId="2729"/>
    <cellStyle name="1_tree_조경포장,관로시설_오창수량산출서_단위수량1" xfId="2730"/>
    <cellStyle name="1_tree_조경포장,관로시설_오창수량산출서_단위수량1_단위수량산출서" xfId="2731"/>
    <cellStyle name="1_tree_조경포장,관로시설_오창수량산출서_단위수량산출서" xfId="2732"/>
    <cellStyle name="1_tree_조경포장,관로시설_오창수량산출서_도곡단위수량" xfId="2733"/>
    <cellStyle name="1_tree_조경포장,관로시설_오창수량산출서_도곡단위수량_단위수량산출서" xfId="2734"/>
    <cellStyle name="1_tree_조경포장,관로시설_오창수량산출서_수량산출서-11.25" xfId="2735"/>
    <cellStyle name="1_tree_조경포장,관로시설_오창수량산출서_수량산출서-11.25_단위수량" xfId="2736"/>
    <cellStyle name="1_tree_조경포장,관로시설_오창수량산출서_수량산출서-11.25_단위수량_단위수량산출서" xfId="2737"/>
    <cellStyle name="1_tree_조경포장,관로시설_오창수량산출서_수량산출서-11.25_단위수량1" xfId="2738"/>
    <cellStyle name="1_tree_조경포장,관로시설_오창수량산출서_수량산출서-11.25_단위수량1_단위수량산출서" xfId="2739"/>
    <cellStyle name="1_tree_조경포장,관로시설_오창수량산출서_수량산출서-11.25_단위수량산출서" xfId="2740"/>
    <cellStyle name="1_tree_조경포장,관로시설_오창수량산출서_수량산출서-11.25_도곡단위수량" xfId="2741"/>
    <cellStyle name="1_tree_조경포장,관로시설_오창수량산출서_수량산출서-11.25_도곡단위수량_단위수량산출서" xfId="2742"/>
    <cellStyle name="1_tree_조경포장,관로시설_오창수량산출서_수량산출서-11.25_철거단위수량" xfId="2743"/>
    <cellStyle name="1_tree_조경포장,관로시설_오창수량산출서_수량산출서-11.25_철거단위수량_단위수량산출서" xfId="2744"/>
    <cellStyle name="1_tree_조경포장,관로시설_오창수량산출서_수량산출서-11.25_한수단위수량" xfId="2745"/>
    <cellStyle name="1_tree_조경포장,관로시설_오창수량산출서_수량산출서-11.25_한수단위수량_단위수량산출서" xfId="2746"/>
    <cellStyle name="1_tree_조경포장,관로시설_오창수량산출서_수량산출서-1201" xfId="2747"/>
    <cellStyle name="1_tree_조경포장,관로시설_오창수량산출서_수량산출서-1201_단위수량" xfId="2748"/>
    <cellStyle name="1_tree_조경포장,관로시설_오창수량산출서_수량산출서-1201_단위수량_단위수량산출서" xfId="2749"/>
    <cellStyle name="1_tree_조경포장,관로시설_오창수량산출서_수량산출서-1201_단위수량1" xfId="2750"/>
    <cellStyle name="1_tree_조경포장,관로시설_오창수량산출서_수량산출서-1201_단위수량1_단위수량산출서" xfId="2751"/>
    <cellStyle name="1_tree_조경포장,관로시설_오창수량산출서_수량산출서-1201_단위수량산출서" xfId="2752"/>
    <cellStyle name="1_tree_조경포장,관로시설_오창수량산출서_수량산출서-1201_도곡단위수량" xfId="2753"/>
    <cellStyle name="1_tree_조경포장,관로시설_오창수량산출서_수량산출서-1201_도곡단위수량_단위수량산출서" xfId="2754"/>
    <cellStyle name="1_tree_조경포장,관로시설_오창수량산출서_수량산출서-1201_철거단위수량" xfId="2755"/>
    <cellStyle name="1_tree_조경포장,관로시설_오창수량산출서_수량산출서-1201_철거단위수량_단위수량산출서" xfId="2756"/>
    <cellStyle name="1_tree_조경포장,관로시설_오창수량산출서_수량산출서-1201_한수단위수량" xfId="2757"/>
    <cellStyle name="1_tree_조경포장,관로시설_오창수량산출서_수량산출서-1201_한수단위수량_단위수량산출서" xfId="2758"/>
    <cellStyle name="1_tree_조경포장,관로시설_오창수량산출서_시설물단위수량" xfId="2759"/>
    <cellStyle name="1_tree_조경포장,관로시설_오창수량산출서_시설물단위수량_단위수량산출서" xfId="2760"/>
    <cellStyle name="1_tree_조경포장,관로시설_오창수량산출서_시설물단위수량1" xfId="2761"/>
    <cellStyle name="1_tree_조경포장,관로시설_오창수량산출서_시설물단위수량1_단위수량산출서" xfId="2762"/>
    <cellStyle name="1_tree_조경포장,관로시설_오창수량산출서_시설물단위수량1_시설물단위수량" xfId="2763"/>
    <cellStyle name="1_tree_조경포장,관로시설_오창수량산출서_시설물단위수량1_시설물단위수량_단위수량산출서" xfId="2764"/>
    <cellStyle name="1_tree_조경포장,관로시설_오창수량산출서_철거단위수량" xfId="2765"/>
    <cellStyle name="1_tree_조경포장,관로시설_오창수량산출서_철거단위수량_단위수량산출서" xfId="2766"/>
    <cellStyle name="1_tree_조경포장,관로시설_오창수량산출서_한수단위수량" xfId="2767"/>
    <cellStyle name="1_tree_조경포장,관로시설_오창수량산출서_한수단위수량_단위수량산출서" xfId="2768"/>
    <cellStyle name="1_tree_조경포장,관로시설_철거단위수량" xfId="2769"/>
    <cellStyle name="1_tree_조경포장,관로시설_철거단위수량_단위수량산출서" xfId="2770"/>
    <cellStyle name="1_tree_조경포장,관로시설_한수단위수량" xfId="2771"/>
    <cellStyle name="1_tree_조경포장,관로시설_한수단위수량_단위수량산출서" xfId="2772"/>
    <cellStyle name="1_tree_철거단위수량" xfId="2773"/>
    <cellStyle name="1_tree_철거단위수량_단위수량산출서" xfId="2774"/>
    <cellStyle name="1_tree_총괄" xfId="2775"/>
    <cellStyle name="1_tree_총괄내역0518" xfId="2776"/>
    <cellStyle name="1_tree_총괄내역0518_구로리설계예산서1029" xfId="2777"/>
    <cellStyle name="1_tree_총괄내역0518_구로리설계예산서1118준공" xfId="2778"/>
    <cellStyle name="1_tree_총괄내역0518_구로리설계예산서조경" xfId="2779"/>
    <cellStyle name="1_tree_총괄내역0518_구로리어린이공원예산서(조경)1125" xfId="2780"/>
    <cellStyle name="1_tree_총괄내역0518_내역서" xfId="2781"/>
    <cellStyle name="1_tree_총괄내역0518_노임단가표" xfId="2782"/>
    <cellStyle name="1_tree_총괄내역0518_수도권매립지" xfId="2783"/>
    <cellStyle name="1_tree_총괄내역0518_수도권매립지1004(발주용)" xfId="2784"/>
    <cellStyle name="1_tree_총괄내역0518_일신건영설계예산서(0211)" xfId="2785"/>
    <cellStyle name="1_tree_총괄내역0518_일위대가" xfId="2786"/>
    <cellStyle name="1_tree_총괄내역0518_자재단가표" xfId="2787"/>
    <cellStyle name="1_tree_총괄내역0518_장안초등학교내역0814" xfId="2788"/>
    <cellStyle name="1_tree_총괄내역서-건축" xfId="5284"/>
    <cellStyle name="1_tree_총괄내역서-건축_총괄내역서-토목" xfId="5285"/>
    <cellStyle name="1_tree_총괄내역서-토목" xfId="5286"/>
    <cellStyle name="1_tree_총괄내역서-토목_총괄내역서-토목" xfId="5287"/>
    <cellStyle name="1_tree_최종1스포츠집계" xfId="2789"/>
    <cellStyle name="1_tree_터미널1" xfId="2790"/>
    <cellStyle name="1_tree_터미널1_1" xfId="2791"/>
    <cellStyle name="1_tree_터미널1-0" xfId="2792"/>
    <cellStyle name="1_tree_터미널1-0_단위수량산출서" xfId="2793"/>
    <cellStyle name="1_tree_터미널1-0_쌍용수량0905" xfId="2794"/>
    <cellStyle name="1_tree_터미널1-0_쌍용수량0905_단위수량산출서" xfId="2795"/>
    <cellStyle name="1_tree_터미널2" xfId="2796"/>
    <cellStyle name="1_tree_터미널2_골프장수목" xfId="2797"/>
    <cellStyle name="1_tree_터미널2_수량집계표" xfId="2798"/>
    <cellStyle name="1_tree_터미널2_수량총괄표" xfId="2799"/>
    <cellStyle name="1_tree_터미널2_용평수량집계" xfId="2800"/>
    <cellStyle name="1_tree_포장단위수량" xfId="2801"/>
    <cellStyle name="1_tree_포장단위수량_단위수량산출서" xfId="2802"/>
    <cellStyle name="1_tree_한수단위수량" xfId="2803"/>
    <cellStyle name="1_tree_한수단위수량_단위수량산출서" xfId="2804"/>
    <cellStyle name="1_tree_한풍단위수량" xfId="2805"/>
    <cellStyle name="1_tree_한풍단위수량_골프장수목" xfId="2806"/>
    <cellStyle name="1_tree_한풍단위수량_수량집계표" xfId="2807"/>
    <cellStyle name="1_tree_한풍단위수량_수량총괄표" xfId="2808"/>
    <cellStyle name="1_tree_한풍단위수량_용평수량집계" xfId="2809"/>
    <cellStyle name="1_tree_한풍집계" xfId="2810"/>
    <cellStyle name="1_tree_한풍집계_Sheet1" xfId="5288"/>
    <cellStyle name="1_tree_한풍집계_Sheet1_2-총괄내역서-토목" xfId="5289"/>
    <cellStyle name="1_tree_한풍집계_Sheet1_공주설계서갑지(총괄)" xfId="5290"/>
    <cellStyle name="1_tree_한풍집계_Sheet1_과천놀이터설계서" xfId="5291"/>
    <cellStyle name="1_tree_한풍집계_Sheet1_광주교대설계서갑지(총괄)" xfId="5292"/>
    <cellStyle name="1_tree_한풍집계_Sheet1_덕원고-설계서갑지" xfId="5293"/>
    <cellStyle name="1_tree_한풍집계_Sheet1_설계서갑지(1)-의령군" xfId="5294"/>
    <cellStyle name="1_tree_한풍집계_Sheet1_설계서갑지-마을쉼터" xfId="5295"/>
    <cellStyle name="1_tree_한풍집계_Sheet1_설계서갑지-진남경기장" xfId="5296"/>
    <cellStyle name="1_tree_한풍집계_Sheet1_설계서갑지-한탄강" xfId="5297"/>
    <cellStyle name="1_tree_한풍집계_Sheet1_안양설계서갑지(총괄)" xfId="5298"/>
    <cellStyle name="1_tree_한풍집계_Sheet1_총괄갑지" xfId="5299"/>
    <cellStyle name="1_tree_한풍집계_Sheet1_총괄내역서" xfId="5300"/>
    <cellStyle name="1_tree_한풍집계_Sheet1_총괄내역서_총괄내역서-건축" xfId="5301"/>
    <cellStyle name="1_tree_한풍집계_Sheet1_총괄내역서_총괄내역서-건축_총괄내역서-토목" xfId="5302"/>
    <cellStyle name="1_tree_한풍집계_Sheet1_총괄내역서_총괄내역서-토목" xfId="5303"/>
    <cellStyle name="1_tree_한풍집계_Sheet1_총괄내역서_총괄내역서-토목_총괄내역서-토목" xfId="5304"/>
    <cellStyle name="1_tree_한풍집계_Sheet1_총괄내역서-건축" xfId="5305"/>
    <cellStyle name="1_tree_한풍집계_Sheet1_총괄내역서-토목" xfId="5306"/>
    <cellStyle name="1_tree_한풍집계_갑지0601" xfId="5307"/>
    <cellStyle name="1_tree_한풍집계_갑지0601_2-총괄내역서-토목" xfId="5308"/>
    <cellStyle name="1_tree_한풍집계_갑지0601_공주설계서갑지(총괄)" xfId="5309"/>
    <cellStyle name="1_tree_한풍집계_갑지0601_과천놀이터설계서" xfId="5310"/>
    <cellStyle name="1_tree_한풍집계_갑지0601_광주교대설계서갑지(총괄)" xfId="5311"/>
    <cellStyle name="1_tree_한풍집계_갑지0601_덕원고-설계서갑지" xfId="5312"/>
    <cellStyle name="1_tree_한풍집계_갑지0601_설계서갑지(1)-의령군" xfId="5313"/>
    <cellStyle name="1_tree_한풍집계_갑지0601_설계서갑지-마을쉼터" xfId="5314"/>
    <cellStyle name="1_tree_한풍집계_갑지0601_설계서갑지-진남경기장" xfId="5315"/>
    <cellStyle name="1_tree_한풍집계_갑지0601_설계서갑지-한탄강" xfId="5316"/>
    <cellStyle name="1_tree_한풍집계_갑지0601_안양설계서갑지(총괄)" xfId="5317"/>
    <cellStyle name="1_tree_한풍집계_갑지0601_총괄갑지" xfId="5318"/>
    <cellStyle name="1_tree_한풍집계_갑지0601_총괄내역서" xfId="5319"/>
    <cellStyle name="1_tree_한풍집계_갑지0601_총괄내역서_총괄내역서-건축" xfId="5320"/>
    <cellStyle name="1_tree_한풍집계_갑지0601_총괄내역서_총괄내역서-건축_총괄내역서-토목" xfId="5321"/>
    <cellStyle name="1_tree_한풍집계_갑지0601_총괄내역서_총괄내역서-토목" xfId="5322"/>
    <cellStyle name="1_tree_한풍집계_갑지0601_총괄내역서_총괄내역서-토목_총괄내역서-토목" xfId="5323"/>
    <cellStyle name="1_tree_한풍집계_갑지0601_총괄내역서-건축" xfId="5324"/>
    <cellStyle name="1_tree_한풍집계_갑지0601_총괄내역서-토목" xfId="5325"/>
    <cellStyle name="1_tree_한풍집계_견적대비및수량총괄표" xfId="2811"/>
    <cellStyle name="1_tree_한풍집계_골프장수목" xfId="2812"/>
    <cellStyle name="1_tree_한풍집계_단위수량산출" xfId="2813"/>
    <cellStyle name="1_tree_한풍집계_수량집계표" xfId="2814"/>
    <cellStyle name="1_tree_한풍집계_수량총괄표" xfId="2815"/>
    <cellStyle name="1_tree_한풍집계_수원수량집계(7.13)" xfId="2816"/>
    <cellStyle name="1_tree_한풍집계_수원수량집계(7.31)" xfId="2817"/>
    <cellStyle name="1_tree_한풍집계_수원수량집계(스포츠)" xfId="2818"/>
    <cellStyle name="1_tree_한풍집계_쌍용수량0905" xfId="2819"/>
    <cellStyle name="1_tree_한풍집계_쌍용수량0905_단위수량산출서" xfId="2820"/>
    <cellStyle name="1_tree_한풍집계_쌍용수량집계" xfId="2821"/>
    <cellStyle name="1_tree_한풍집계_용평수량집계" xfId="2822"/>
    <cellStyle name="1_tree_한풍집계_이식수목수량산출" xfId="2823"/>
    <cellStyle name="1_tree_한풍집계_이식수목수량산출_단위수량산출서" xfId="2824"/>
    <cellStyle name="1_tree_한풍집계_이식수목집계표" xfId="2825"/>
    <cellStyle name="1_tree_한풍집계_총괄내역서-건축" xfId="5326"/>
    <cellStyle name="1_tree_한풍집계_총괄내역서-건축_총괄내역서-토목" xfId="5327"/>
    <cellStyle name="1_tree_한풍집계_총괄내역서-토목" xfId="5328"/>
    <cellStyle name="1_tree_한풍집계_총괄내역서-토목_총괄내역서-토목" xfId="5329"/>
    <cellStyle name="1_tree_한풍집계_터미널1" xfId="2826"/>
    <cellStyle name="1_tree_한풍집계_터미널1_1" xfId="2827"/>
    <cellStyle name="1_tree_한풍집계_터미널2" xfId="2828"/>
    <cellStyle name="1_tree_한풍집계_터미널2_골프장수목" xfId="2829"/>
    <cellStyle name="1_tree_한풍집계_터미널2_수량집계표" xfId="2830"/>
    <cellStyle name="1_tree_한풍집계_터미널2_수량총괄표" xfId="2831"/>
    <cellStyle name="1_tree_한풍집계_터미널2_용평수량집계" xfId="2832"/>
    <cellStyle name="1_tree_현충묘지-예산서(조경)" xfId="7514"/>
    <cellStyle name="1_tree_현충묘지-예산서(조경) 2" xfId="11378"/>
    <cellStyle name="1_tree_현충묘지-예산서(조경)_도급내역서" xfId="13127"/>
    <cellStyle name="1_tree_현충묘지-예산서(조경)_목동내역" xfId="13128"/>
    <cellStyle name="1_tree_현충묘지-예산서(조경)_목동내역_폐기물집계" xfId="13129"/>
    <cellStyle name="1_tree_현충묘지-예산서(조경)_미아2지구어린이공원-예산서" xfId="13130"/>
    <cellStyle name="1_tree_현충묘지-예산서(조경)_미아-예산서(조경)990" xfId="13131"/>
    <cellStyle name="1_tree_현충묘지-예산서(조경)_예산서-엑셀변환양식100" xfId="7513"/>
    <cellStyle name="1_tree_현충묘지-예산서(조경)_예산서-엑셀변환양식100 2" xfId="11379"/>
    <cellStyle name="1_tree_현충묘지-예산서(조경)_예산서-엑셀변환양식100_00-예산서양식100" xfId="7512"/>
    <cellStyle name="1_tree_현충묘지-예산서(조경)_예산서-엑셀변환양식100_00-예산서양식100 2" xfId="11380"/>
    <cellStyle name="1_tree_현충묘지-예산서(조경)_예산서-엑셀변환양식100_도급내역서" xfId="13132"/>
    <cellStyle name="1_tree_현충묘지-예산서(조경)_예산서-엑셀변환양식100_목동내역" xfId="13133"/>
    <cellStyle name="1_tree_현충묘지-예산서(조경)_예산서-엑셀변환양식100_목동내역_폐기물집계" xfId="13134"/>
    <cellStyle name="1_tree_휴게시설" xfId="2833"/>
    <cellStyle name="1_tree_휴게시설_단위수량" xfId="2834"/>
    <cellStyle name="1_tree_휴게시설_단위수량_단위수량산출서" xfId="2835"/>
    <cellStyle name="1_tree_휴게시설_단위수량1" xfId="2836"/>
    <cellStyle name="1_tree_휴게시설_단위수량1_단위수량산출서" xfId="2837"/>
    <cellStyle name="1_tree_휴게시설_단위수량산출서" xfId="2838"/>
    <cellStyle name="1_tree_휴게시설_도곡단위수량" xfId="2839"/>
    <cellStyle name="1_tree_휴게시설_도곡단위수량_단위수량산출서" xfId="2840"/>
    <cellStyle name="1_tree_휴게시설_수량산출서-11.25" xfId="2841"/>
    <cellStyle name="1_tree_휴게시설_수량산출서-11.25_단위수량" xfId="2842"/>
    <cellStyle name="1_tree_휴게시설_수량산출서-11.25_단위수량_단위수량산출서" xfId="2843"/>
    <cellStyle name="1_tree_휴게시설_수량산출서-11.25_단위수량1" xfId="2844"/>
    <cellStyle name="1_tree_휴게시설_수량산출서-11.25_단위수량1_단위수량산출서" xfId="2845"/>
    <cellStyle name="1_tree_휴게시설_수량산출서-11.25_단위수량산출서" xfId="2846"/>
    <cellStyle name="1_tree_휴게시설_수량산출서-11.25_도곡단위수량" xfId="2847"/>
    <cellStyle name="1_tree_휴게시설_수량산출서-11.25_도곡단위수량_단위수량산출서" xfId="2848"/>
    <cellStyle name="1_tree_휴게시설_수량산출서-11.25_철거단위수량" xfId="2849"/>
    <cellStyle name="1_tree_휴게시설_수량산출서-11.25_철거단위수량_단위수량산출서" xfId="2850"/>
    <cellStyle name="1_tree_휴게시설_수량산출서-11.25_한수단위수량" xfId="2851"/>
    <cellStyle name="1_tree_휴게시설_수량산출서-11.25_한수단위수량_단위수량산출서" xfId="2852"/>
    <cellStyle name="1_tree_휴게시설_수량산출서-1201" xfId="2853"/>
    <cellStyle name="1_tree_휴게시설_수량산출서-1201_단위수량" xfId="2854"/>
    <cellStyle name="1_tree_휴게시설_수량산출서-1201_단위수량_단위수량산출서" xfId="2855"/>
    <cellStyle name="1_tree_휴게시설_수량산출서-1201_단위수량1" xfId="2856"/>
    <cellStyle name="1_tree_휴게시설_수량산출서-1201_단위수량1_단위수량산출서" xfId="2857"/>
    <cellStyle name="1_tree_휴게시설_수량산출서-1201_단위수량산출서" xfId="2858"/>
    <cellStyle name="1_tree_휴게시설_수량산출서-1201_도곡단위수량" xfId="2859"/>
    <cellStyle name="1_tree_휴게시설_수량산출서-1201_도곡단위수량_단위수량산출서" xfId="2860"/>
    <cellStyle name="1_tree_휴게시설_수량산출서-1201_철거단위수량" xfId="2861"/>
    <cellStyle name="1_tree_휴게시설_수량산출서-1201_철거단위수량_단위수량산출서" xfId="2862"/>
    <cellStyle name="1_tree_휴게시설_수량산출서-1201_한수단위수량" xfId="2863"/>
    <cellStyle name="1_tree_휴게시설_수량산출서-1201_한수단위수량_단위수량산출서" xfId="2864"/>
    <cellStyle name="1_tree_휴게시설_시설물단위수량" xfId="2865"/>
    <cellStyle name="1_tree_휴게시설_시설물단위수량_단위수량산출서" xfId="2866"/>
    <cellStyle name="1_tree_휴게시설_시설물단위수량1" xfId="2867"/>
    <cellStyle name="1_tree_휴게시설_시설물단위수량1_단위수량산출서" xfId="2868"/>
    <cellStyle name="1_tree_휴게시설_시설물단위수량1_시설물단위수량" xfId="2869"/>
    <cellStyle name="1_tree_휴게시설_시설물단위수량1_시설물단위수량_단위수량산출서" xfId="2870"/>
    <cellStyle name="1_tree_휴게시설_오창수량산출서" xfId="2871"/>
    <cellStyle name="1_tree_휴게시설_오창수량산출서_단위수량" xfId="2872"/>
    <cellStyle name="1_tree_휴게시설_오창수량산출서_단위수량_단위수량산출서" xfId="2873"/>
    <cellStyle name="1_tree_휴게시설_오창수량산출서_단위수량1" xfId="2874"/>
    <cellStyle name="1_tree_휴게시설_오창수량산출서_단위수량1_단위수량산출서" xfId="2875"/>
    <cellStyle name="1_tree_휴게시설_오창수량산출서_단위수량산출서" xfId="2876"/>
    <cellStyle name="1_tree_휴게시설_오창수량산출서_도곡단위수량" xfId="2877"/>
    <cellStyle name="1_tree_휴게시설_오창수량산출서_도곡단위수량_단위수량산출서" xfId="2878"/>
    <cellStyle name="1_tree_휴게시설_오창수량산출서_수량산출서-11.25" xfId="2879"/>
    <cellStyle name="1_tree_휴게시설_오창수량산출서_수량산출서-11.25_단위수량" xfId="2880"/>
    <cellStyle name="1_tree_휴게시설_오창수량산출서_수량산출서-11.25_단위수량_단위수량산출서" xfId="2881"/>
    <cellStyle name="1_tree_휴게시설_오창수량산출서_수량산출서-11.25_단위수량1" xfId="2882"/>
    <cellStyle name="1_tree_휴게시설_오창수량산출서_수량산출서-11.25_단위수량1_단위수량산출서" xfId="2883"/>
    <cellStyle name="1_tree_휴게시설_오창수량산출서_수량산출서-11.25_단위수량산출서" xfId="2884"/>
    <cellStyle name="1_tree_휴게시설_오창수량산출서_수량산출서-11.25_도곡단위수량" xfId="2885"/>
    <cellStyle name="1_tree_휴게시설_오창수량산출서_수량산출서-11.25_도곡단위수량_단위수량산출서" xfId="2886"/>
    <cellStyle name="1_tree_휴게시설_오창수량산출서_수량산출서-11.25_철거단위수량" xfId="2887"/>
    <cellStyle name="1_tree_휴게시설_오창수량산출서_수량산출서-11.25_철거단위수량_단위수량산출서" xfId="2888"/>
    <cellStyle name="1_tree_휴게시설_오창수량산출서_수량산출서-11.25_한수단위수량" xfId="2889"/>
    <cellStyle name="1_tree_휴게시설_오창수량산출서_수량산출서-11.25_한수단위수량_단위수량산출서" xfId="2890"/>
    <cellStyle name="1_tree_휴게시설_오창수량산출서_수량산출서-1201" xfId="2891"/>
    <cellStyle name="1_tree_휴게시설_오창수량산출서_수량산출서-1201_단위수량" xfId="2892"/>
    <cellStyle name="1_tree_휴게시설_오창수량산출서_수량산출서-1201_단위수량_단위수량산출서" xfId="2893"/>
    <cellStyle name="1_tree_휴게시설_오창수량산출서_수량산출서-1201_단위수량1" xfId="2894"/>
    <cellStyle name="1_tree_휴게시설_오창수량산출서_수량산출서-1201_단위수량1_단위수량산출서" xfId="2895"/>
    <cellStyle name="1_tree_휴게시설_오창수량산출서_수량산출서-1201_단위수량산출서" xfId="2896"/>
    <cellStyle name="1_tree_휴게시설_오창수량산출서_수량산출서-1201_도곡단위수량" xfId="2897"/>
    <cellStyle name="1_tree_휴게시설_오창수량산출서_수량산출서-1201_도곡단위수량_단위수량산출서" xfId="2898"/>
    <cellStyle name="1_tree_휴게시설_오창수량산출서_수량산출서-1201_철거단위수량" xfId="2899"/>
    <cellStyle name="1_tree_휴게시설_오창수량산출서_수량산출서-1201_철거단위수량_단위수량산출서" xfId="2900"/>
    <cellStyle name="1_tree_휴게시설_오창수량산출서_수량산출서-1201_한수단위수량" xfId="2901"/>
    <cellStyle name="1_tree_휴게시설_오창수량산출서_수량산출서-1201_한수단위수량_단위수량산출서" xfId="2902"/>
    <cellStyle name="1_tree_휴게시설_오창수량산출서_시설물단위수량" xfId="2903"/>
    <cellStyle name="1_tree_휴게시설_오창수량산출서_시설물단위수량_단위수량산출서" xfId="2904"/>
    <cellStyle name="1_tree_휴게시설_오창수량산출서_시설물단위수량1" xfId="2905"/>
    <cellStyle name="1_tree_휴게시설_오창수량산출서_시설물단위수량1_단위수량산출서" xfId="2906"/>
    <cellStyle name="1_tree_휴게시설_오창수량산출서_시설물단위수량1_시설물단위수량" xfId="2907"/>
    <cellStyle name="1_tree_휴게시설_오창수량산출서_시설물단위수량1_시설물단위수량_단위수량산출서" xfId="2908"/>
    <cellStyle name="1_tree_휴게시설_오창수량산출서_철거단위수량" xfId="2909"/>
    <cellStyle name="1_tree_휴게시설_오창수량산출서_철거단위수량_단위수량산출서" xfId="2910"/>
    <cellStyle name="1_tree_휴게시설_오창수량산출서_한수단위수량" xfId="2911"/>
    <cellStyle name="1_tree_휴게시설_오창수량산출서_한수단위수량_단위수량산출서" xfId="2912"/>
    <cellStyle name="1_tree_휴게시설_철거단위수량" xfId="2913"/>
    <cellStyle name="1_tree_휴게시설_철거단위수량_단위수량산출서" xfId="2914"/>
    <cellStyle name="1_tree_휴게시설_한수단위수량" xfId="2915"/>
    <cellStyle name="1_tree_휴게시설_한수단위수량_단위수량산출서" xfId="2916"/>
    <cellStyle name="1_강남폐기물내역" xfId="13135"/>
    <cellStyle name="1_견적대비표-수정" xfId="692"/>
    <cellStyle name="1_과천수량집계" xfId="693"/>
    <cellStyle name="1_꿈나무어린이공원(최종설계서)" xfId="13136"/>
    <cellStyle name="1_내역서(발주-2006년비교표)" xfId="7511"/>
    <cellStyle name="1_내역서(발주-2006년비교표) 2" xfId="11381"/>
    <cellStyle name="1_내역서(발주-rpr2006년기준)" xfId="7510"/>
    <cellStyle name="1_내역서(발주-rpr2006년기준) 2" xfId="11382"/>
    <cellStyle name="1_다산로내역서" xfId="13137"/>
    <cellStyle name="1_단가조사표" xfId="507"/>
    <cellStyle name="1_단가조사표 2" xfId="11383"/>
    <cellStyle name="1_단가조사표_1011소각" xfId="508"/>
    <cellStyle name="1_단가조사표_1011소각 2" xfId="11384"/>
    <cellStyle name="1_단가조사표_1011소각_다산로내역서" xfId="13138"/>
    <cellStyle name="1_단가조사표_1011소각_도급내역서" xfId="13139"/>
    <cellStyle name="1_단가조사표_1011소각_송림원+동작구청(벌목적용)" xfId="13140"/>
    <cellStyle name="1_단가조사표_1011소각_수량산출서" xfId="13141"/>
    <cellStyle name="1_단가조사표_1113교~1" xfId="509"/>
    <cellStyle name="1_단가조사표_1113교~1 2" xfId="11385"/>
    <cellStyle name="1_단가조사표_1113교~1_다산로내역서" xfId="13142"/>
    <cellStyle name="1_단가조사표_1113교~1_도급내역서" xfId="13143"/>
    <cellStyle name="1_단가조사표_1113교~1_송림원+동작구청(벌목적용)" xfId="13144"/>
    <cellStyle name="1_단가조사표_1113교~1_수량산출서" xfId="13145"/>
    <cellStyle name="1_단가조사표_121내역" xfId="510"/>
    <cellStyle name="1_단가조사표_121내역 2" xfId="11386"/>
    <cellStyle name="1_단가조사표_121내역_다산로내역서" xfId="13146"/>
    <cellStyle name="1_단가조사표_121내역_도급내역서" xfId="13147"/>
    <cellStyle name="1_단가조사표_121내역_송림원+동작구청(벌목적용)" xfId="13148"/>
    <cellStyle name="1_단가조사표_121내역_수량산출서" xfId="13149"/>
    <cellStyle name="1_단가조사표_객토량" xfId="511"/>
    <cellStyle name="1_단가조사표_객토량 2" xfId="11387"/>
    <cellStyle name="1_단가조사표_객토량_다산로내역서" xfId="13150"/>
    <cellStyle name="1_단가조사표_객토량_도급내역서" xfId="13151"/>
    <cellStyle name="1_단가조사표_객토량_송림원+동작구청(벌목적용)" xfId="13152"/>
    <cellStyle name="1_단가조사표_객토량_수량산출서" xfId="13153"/>
    <cellStyle name="1_단가조사표_교통센~1" xfId="512"/>
    <cellStyle name="1_단가조사표_교통센~1 2" xfId="11388"/>
    <cellStyle name="1_단가조사표_교통센~1_다산로내역서" xfId="13154"/>
    <cellStyle name="1_단가조사표_교통센~1_도급내역서" xfId="13155"/>
    <cellStyle name="1_단가조사표_교통센~1_송림원+동작구청(벌목적용)" xfId="13156"/>
    <cellStyle name="1_단가조사표_교통센~1_수량산출서" xfId="13157"/>
    <cellStyle name="1_단가조사표_교통센터412" xfId="513"/>
    <cellStyle name="1_단가조사표_교통센터412 2" xfId="11389"/>
    <cellStyle name="1_단가조사표_교통센터412_다산로내역서" xfId="13158"/>
    <cellStyle name="1_단가조사표_교통센터412_도급내역서" xfId="13159"/>
    <cellStyle name="1_단가조사표_교통센터412_송림원+동작구청(벌목적용)" xfId="13160"/>
    <cellStyle name="1_단가조사표_교통센터412_수량산출서" xfId="13161"/>
    <cellStyle name="1_단가조사표_교통수" xfId="514"/>
    <cellStyle name="1_단가조사표_교통수 2" xfId="11390"/>
    <cellStyle name="1_단가조사표_교통수_다산로내역서" xfId="13162"/>
    <cellStyle name="1_단가조사표_교통수_도급내역서" xfId="13163"/>
    <cellStyle name="1_단가조사표_교통수_송림원+동작구청(벌목적용)" xfId="13164"/>
    <cellStyle name="1_단가조사표_교통수_수량산출서" xfId="13165"/>
    <cellStyle name="1_단가조사표_교통수량산출서" xfId="515"/>
    <cellStyle name="1_단가조사표_교통수량산출서 2" xfId="11391"/>
    <cellStyle name="1_단가조사표_교통수량산출서_다산로내역서" xfId="13166"/>
    <cellStyle name="1_단가조사표_교통수량산출서_도급내역서" xfId="13167"/>
    <cellStyle name="1_단가조사표_교통수량산출서_송림원+동작구청(벌목적용)" xfId="13168"/>
    <cellStyle name="1_단가조사표_교통수량산출서_수량산출서" xfId="13169"/>
    <cellStyle name="1_단가조사표_구조물대가 (2)" xfId="516"/>
    <cellStyle name="1_단가조사표_구조물대가 (2) 2" xfId="11392"/>
    <cellStyle name="1_단가조사표_구조물대가 (2)_다산로내역서" xfId="13170"/>
    <cellStyle name="1_단가조사표_구조물대가 (2)_도급내역서" xfId="13171"/>
    <cellStyle name="1_단가조사표_구조물대가 (2)_송림원+동작구청(벌목적용)" xfId="13172"/>
    <cellStyle name="1_단가조사표_구조물대가 (2)_수량산출서" xfId="13173"/>
    <cellStyle name="1_단가조사표_내역서 (2)" xfId="517"/>
    <cellStyle name="1_단가조사표_내역서 (2) 2" xfId="11393"/>
    <cellStyle name="1_단가조사표_내역서 (2)_다산로내역서" xfId="13174"/>
    <cellStyle name="1_단가조사표_내역서 (2)_도급내역서" xfId="13175"/>
    <cellStyle name="1_단가조사표_내역서 (2)_송림원+동작구청(벌목적용)" xfId="13176"/>
    <cellStyle name="1_단가조사표_내역서 (2)_수량산출서" xfId="13177"/>
    <cellStyle name="1_단가조사표_다산로내역서" xfId="13178"/>
    <cellStyle name="1_단가조사표_대전관저지구" xfId="518"/>
    <cellStyle name="1_단가조사표_대전관저지구 2" xfId="11394"/>
    <cellStyle name="1_단가조사표_대전관저지구_다산로내역서" xfId="13179"/>
    <cellStyle name="1_단가조사표_대전관저지구_도급내역서" xfId="13180"/>
    <cellStyle name="1_단가조사표_대전관저지구_송림원+동작구청(벌목적용)" xfId="13181"/>
    <cellStyle name="1_단가조사표_대전관저지구_수량산출서" xfId="13182"/>
    <cellStyle name="1_단가조사표_도급내역서" xfId="13183"/>
    <cellStyle name="1_단가조사표_동측지~1" xfId="519"/>
    <cellStyle name="1_단가조사표_동측지~1 2" xfId="11395"/>
    <cellStyle name="1_단가조사표_동측지~1_다산로내역서" xfId="13184"/>
    <cellStyle name="1_단가조사표_동측지~1_도급내역서" xfId="13185"/>
    <cellStyle name="1_단가조사표_동측지~1_송림원+동작구청(벌목적용)" xfId="13186"/>
    <cellStyle name="1_단가조사표_동측지~1_수량산출서" xfId="13187"/>
    <cellStyle name="1_단가조사표_동측지원422" xfId="520"/>
    <cellStyle name="1_단가조사표_동측지원422 2" xfId="11396"/>
    <cellStyle name="1_단가조사표_동측지원422_다산로내역서" xfId="13188"/>
    <cellStyle name="1_단가조사표_동측지원422_도급내역서" xfId="13189"/>
    <cellStyle name="1_단가조사표_동측지원422_송림원+동작구청(벌목적용)" xfId="13190"/>
    <cellStyle name="1_단가조사표_동측지원422_수량산출서" xfId="13191"/>
    <cellStyle name="1_단가조사표_동측지원512" xfId="521"/>
    <cellStyle name="1_단가조사표_동측지원512 2" xfId="11397"/>
    <cellStyle name="1_단가조사표_동측지원512_다산로내역서" xfId="13192"/>
    <cellStyle name="1_단가조사표_동측지원512_도급내역서" xfId="13193"/>
    <cellStyle name="1_단가조사표_동측지원512_송림원+동작구청(벌목적용)" xfId="13194"/>
    <cellStyle name="1_단가조사표_동측지원512_수량산출서" xfId="13195"/>
    <cellStyle name="1_단가조사표_동측지원524" xfId="522"/>
    <cellStyle name="1_단가조사표_동측지원524 2" xfId="11398"/>
    <cellStyle name="1_단가조사표_동측지원524_다산로내역서" xfId="13196"/>
    <cellStyle name="1_단가조사표_동측지원524_도급내역서" xfId="13197"/>
    <cellStyle name="1_단가조사표_동측지원524_송림원+동작구청(벌목적용)" xfId="13198"/>
    <cellStyle name="1_단가조사표_동측지원524_수량산출서" xfId="13199"/>
    <cellStyle name="1_단가조사표_부대422" xfId="523"/>
    <cellStyle name="1_단가조사표_부대422 2" xfId="11399"/>
    <cellStyle name="1_단가조사표_부대422_다산로내역서" xfId="13200"/>
    <cellStyle name="1_단가조사표_부대422_도급내역서" xfId="13201"/>
    <cellStyle name="1_단가조사표_부대422_송림원+동작구청(벌목적용)" xfId="13202"/>
    <cellStyle name="1_단가조사표_부대422_수량산출서" xfId="13203"/>
    <cellStyle name="1_단가조사표_부대시설" xfId="524"/>
    <cellStyle name="1_단가조사표_부대시설 2" xfId="11400"/>
    <cellStyle name="1_단가조사표_부대시설_다산로내역서" xfId="13204"/>
    <cellStyle name="1_단가조사표_부대시설_도급내역서" xfId="13205"/>
    <cellStyle name="1_단가조사표_부대시설_송림원+동작구청(벌목적용)" xfId="13206"/>
    <cellStyle name="1_단가조사표_부대시설_수량산출서" xfId="13207"/>
    <cellStyle name="1_단가조사표_소각수~1" xfId="525"/>
    <cellStyle name="1_단가조사표_소각수~1 2" xfId="11401"/>
    <cellStyle name="1_단가조사표_소각수~1_다산로내역서" xfId="13208"/>
    <cellStyle name="1_단가조사표_소각수~1_도급내역서" xfId="13209"/>
    <cellStyle name="1_단가조사표_소각수~1_송림원+동작구청(벌목적용)" xfId="13210"/>
    <cellStyle name="1_단가조사표_소각수~1_수량산출서" xfId="13211"/>
    <cellStyle name="1_단가조사표_소각수내역서" xfId="526"/>
    <cellStyle name="1_단가조사표_소각수내역서 2" xfId="11402"/>
    <cellStyle name="1_단가조사표_소각수내역서_다산로내역서" xfId="13212"/>
    <cellStyle name="1_단가조사표_소각수내역서_도급내역서" xfId="13213"/>
    <cellStyle name="1_단가조사표_소각수내역서_송림원+동작구청(벌목적용)" xfId="13214"/>
    <cellStyle name="1_단가조사표_소각수내역서_수량산출서" xfId="13215"/>
    <cellStyle name="1_단가조사표_소각수목2" xfId="527"/>
    <cellStyle name="1_단가조사표_소각수목2 2" xfId="11403"/>
    <cellStyle name="1_단가조사표_소각수목2_다산로내역서" xfId="13216"/>
    <cellStyle name="1_단가조사표_소각수목2_도급내역서" xfId="13217"/>
    <cellStyle name="1_단가조사표_소각수목2_송림원+동작구청(벌목적용)" xfId="13218"/>
    <cellStyle name="1_단가조사표_소각수목2_수량산출서" xfId="13219"/>
    <cellStyle name="1_단가조사표_송림원+동작구청(벌목적용)" xfId="13220"/>
    <cellStyle name="1_단가조사표_수량산출서" xfId="13221"/>
    <cellStyle name="1_단가조사표_수량산출서 (2)" xfId="528"/>
    <cellStyle name="1_단가조사표_수량산출서 (2) 2" xfId="11404"/>
    <cellStyle name="1_단가조사표_수량산출서 (2)_다산로내역서" xfId="13222"/>
    <cellStyle name="1_단가조사표_수량산출서 (2)_도급내역서" xfId="13223"/>
    <cellStyle name="1_단가조사표_수량산출서 (2)_송림원+동작구청(벌목적용)" xfId="13224"/>
    <cellStyle name="1_단가조사표_수량산출서 (2)_수량산출서" xfId="13225"/>
    <cellStyle name="1_단가조사표_엑스포~1" xfId="529"/>
    <cellStyle name="1_단가조사표_엑스포~1 2" xfId="11405"/>
    <cellStyle name="1_단가조사표_엑스포~1_다산로내역서" xfId="13226"/>
    <cellStyle name="1_단가조사표_엑스포~1_도급내역서" xfId="13227"/>
    <cellStyle name="1_단가조사표_엑스포~1_송림원+동작구청(벌목적용)" xfId="13228"/>
    <cellStyle name="1_단가조사표_엑스포~1_수량산출서" xfId="13229"/>
    <cellStyle name="1_단가조사표_엑스포한빛1" xfId="530"/>
    <cellStyle name="1_단가조사표_엑스포한빛1 2" xfId="11406"/>
    <cellStyle name="1_단가조사표_엑스포한빛1_다산로내역서" xfId="13230"/>
    <cellStyle name="1_단가조사표_엑스포한빛1_도급내역서" xfId="13231"/>
    <cellStyle name="1_단가조사표_엑스포한빛1_송림원+동작구청(벌목적용)" xfId="13232"/>
    <cellStyle name="1_단가조사표_엑스포한빛1_수량산출서" xfId="13233"/>
    <cellStyle name="1_단가조사표_여객터미널331" xfId="531"/>
    <cellStyle name="1_단가조사표_여객터미널331 2" xfId="11407"/>
    <cellStyle name="1_단가조사표_여객터미널331_다산로내역서" xfId="13234"/>
    <cellStyle name="1_단가조사표_여객터미널331_도급내역서" xfId="13235"/>
    <cellStyle name="1_단가조사표_여객터미널331_송림원+동작구청(벌목적용)" xfId="13236"/>
    <cellStyle name="1_단가조사표_여객터미널331_수량산출서" xfId="13237"/>
    <cellStyle name="1_단가조사표_여객터미널513" xfId="532"/>
    <cellStyle name="1_단가조사표_여객터미널513 2" xfId="11408"/>
    <cellStyle name="1_단가조사표_여객터미널513_다산로내역서" xfId="13238"/>
    <cellStyle name="1_단가조사표_여객터미널513_도급내역서" xfId="13239"/>
    <cellStyle name="1_단가조사표_여객터미널513_송림원+동작구청(벌목적용)" xfId="13240"/>
    <cellStyle name="1_단가조사표_여객터미널513_수량산출서" xfId="13241"/>
    <cellStyle name="1_단가조사표_여객터미널629" xfId="533"/>
    <cellStyle name="1_단가조사표_여객터미널629 2" xfId="11409"/>
    <cellStyle name="1_단가조사표_여객터미널629_다산로내역서" xfId="13242"/>
    <cellStyle name="1_단가조사표_여객터미널629_도급내역서" xfId="13243"/>
    <cellStyle name="1_단가조사표_여객터미널629_송림원+동작구청(벌목적용)" xfId="13244"/>
    <cellStyle name="1_단가조사표_여객터미널629_수량산출서" xfId="13245"/>
    <cellStyle name="1_단가조사표_외곽도로616" xfId="534"/>
    <cellStyle name="1_단가조사표_외곽도로616 2" xfId="11410"/>
    <cellStyle name="1_단가조사표_외곽도로616_다산로내역서" xfId="13246"/>
    <cellStyle name="1_단가조사표_외곽도로616_도급내역서" xfId="13247"/>
    <cellStyle name="1_단가조사표_외곽도로616_송림원+동작구청(벌목적용)" xfId="13248"/>
    <cellStyle name="1_단가조사표_외곽도로616_수량산출서" xfId="13249"/>
    <cellStyle name="1_단가조사표_용인죽전수량" xfId="535"/>
    <cellStyle name="1_단가조사표_원가계~1" xfId="536"/>
    <cellStyle name="1_단가조사표_원가계~1 2" xfId="11411"/>
    <cellStyle name="1_단가조사표_원가계~1_다산로내역서" xfId="13250"/>
    <cellStyle name="1_단가조사표_원가계~1_도급내역서" xfId="13251"/>
    <cellStyle name="1_단가조사표_원가계~1_송림원+동작구청(벌목적용)" xfId="13252"/>
    <cellStyle name="1_단가조사표_원가계~1_수량산출서" xfId="13253"/>
    <cellStyle name="1_단가조사표_유기질" xfId="537"/>
    <cellStyle name="1_단가조사표_유기질 2" xfId="11412"/>
    <cellStyle name="1_단가조사표_유기질_다산로내역서" xfId="13254"/>
    <cellStyle name="1_단가조사표_유기질_도급내역서" xfId="13255"/>
    <cellStyle name="1_단가조사표_유기질_송림원+동작구청(벌목적용)" xfId="13256"/>
    <cellStyle name="1_단가조사표_유기질_수량산출서" xfId="13257"/>
    <cellStyle name="1_단가조사표_자재조서 (2)" xfId="538"/>
    <cellStyle name="1_단가조사표_자재조서 (2) 2" xfId="11413"/>
    <cellStyle name="1_단가조사표_자재조서 (2)_다산로내역서" xfId="13258"/>
    <cellStyle name="1_단가조사표_자재조서 (2)_도급내역서" xfId="13259"/>
    <cellStyle name="1_단가조사표_자재조서 (2)_송림원+동작구청(벌목적용)" xfId="13260"/>
    <cellStyle name="1_단가조사표_자재조서 (2)_수량산출서" xfId="13261"/>
    <cellStyle name="1_단가조사표_총괄내역" xfId="539"/>
    <cellStyle name="1_단가조사표_총괄내역 (2)" xfId="540"/>
    <cellStyle name="1_단가조사표_총괄내역 (2) 2" xfId="11414"/>
    <cellStyle name="1_단가조사표_총괄내역 (2)_다산로내역서" xfId="13262"/>
    <cellStyle name="1_단가조사표_총괄내역 (2)_도급내역서" xfId="13263"/>
    <cellStyle name="1_단가조사표_총괄내역 (2)_송림원+동작구청(벌목적용)" xfId="13264"/>
    <cellStyle name="1_단가조사표_총괄내역 (2)_수량산출서" xfId="13265"/>
    <cellStyle name="1_단가조사표_총괄내역 2" xfId="11415"/>
    <cellStyle name="1_단가조사표_총괄내역_다산로내역서" xfId="13266"/>
    <cellStyle name="1_단가조사표_총괄내역_도급내역서" xfId="13267"/>
    <cellStyle name="1_단가조사표_총괄내역_송림원+동작구청(벌목적용)" xfId="13268"/>
    <cellStyle name="1_단가조사표_총괄내역_수량산출서" xfId="13269"/>
    <cellStyle name="1_단가조사표_터미널도로403" xfId="541"/>
    <cellStyle name="1_단가조사표_터미널도로403 2" xfId="11416"/>
    <cellStyle name="1_단가조사표_터미널도로403_다산로내역서" xfId="13270"/>
    <cellStyle name="1_단가조사표_터미널도로403_도급내역서" xfId="13271"/>
    <cellStyle name="1_단가조사표_터미널도로403_송림원+동작구청(벌목적용)" xfId="13272"/>
    <cellStyle name="1_단가조사표_터미널도로403_수량산출서" xfId="13273"/>
    <cellStyle name="1_단가조사표_터미널도로429" xfId="542"/>
    <cellStyle name="1_단가조사표_터미널도로429 2" xfId="11417"/>
    <cellStyle name="1_단가조사표_터미널도로429_다산로내역서" xfId="13274"/>
    <cellStyle name="1_단가조사표_터미널도로429_도급내역서" xfId="13275"/>
    <cellStyle name="1_단가조사표_터미널도로429_송림원+동작구청(벌목적용)" xfId="13276"/>
    <cellStyle name="1_단가조사표_터미널도로429_수량산출서" xfId="13277"/>
    <cellStyle name="1_단가조사표_포장일위" xfId="543"/>
    <cellStyle name="1_단가조사표_포장일위 2" xfId="11418"/>
    <cellStyle name="1_단가조사표_포장일위_다산로내역서" xfId="13278"/>
    <cellStyle name="1_단가조사표_포장일위_도급내역서" xfId="13279"/>
    <cellStyle name="1_단가조사표_포장일위_송림원+동작구청(벌목적용)" xfId="13280"/>
    <cellStyle name="1_단가조사표_포장일위_수량산출서" xfId="13281"/>
    <cellStyle name="1_대구지검 안동지청 신축공사(제출)" xfId="13282"/>
    <cellStyle name="1_대학로설계내역서-2006" xfId="7497"/>
    <cellStyle name="1_대학로설계내역서-2006 2" xfId="11419"/>
    <cellStyle name="1_도급내역서" xfId="13283"/>
    <cellStyle name="1_도봉구샘플" xfId="7496"/>
    <cellStyle name="1_도봉구샘플 2" xfId="11420"/>
    <cellStyle name="1_목동내역" xfId="13284"/>
    <cellStyle name="1_본동-수량산출서(보수만)" xfId="7495"/>
    <cellStyle name="1_본동-수량산출서(보수만) 2" xfId="11421"/>
    <cellStyle name="1_설계관련기초자료-2006-상반기" xfId="7494"/>
    <cellStyle name="1_설계관련기초자료-2006-상반기 2" xfId="11422"/>
    <cellStyle name="1_송림원+동작구청(벌목적용)" xfId="13285"/>
    <cellStyle name="1_수량산출서" xfId="13286"/>
    <cellStyle name="1_수원1차" xfId="694"/>
    <cellStyle name="1_수원변경수량산출" xfId="695"/>
    <cellStyle name="1_수원수량집계(7.13)" xfId="696"/>
    <cellStyle name="1_수원수량집계(7.31)" xfId="697"/>
    <cellStyle name="1_수원수량집계(스포츠)" xfId="698"/>
    <cellStyle name="1_시민계략공사" xfId="699"/>
    <cellStyle name="1_시민계략공사_이식" xfId="700"/>
    <cellStyle name="1_시민계략공사_전기-한남" xfId="701"/>
    <cellStyle name="1_시민계략공사_전기-한남_이식" xfId="702"/>
    <cellStyle name="1_신화초-설계서" xfId="7493"/>
    <cellStyle name="1_신화초-설계서 2" xfId="11423"/>
    <cellStyle name="1_실시설계내역서(사직동14번지류)-20060215-sl" xfId="7492"/>
    <cellStyle name="1_실시설계내역서(사직동14번지류)-20060215-sl 2" xfId="11424"/>
    <cellStyle name="1_쌍용수량0905" xfId="703"/>
    <cellStyle name="1_쌍용수량0905_단위수량산출서" xfId="704"/>
    <cellStyle name="1_쌍용수량집계" xfId="705"/>
    <cellStyle name="1_영북수량산출" xfId="13287"/>
    <cellStyle name="1_용평수량집계" xfId="706"/>
    <cellStyle name="1_우장근린공원 정비공사 (version 1)" xfId="13288"/>
    <cellStyle name="1_우장근린공원 정비공사(5-27)" xfId="13289"/>
    <cellStyle name="1_우장근린공원 정비공사(6-14" xfId="13290"/>
    <cellStyle name="1_원가계산서" xfId="5330"/>
    <cellStyle name="1_원가계산서_2-총괄내역서-토목" xfId="5331"/>
    <cellStyle name="1_원가계산서_공주설계서갑지(총괄)" xfId="5332"/>
    <cellStyle name="1_원가계산서_과천놀이터설계서" xfId="5333"/>
    <cellStyle name="1_원가계산서_광주교대설계서갑지(총괄)" xfId="5334"/>
    <cellStyle name="1_원가계산서_덕원고-설계서갑지" xfId="5335"/>
    <cellStyle name="1_원가계산서_설계서갑지(1)-의령군" xfId="5336"/>
    <cellStyle name="1_원가계산서_설계서갑지-마을쉼터" xfId="5337"/>
    <cellStyle name="1_원가계산서_설계서갑지-진남경기장" xfId="5338"/>
    <cellStyle name="1_원가계산서_설계서갑지-한탄강" xfId="5339"/>
    <cellStyle name="1_원가계산서_안양설계서갑지(총괄)" xfId="5340"/>
    <cellStyle name="1_원가계산서_총괄갑지" xfId="5341"/>
    <cellStyle name="1_원가계산서_총괄내역서" xfId="5342"/>
    <cellStyle name="1_원가계산서_총괄내역서_총괄내역서-건축" xfId="5343"/>
    <cellStyle name="1_원가계산서_총괄내역서_총괄내역서-건축_총괄내역서-토목" xfId="5344"/>
    <cellStyle name="1_원가계산서_총괄내역서_총괄내역서-토목" xfId="5345"/>
    <cellStyle name="1_원가계산서_총괄내역서_총괄내역서-토목_총괄내역서-토목" xfId="5346"/>
    <cellStyle name="1_원가계산서_총괄내역서-건축" xfId="5347"/>
    <cellStyle name="1_원가계산서_총괄내역서-토목" xfId="5348"/>
    <cellStyle name="1_은파수량집계" xfId="707"/>
    <cellStyle name="1_이식" xfId="708"/>
    <cellStyle name="1_이식수목수량산출" xfId="709"/>
    <cellStyle name="1_이식수목수량산출_단위수량산출서" xfId="710"/>
    <cellStyle name="1_이식수목집계표" xfId="711"/>
    <cellStyle name="1_전주 덕진구 생물벤저단지 ES" xfId="13291"/>
    <cellStyle name="1_전주 덕진구 생물벤저단지 ES_철원공사비사본" xfId="13292"/>
    <cellStyle name="1_주차장 수량총괄(25,33)-1" xfId="712"/>
    <cellStyle name="1_철원공사비사본" xfId="13293"/>
    <cellStyle name="1_철원공사비사본_철원공사비사본" xfId="13294"/>
    <cellStyle name="1_최종1스포츠집계" xfId="713"/>
    <cellStyle name="1_최종토목 PMIS" xfId="714"/>
    <cellStyle name="1_터미널1-0" xfId="715"/>
    <cellStyle name="1_터미널1-0_단위수량산출서" xfId="716"/>
    <cellStyle name="1_터미널1-0_쌍용수량0905" xfId="717"/>
    <cellStyle name="1_터미널1-0_쌍용수량0905_단위수량산출서" xfId="718"/>
    <cellStyle name="1_폐기물" xfId="13295"/>
    <cellStyle name="1_폐기물집계" xfId="13296"/>
    <cellStyle name="1_포항4수량수량서" xfId="719"/>
    <cellStyle name="1_포항4수량수량서_이식" xfId="720"/>
    <cellStyle name="1_한풍단위수량" xfId="721"/>
    <cellStyle name="1_한풍단위수량_골프장수목" xfId="722"/>
    <cellStyle name="1_한풍단위수량_수량집계표" xfId="723"/>
    <cellStyle name="1_한풍단위수량_수량총괄표" xfId="724"/>
    <cellStyle name="1_한풍단위수량_용평수량집계" xfId="725"/>
    <cellStyle name="1_현충묘지-수량산출서" xfId="7491"/>
    <cellStyle name="1_현충묘지-수량산출서 2" xfId="11425"/>
    <cellStyle name="1_현충묘지-수량산출서_도급내역서" xfId="13297"/>
    <cellStyle name="10" xfId="285"/>
    <cellStyle name="10 2" xfId="5349"/>
    <cellStyle name="10 3" xfId="5350"/>
    <cellStyle name="10 4" xfId="5351"/>
    <cellStyle name="100" xfId="2919"/>
    <cellStyle name="10공/㎥" xfId="5352"/>
    <cellStyle name="11" xfId="2920"/>
    <cellStyle name="11 2" xfId="11426"/>
    <cellStyle name="111" xfId="2921"/>
    <cellStyle name="111 2" xfId="7490"/>
    <cellStyle name="111 3" xfId="9209"/>
    <cellStyle name="111 4" xfId="9188"/>
    <cellStyle name="111 5" xfId="9210"/>
    <cellStyle name="111 6" xfId="11427"/>
    <cellStyle name="18" xfId="7489"/>
    <cellStyle name="18 2" xfId="11428"/>
    <cellStyle name="¹eº" xfId="7488"/>
    <cellStyle name="¹éº" xfId="13298"/>
    <cellStyle name="¹eº 2" xfId="11429"/>
    <cellStyle name="¹eºÐA²_±aA¸" xfId="13299"/>
    <cellStyle name="2" xfId="544"/>
    <cellStyle name="2 2" xfId="11430"/>
    <cellStyle name="2)" xfId="5353"/>
    <cellStyle name="2) 2" xfId="11431"/>
    <cellStyle name="2_laroux" xfId="545"/>
    <cellStyle name="2_laroux_ATC-YOON1" xfId="546"/>
    <cellStyle name="2_laroux_ATC-YOON1_다산로내역서" xfId="13300"/>
    <cellStyle name="2_laroux_ATC-YOON1_도급내역서" xfId="13301"/>
    <cellStyle name="2_laroux_ATC-YOON1_송림원+동작구청(벌목적용)" xfId="13302"/>
    <cellStyle name="2_laroux_ATC-YOON1_수량산출서" xfId="13303"/>
    <cellStyle name="2_laroux_다산로내역서" xfId="13304"/>
    <cellStyle name="2_laroux_도급내역서" xfId="13305"/>
    <cellStyle name="2_laroux_송림원+동작구청(벌목적용)" xfId="13306"/>
    <cellStyle name="2_laroux_수량산출서" xfId="13307"/>
    <cellStyle name="2_다산로내역서" xfId="13308"/>
    <cellStyle name="2_단가조사표" xfId="547"/>
    <cellStyle name="2_단가조사표 2" xfId="11432"/>
    <cellStyle name="2_단가조사표_1011소각" xfId="548"/>
    <cellStyle name="2_단가조사표_1011소각 2" xfId="11433"/>
    <cellStyle name="2_단가조사표_1011소각_다산로내역서" xfId="13309"/>
    <cellStyle name="2_단가조사표_1011소각_도급내역서" xfId="13310"/>
    <cellStyle name="2_단가조사표_1011소각_송림원+동작구청(벌목적용)" xfId="13311"/>
    <cellStyle name="2_단가조사표_1011소각_수량산출서" xfId="13312"/>
    <cellStyle name="2_단가조사표_1113교~1" xfId="549"/>
    <cellStyle name="2_단가조사표_1113교~1 2" xfId="11434"/>
    <cellStyle name="2_단가조사표_1113교~1_다산로내역서" xfId="13313"/>
    <cellStyle name="2_단가조사표_1113교~1_도급내역서" xfId="13314"/>
    <cellStyle name="2_단가조사표_1113교~1_송림원+동작구청(벌목적용)" xfId="13315"/>
    <cellStyle name="2_단가조사표_1113교~1_수량산출서" xfId="13316"/>
    <cellStyle name="2_단가조사표_121내역" xfId="550"/>
    <cellStyle name="2_단가조사표_121내역 2" xfId="11435"/>
    <cellStyle name="2_단가조사표_121내역_다산로내역서" xfId="13317"/>
    <cellStyle name="2_단가조사표_121내역_도급내역서" xfId="13318"/>
    <cellStyle name="2_단가조사표_121내역_송림원+동작구청(벌목적용)" xfId="13319"/>
    <cellStyle name="2_단가조사표_121내역_수량산출서" xfId="13320"/>
    <cellStyle name="2_단가조사표_객토량" xfId="551"/>
    <cellStyle name="2_단가조사표_객토량 2" xfId="11436"/>
    <cellStyle name="2_단가조사표_객토량_다산로내역서" xfId="13321"/>
    <cellStyle name="2_단가조사표_객토량_도급내역서" xfId="13322"/>
    <cellStyle name="2_단가조사표_객토량_송림원+동작구청(벌목적용)" xfId="13323"/>
    <cellStyle name="2_단가조사표_객토량_수량산출서" xfId="13324"/>
    <cellStyle name="2_단가조사표_교통센~1" xfId="552"/>
    <cellStyle name="2_단가조사표_교통센~1 2" xfId="11437"/>
    <cellStyle name="2_단가조사표_교통센~1_다산로내역서" xfId="13325"/>
    <cellStyle name="2_단가조사표_교통센~1_도급내역서" xfId="13326"/>
    <cellStyle name="2_단가조사표_교통센~1_송림원+동작구청(벌목적용)" xfId="13327"/>
    <cellStyle name="2_단가조사표_교통센~1_수량산출서" xfId="13328"/>
    <cellStyle name="2_단가조사표_교통센터412" xfId="553"/>
    <cellStyle name="2_단가조사표_교통센터412 2" xfId="11438"/>
    <cellStyle name="2_단가조사표_교통센터412_다산로내역서" xfId="13329"/>
    <cellStyle name="2_단가조사표_교통센터412_도급내역서" xfId="13330"/>
    <cellStyle name="2_단가조사표_교통센터412_송림원+동작구청(벌목적용)" xfId="13331"/>
    <cellStyle name="2_단가조사표_교통센터412_수량산출서" xfId="13332"/>
    <cellStyle name="2_단가조사표_교통수" xfId="554"/>
    <cellStyle name="2_단가조사표_교통수 2" xfId="11439"/>
    <cellStyle name="2_단가조사표_교통수_다산로내역서" xfId="13333"/>
    <cellStyle name="2_단가조사표_교통수_도급내역서" xfId="13334"/>
    <cellStyle name="2_단가조사표_교통수_송림원+동작구청(벌목적용)" xfId="13335"/>
    <cellStyle name="2_단가조사표_교통수_수량산출서" xfId="13336"/>
    <cellStyle name="2_단가조사표_교통수량산출서" xfId="555"/>
    <cellStyle name="2_단가조사표_교통수량산출서 2" xfId="11440"/>
    <cellStyle name="2_단가조사표_교통수량산출서_다산로내역서" xfId="13337"/>
    <cellStyle name="2_단가조사표_교통수량산출서_도급내역서" xfId="13338"/>
    <cellStyle name="2_단가조사표_교통수량산출서_송림원+동작구청(벌목적용)" xfId="13339"/>
    <cellStyle name="2_단가조사표_교통수량산출서_수량산출서" xfId="13340"/>
    <cellStyle name="2_단가조사표_구조물대가 (2)" xfId="556"/>
    <cellStyle name="2_단가조사표_구조물대가 (2) 2" xfId="11441"/>
    <cellStyle name="2_단가조사표_구조물대가 (2)_다산로내역서" xfId="13341"/>
    <cellStyle name="2_단가조사표_구조물대가 (2)_도급내역서" xfId="13342"/>
    <cellStyle name="2_단가조사표_구조물대가 (2)_송림원+동작구청(벌목적용)" xfId="13343"/>
    <cellStyle name="2_단가조사표_구조물대가 (2)_수량산출서" xfId="13344"/>
    <cellStyle name="2_단가조사표_내역서 (2)" xfId="557"/>
    <cellStyle name="2_단가조사표_내역서 (2) 2" xfId="11442"/>
    <cellStyle name="2_단가조사표_내역서 (2)_다산로내역서" xfId="13345"/>
    <cellStyle name="2_단가조사표_내역서 (2)_도급내역서" xfId="13346"/>
    <cellStyle name="2_단가조사표_내역서 (2)_송림원+동작구청(벌목적용)" xfId="13347"/>
    <cellStyle name="2_단가조사표_내역서 (2)_수량산출서" xfId="13348"/>
    <cellStyle name="2_단가조사표_다산로내역서" xfId="13349"/>
    <cellStyle name="2_단가조사표_대전관저지구" xfId="558"/>
    <cellStyle name="2_단가조사표_대전관저지구 2" xfId="11443"/>
    <cellStyle name="2_단가조사표_대전관저지구_다산로내역서" xfId="13350"/>
    <cellStyle name="2_단가조사표_대전관저지구_도급내역서" xfId="13351"/>
    <cellStyle name="2_단가조사표_대전관저지구_송림원+동작구청(벌목적용)" xfId="13352"/>
    <cellStyle name="2_단가조사표_대전관저지구_수량산출서" xfId="13353"/>
    <cellStyle name="2_단가조사표_도급내역서" xfId="13354"/>
    <cellStyle name="2_단가조사표_동측지~1" xfId="559"/>
    <cellStyle name="2_단가조사표_동측지~1 2" xfId="11444"/>
    <cellStyle name="2_단가조사표_동측지~1_다산로내역서" xfId="13355"/>
    <cellStyle name="2_단가조사표_동측지~1_도급내역서" xfId="13356"/>
    <cellStyle name="2_단가조사표_동측지~1_송림원+동작구청(벌목적용)" xfId="13357"/>
    <cellStyle name="2_단가조사표_동측지~1_수량산출서" xfId="13358"/>
    <cellStyle name="2_단가조사표_동측지원422" xfId="560"/>
    <cellStyle name="2_단가조사표_동측지원422 2" xfId="11445"/>
    <cellStyle name="2_단가조사표_동측지원422_다산로내역서" xfId="13359"/>
    <cellStyle name="2_단가조사표_동측지원422_도급내역서" xfId="13360"/>
    <cellStyle name="2_단가조사표_동측지원422_송림원+동작구청(벌목적용)" xfId="13361"/>
    <cellStyle name="2_단가조사표_동측지원422_수량산출서" xfId="13362"/>
    <cellStyle name="2_단가조사표_동측지원512" xfId="561"/>
    <cellStyle name="2_단가조사표_동측지원512 2" xfId="11446"/>
    <cellStyle name="2_단가조사표_동측지원512_다산로내역서" xfId="13363"/>
    <cellStyle name="2_단가조사표_동측지원512_도급내역서" xfId="13364"/>
    <cellStyle name="2_단가조사표_동측지원512_송림원+동작구청(벌목적용)" xfId="13365"/>
    <cellStyle name="2_단가조사표_동측지원512_수량산출서" xfId="13366"/>
    <cellStyle name="2_단가조사표_동측지원524" xfId="562"/>
    <cellStyle name="2_단가조사표_동측지원524 2" xfId="11447"/>
    <cellStyle name="2_단가조사표_동측지원524_다산로내역서" xfId="13367"/>
    <cellStyle name="2_단가조사표_동측지원524_도급내역서" xfId="13368"/>
    <cellStyle name="2_단가조사표_동측지원524_송림원+동작구청(벌목적용)" xfId="13369"/>
    <cellStyle name="2_단가조사표_동측지원524_수량산출서" xfId="13370"/>
    <cellStyle name="2_단가조사표_부대422" xfId="563"/>
    <cellStyle name="2_단가조사표_부대422 2" xfId="11448"/>
    <cellStyle name="2_단가조사표_부대422_다산로내역서" xfId="13371"/>
    <cellStyle name="2_단가조사표_부대422_도급내역서" xfId="13372"/>
    <cellStyle name="2_단가조사표_부대422_송림원+동작구청(벌목적용)" xfId="13373"/>
    <cellStyle name="2_단가조사표_부대422_수량산출서" xfId="13374"/>
    <cellStyle name="2_단가조사표_부대시설" xfId="564"/>
    <cellStyle name="2_단가조사표_부대시설 2" xfId="11449"/>
    <cellStyle name="2_단가조사표_부대시설_다산로내역서" xfId="13375"/>
    <cellStyle name="2_단가조사표_부대시설_도급내역서" xfId="13376"/>
    <cellStyle name="2_단가조사표_부대시설_송림원+동작구청(벌목적용)" xfId="13377"/>
    <cellStyle name="2_단가조사표_부대시설_수량산출서" xfId="13378"/>
    <cellStyle name="2_단가조사표_소각수~1" xfId="565"/>
    <cellStyle name="2_단가조사표_소각수~1 2" xfId="11450"/>
    <cellStyle name="2_단가조사표_소각수~1_다산로내역서" xfId="13379"/>
    <cellStyle name="2_단가조사표_소각수~1_도급내역서" xfId="13380"/>
    <cellStyle name="2_단가조사표_소각수~1_송림원+동작구청(벌목적용)" xfId="13381"/>
    <cellStyle name="2_단가조사표_소각수~1_수량산출서" xfId="13382"/>
    <cellStyle name="2_단가조사표_소각수내역서" xfId="566"/>
    <cellStyle name="2_단가조사표_소각수내역서 2" xfId="11451"/>
    <cellStyle name="2_단가조사표_소각수내역서_다산로내역서" xfId="13383"/>
    <cellStyle name="2_단가조사표_소각수내역서_도급내역서" xfId="13384"/>
    <cellStyle name="2_단가조사표_소각수내역서_송림원+동작구청(벌목적용)" xfId="13385"/>
    <cellStyle name="2_단가조사표_소각수내역서_수량산출서" xfId="13386"/>
    <cellStyle name="2_단가조사표_소각수목2" xfId="567"/>
    <cellStyle name="2_단가조사표_소각수목2 2" xfId="11452"/>
    <cellStyle name="2_단가조사표_소각수목2_다산로내역서" xfId="13387"/>
    <cellStyle name="2_단가조사표_소각수목2_도급내역서" xfId="13388"/>
    <cellStyle name="2_단가조사표_소각수목2_송림원+동작구청(벌목적용)" xfId="13389"/>
    <cellStyle name="2_단가조사표_소각수목2_수량산출서" xfId="13390"/>
    <cellStyle name="2_단가조사표_송림원+동작구청(벌목적용)" xfId="13391"/>
    <cellStyle name="2_단가조사표_수량산출서" xfId="13392"/>
    <cellStyle name="2_단가조사표_수량산출서 (2)" xfId="568"/>
    <cellStyle name="2_단가조사표_수량산출서 (2) 2" xfId="11453"/>
    <cellStyle name="2_단가조사표_수량산출서 (2)_다산로내역서" xfId="13393"/>
    <cellStyle name="2_단가조사표_수량산출서 (2)_도급내역서" xfId="13394"/>
    <cellStyle name="2_단가조사표_수량산출서 (2)_송림원+동작구청(벌목적용)" xfId="13395"/>
    <cellStyle name="2_단가조사표_수량산출서 (2)_수량산출서" xfId="13396"/>
    <cellStyle name="2_단가조사표_엑스포~1" xfId="569"/>
    <cellStyle name="2_단가조사표_엑스포~1 2" xfId="11454"/>
    <cellStyle name="2_단가조사표_엑스포~1_다산로내역서" xfId="13397"/>
    <cellStyle name="2_단가조사표_엑스포~1_도급내역서" xfId="13398"/>
    <cellStyle name="2_단가조사표_엑스포~1_송림원+동작구청(벌목적용)" xfId="13399"/>
    <cellStyle name="2_단가조사표_엑스포~1_수량산출서" xfId="13400"/>
    <cellStyle name="2_단가조사표_엑스포한빛1" xfId="570"/>
    <cellStyle name="2_단가조사표_엑스포한빛1 2" xfId="11455"/>
    <cellStyle name="2_단가조사표_엑스포한빛1_다산로내역서" xfId="13401"/>
    <cellStyle name="2_단가조사표_엑스포한빛1_도급내역서" xfId="13402"/>
    <cellStyle name="2_단가조사표_엑스포한빛1_송림원+동작구청(벌목적용)" xfId="13403"/>
    <cellStyle name="2_단가조사표_엑스포한빛1_수량산출서" xfId="13404"/>
    <cellStyle name="2_단가조사표_여객터미널331" xfId="571"/>
    <cellStyle name="2_단가조사표_여객터미널331 2" xfId="11456"/>
    <cellStyle name="2_단가조사표_여객터미널331_다산로내역서" xfId="13405"/>
    <cellStyle name="2_단가조사표_여객터미널331_도급내역서" xfId="13406"/>
    <cellStyle name="2_단가조사표_여객터미널331_송림원+동작구청(벌목적용)" xfId="13407"/>
    <cellStyle name="2_단가조사표_여객터미널331_수량산출서" xfId="13408"/>
    <cellStyle name="2_단가조사표_여객터미널513" xfId="572"/>
    <cellStyle name="2_단가조사표_여객터미널513 2" xfId="11457"/>
    <cellStyle name="2_단가조사표_여객터미널513_다산로내역서" xfId="13409"/>
    <cellStyle name="2_단가조사표_여객터미널513_도급내역서" xfId="13410"/>
    <cellStyle name="2_단가조사표_여객터미널513_송림원+동작구청(벌목적용)" xfId="13411"/>
    <cellStyle name="2_단가조사표_여객터미널513_수량산출서" xfId="13412"/>
    <cellStyle name="2_단가조사표_여객터미널629" xfId="573"/>
    <cellStyle name="2_단가조사표_여객터미널629 2" xfId="11458"/>
    <cellStyle name="2_단가조사표_여객터미널629_다산로내역서" xfId="13413"/>
    <cellStyle name="2_단가조사표_여객터미널629_도급내역서" xfId="13414"/>
    <cellStyle name="2_단가조사표_여객터미널629_송림원+동작구청(벌목적용)" xfId="13415"/>
    <cellStyle name="2_단가조사표_여객터미널629_수량산출서" xfId="13416"/>
    <cellStyle name="2_단가조사표_외곽도로616" xfId="574"/>
    <cellStyle name="2_단가조사표_외곽도로616 2" xfId="11459"/>
    <cellStyle name="2_단가조사표_외곽도로616_다산로내역서" xfId="13417"/>
    <cellStyle name="2_단가조사표_외곽도로616_도급내역서" xfId="13418"/>
    <cellStyle name="2_단가조사표_외곽도로616_송림원+동작구청(벌목적용)" xfId="13419"/>
    <cellStyle name="2_단가조사표_외곽도로616_수량산출서" xfId="13420"/>
    <cellStyle name="2_단가조사표_용인죽전수량" xfId="575"/>
    <cellStyle name="2_단가조사표_원가계~1" xfId="576"/>
    <cellStyle name="2_단가조사표_원가계~1 2" xfId="11460"/>
    <cellStyle name="2_단가조사표_원가계~1_다산로내역서" xfId="13421"/>
    <cellStyle name="2_단가조사표_원가계~1_도급내역서" xfId="13422"/>
    <cellStyle name="2_단가조사표_원가계~1_송림원+동작구청(벌목적용)" xfId="13423"/>
    <cellStyle name="2_단가조사표_원가계~1_수량산출서" xfId="13424"/>
    <cellStyle name="2_단가조사표_유기질" xfId="577"/>
    <cellStyle name="2_단가조사표_유기질 2" xfId="11461"/>
    <cellStyle name="2_단가조사표_유기질_다산로내역서" xfId="13425"/>
    <cellStyle name="2_단가조사표_유기질_도급내역서" xfId="13426"/>
    <cellStyle name="2_단가조사표_유기질_송림원+동작구청(벌목적용)" xfId="13427"/>
    <cellStyle name="2_단가조사표_유기질_수량산출서" xfId="13428"/>
    <cellStyle name="2_단가조사표_자재조서 (2)" xfId="578"/>
    <cellStyle name="2_단가조사표_자재조서 (2) 2" xfId="11462"/>
    <cellStyle name="2_단가조사표_자재조서 (2)_다산로내역서" xfId="13429"/>
    <cellStyle name="2_단가조사표_자재조서 (2)_도급내역서" xfId="13430"/>
    <cellStyle name="2_단가조사표_자재조서 (2)_송림원+동작구청(벌목적용)" xfId="13431"/>
    <cellStyle name="2_단가조사표_자재조서 (2)_수량산출서" xfId="13432"/>
    <cellStyle name="2_단가조사표_총괄내역" xfId="579"/>
    <cellStyle name="2_단가조사표_총괄내역 (2)" xfId="580"/>
    <cellStyle name="2_단가조사표_총괄내역 (2) 2" xfId="11463"/>
    <cellStyle name="2_단가조사표_총괄내역 (2)_다산로내역서" xfId="13433"/>
    <cellStyle name="2_단가조사표_총괄내역 (2)_도급내역서" xfId="13434"/>
    <cellStyle name="2_단가조사표_총괄내역 (2)_송림원+동작구청(벌목적용)" xfId="13435"/>
    <cellStyle name="2_단가조사표_총괄내역 (2)_수량산출서" xfId="13436"/>
    <cellStyle name="2_단가조사표_총괄내역 2" xfId="11464"/>
    <cellStyle name="2_단가조사표_총괄내역_다산로내역서" xfId="13437"/>
    <cellStyle name="2_단가조사표_총괄내역_도급내역서" xfId="13438"/>
    <cellStyle name="2_단가조사표_총괄내역_송림원+동작구청(벌목적용)" xfId="13439"/>
    <cellStyle name="2_단가조사표_총괄내역_수량산출서" xfId="13440"/>
    <cellStyle name="2_단가조사표_터미널도로403" xfId="581"/>
    <cellStyle name="2_단가조사표_터미널도로403 2" xfId="11465"/>
    <cellStyle name="2_단가조사표_터미널도로403_다산로내역서" xfId="13441"/>
    <cellStyle name="2_단가조사표_터미널도로403_도급내역서" xfId="13442"/>
    <cellStyle name="2_단가조사표_터미널도로403_송림원+동작구청(벌목적용)" xfId="13443"/>
    <cellStyle name="2_단가조사표_터미널도로403_수량산출서" xfId="13444"/>
    <cellStyle name="2_단가조사표_터미널도로429" xfId="582"/>
    <cellStyle name="2_단가조사표_터미널도로429 2" xfId="11466"/>
    <cellStyle name="2_단가조사표_터미널도로429_다산로내역서" xfId="13445"/>
    <cellStyle name="2_단가조사표_터미널도로429_도급내역서" xfId="13446"/>
    <cellStyle name="2_단가조사표_터미널도로429_송림원+동작구청(벌목적용)" xfId="13447"/>
    <cellStyle name="2_단가조사표_터미널도로429_수량산출서" xfId="13448"/>
    <cellStyle name="2_단가조사표_포장일위" xfId="583"/>
    <cellStyle name="2_단가조사표_포장일위 2" xfId="11467"/>
    <cellStyle name="2_단가조사표_포장일위_다산로내역서" xfId="13449"/>
    <cellStyle name="2_단가조사표_포장일위_도급내역서" xfId="13450"/>
    <cellStyle name="2_단가조사표_포장일위_송림원+동작구청(벌목적용)" xfId="13451"/>
    <cellStyle name="2_단가조사표_포장일위_수량산출서" xfId="13452"/>
    <cellStyle name="2_도급내역서" xfId="13453"/>
    <cellStyle name="2_송림원+동작구청(벌목적용)" xfId="13454"/>
    <cellStyle name="2_수량산출서" xfId="13455"/>
    <cellStyle name="2_이식" xfId="2922"/>
    <cellStyle name="2_최종토목 PMIS" xfId="2923"/>
    <cellStyle name="20% - 강조색1 2" xfId="2924"/>
    <cellStyle name="20% - 강조색1 2 2" xfId="5354"/>
    <cellStyle name="20% - 강조색1 2 3" xfId="5355"/>
    <cellStyle name="20% - 강조색2 2" xfId="2925"/>
    <cellStyle name="20% - 강조색2 2 2" xfId="5356"/>
    <cellStyle name="20% - 강조색2 2 3" xfId="5357"/>
    <cellStyle name="20% - 강조색3 2" xfId="2926"/>
    <cellStyle name="20% - 강조색3 2 2" xfId="5358"/>
    <cellStyle name="20% - 강조색3 2 3" xfId="5359"/>
    <cellStyle name="20% - 강조색4 2" xfId="2927"/>
    <cellStyle name="20% - 강조색4 2 2" xfId="5360"/>
    <cellStyle name="20% - 강조색4 2 3" xfId="5361"/>
    <cellStyle name="20% - 강조색5 2" xfId="2928"/>
    <cellStyle name="20% - 강조색5 2 2" xfId="5362"/>
    <cellStyle name="20% - 강조색5 2 3" xfId="5363"/>
    <cellStyle name="20% - 강조색6 2" xfId="2929"/>
    <cellStyle name="20% - 강조색6 2 2" xfId="5364"/>
    <cellStyle name="20% - 강조색6 2 3" xfId="5365"/>
    <cellStyle name="2자리" xfId="2930"/>
    <cellStyle name="2자리 2" xfId="11468"/>
    <cellStyle name="2자리선" xfId="2931"/>
    <cellStyle name="3" xfId="13456"/>
    <cellStyle name="³?A￥" xfId="5366"/>
    <cellStyle name="³¯Â¥" xfId="5367"/>
    <cellStyle name="40% - 강조색1 2" xfId="2932"/>
    <cellStyle name="40% - 강조색1 2 2" xfId="5368"/>
    <cellStyle name="40% - 강조색1 2 3" xfId="5369"/>
    <cellStyle name="40% - 강조색2 2" xfId="2933"/>
    <cellStyle name="40% - 강조색2 2 2" xfId="5370"/>
    <cellStyle name="40% - 강조색2 2 3" xfId="5371"/>
    <cellStyle name="40% - 강조색3 2" xfId="2934"/>
    <cellStyle name="40% - 강조색3 2 2" xfId="5372"/>
    <cellStyle name="40% - 강조색3 2 3" xfId="5373"/>
    <cellStyle name="40% - 강조색4 2" xfId="2935"/>
    <cellStyle name="40% - 강조색4 2 2" xfId="5374"/>
    <cellStyle name="40% - 강조색4 2 3" xfId="5375"/>
    <cellStyle name="40% - 강조색5 2" xfId="2936"/>
    <cellStyle name="40% - 강조색5 2 2" xfId="5376"/>
    <cellStyle name="40% - 강조색5 2 3" xfId="5377"/>
    <cellStyle name="40% - 강조색6 2" xfId="2937"/>
    <cellStyle name="40% - 강조색6 2 2" xfId="5378"/>
    <cellStyle name="40% - 강조색6 2 3" xfId="5379"/>
    <cellStyle name="6" xfId="13457"/>
    <cellStyle name="60" xfId="5380"/>
    <cellStyle name="60 2" xfId="11469"/>
    <cellStyle name="60% - 강조색1 2" xfId="2938"/>
    <cellStyle name="60% - 강조색2 2" xfId="2939"/>
    <cellStyle name="60% - 강조색3 2" xfId="2940"/>
    <cellStyle name="60% - 강조색4 2" xfId="2941"/>
    <cellStyle name="60% - 강조색5 2" xfId="2942"/>
    <cellStyle name="60% - 강조색6 2" xfId="2943"/>
    <cellStyle name="82" xfId="2944"/>
    <cellStyle name="82 2" xfId="11470"/>
    <cellStyle name="9" xfId="2945"/>
    <cellStyle name="9.6" xfId="2946"/>
    <cellStyle name="90" xfId="2947"/>
    <cellStyle name="90 2" xfId="11471"/>
    <cellStyle name="96" xfId="13458"/>
    <cellStyle name="'98지하철1,2호선 구조물균열누수보수공사" xfId="7486"/>
    <cellStyle name="'98지하철1,2호선 구조물균열누수보수공사 2" xfId="11472"/>
    <cellStyle name="a" xfId="5381"/>
    <cellStyle name="A " xfId="5382"/>
    <cellStyle name="a [0]_mud plant bolted" xfId="13459"/>
    <cellStyle name="Ā _x0010_က랐_xdc01_땯_x0001_" xfId="13460"/>
    <cellStyle name="a)" xfId="13461"/>
    <cellStyle name="A???A???A???A???A???A???A???A???A???A???A???A???A???A???A???A???A???A???A?_x0007_?A???A_x000f_??A???A???A???A???A???A?_x0007_?A???A???A???A???A???A???A???A???A???A???A???A???A???A???A???A???A???A???A???A?_x0007_?A???A_x000f_??A???A???A???A???A???A?_x0007_?A???A???A???A???A???A???A???A???A??" xfId="13462"/>
    <cellStyle name="A???A???A???A???A???A???A???A???A???A???A???A???A???A?_x0007_?A???A_x000f_??A???A???A???A???A???A?_x0007_?A???A???A???A???A???A???A???A???A???A???A???A???A???A???A???A???A???A???A???A?_x0007_?A???A_x000f_??A???A???A???A???A???A?_x0007_?A???A???A???A???A???A???A???A???A???A???A???A???A???A??" xfId="13463"/>
    <cellStyle name="A???A???A???A???A???A???A???A???A?_x0007_?A???A_x000f_??A???A???A???A???A???A?_x0007_?A???A???A???A???A???A???A???A???A???A???A???A???A???A???A???A???A???A???A???A?_x0007_?A???A_x000f_??A???A???A???A???A???A?_x0007_?A???A???A???A???A???A???A???A???A???A???A???A???A???A???A???A???A???A???A??" xfId="13464"/>
    <cellStyle name="A???A???A???A???A???A?_x0007_?A???A???A???A???A???A???A???A???A???A???A???A???A???A???A???A???A???A???A???A?_x0007_?A???A_x000f_??A???A???A???A???A???A?_x0007_?A???A???A???A???A???A???A???A???A???A???A???A???A???A???A???A???A???A???A???A?_x0007_?A???A_x000f_??A???A???A???A???A???A?_x0007_?A???A??" xfId="13465"/>
    <cellStyle name="A???A???A???A?_x0007_?A???A_x000f_??A???A???A???A???A???A?_x0007_?A???A???A???A???A???A???A???A???A???A???A???A???A???A???A???A???A???A???A???A?_x0007_?A???A_x000f_??A???A???A???A???A???A?_x0007_?A???A???A???A???A???A???A???A???A???A???A???A???A???A???A???A???A???A???A???A?_x0007_?A???A_x000f_??A???A??" xfId="13466"/>
    <cellStyle name="A_x000f_??A???A???A???A???A???A?_x0007_?A???A???A???A???A???A???A???A???A???A???A???A???A???A???A???A???A???A???A???A?_x0007_?A???A_x000f_??A???A???A???A???A???A?_x0007_?A???A???A???A???A???A???A???A???A???A???A???A???A???A???A???A???A???A???A???A?_x0007_?A???A_x000f_??A???A???A???A???A???A?_x0007_?A??" xfId="13467"/>
    <cellStyle name="A_x000f_??A_x000f_??A_x001f_" xfId="13468"/>
    <cellStyle name="a_2" xfId="5383"/>
    <cellStyle name="a_2_설계변경     내역서      (2단계)" xfId="5384"/>
    <cellStyle name="a_2_완충녹지203 " xfId="5385"/>
    <cellStyle name="A¡ " xfId="5386"/>
    <cellStyle name="A¨­￠￢￠O [0]_￠￥U¡Æe¨￢¡Æ ¡¾￠￢Aa¨uE" xfId="7485"/>
    <cellStyle name="A¨­￠￢￠O_￠￥U¡Æe¨￢¡Æ ¡¾￠￢Aa¨uE" xfId="7484"/>
    <cellStyle name="A¨i " xfId="5387"/>
    <cellStyle name="A¨i¡ " xfId="5388"/>
    <cellStyle name="A¨i¡ⓒ " xfId="5389"/>
    <cellStyle name="A¨i¡ⓒ¡e¡ " xfId="5390"/>
    <cellStyle name="AA" xfId="286"/>
    <cellStyle name="Aⓒ" xfId="7483"/>
    <cellStyle name="Aⓒ­ " xfId="5391"/>
    <cellStyle name="Aⓒ 2" xfId="11473"/>
    <cellStyle name="Aⓒ­￠￢ " xfId="5392"/>
    <cellStyle name="Aⓒ­￠￢￠" xfId="7482"/>
    <cellStyle name="Aⓒ­￠￢￠ 2" xfId="11474"/>
    <cellStyle name="Aⓒ­￠￢￠o " xfId="5393"/>
    <cellStyle name="Actual Date" xfId="13469"/>
    <cellStyle name="Ae" xfId="7481"/>
    <cellStyle name="Åë" xfId="13470"/>
    <cellStyle name="Ae 2" xfId="11475"/>
    <cellStyle name="Aee­ " xfId="3055"/>
    <cellStyle name="Aee­  2" xfId="7480"/>
    <cellStyle name="Aee­  3" xfId="9211"/>
    <cellStyle name="Aee­  4" xfId="9187"/>
    <cellStyle name="Aee­  5" xfId="9212"/>
    <cellStyle name="Aee­  6" xfId="11476"/>
    <cellStyle name="Aee­ [" xfId="7479"/>
    <cellStyle name="Åëè­ [" xfId="13471"/>
    <cellStyle name="Aee­ [ 2" xfId="11477"/>
    <cellStyle name="Aee­ [0]_ " xfId="5394"/>
    <cellStyle name="ÅëÈ­ [0]_¸ÅÃâ" xfId="3056"/>
    <cellStyle name="AeE­ [0]_¸n·I-±a°e_AIA§-es2A÷" xfId="5395"/>
    <cellStyle name="ÅëÈ­ [0]_¸ñ·Ï-±â°è_ÀÏÀ§-es2Â÷" xfId="5396"/>
    <cellStyle name="AeE­ [0]_¸n-E?" xfId="5397"/>
    <cellStyle name="ÅëÈ­ [0]_¸ñ-È¯" xfId="5398"/>
    <cellStyle name="AeE­ [0]_¿­¸° INT" xfId="13472"/>
    <cellStyle name="ÅëÈ­ [0]_±â°è-¸ñ·Ï" xfId="5399"/>
    <cellStyle name="AeE­ [0]_±a°e¼³ºn-AIA§¸n·I " xfId="5400"/>
    <cellStyle name="ÅëÈ­ [0]_±â°è¼³ºñ-ÀÏÀ§¸ñ·Ï " xfId="5401"/>
    <cellStyle name="AeE­ [0]_°eE¹_11¿a½A " xfId="13473"/>
    <cellStyle name="ÅëÈ­ [0]_¼³ºñÀÏÀ§" xfId="5402"/>
    <cellStyle name="AeE­ [0]_¼oAI¼º " xfId="287"/>
    <cellStyle name="ÅëÈ­ [0]_7°èÈ¹ " xfId="7478"/>
    <cellStyle name="AeE­ [0]_AIA§-es2A÷" xfId="5403"/>
    <cellStyle name="ÅëÈ­ [0]_ÀÏÀ§-es2Â÷" xfId="5404"/>
    <cellStyle name="AeE­ [0]_AMT " xfId="5405"/>
    <cellStyle name="ÅëÈ­ [0]_ÃÑ°ý" xfId="3057"/>
    <cellStyle name="AeE­ [0]_AU¿ⓒ°øA¾2" xfId="3058"/>
    <cellStyle name="ÅëÈ­ [0]_Áý°èÇ¥°ÇÃàºÐ" xfId="5406"/>
    <cellStyle name="AeE­ [0]_BOM°eAa" xfId="5407"/>
    <cellStyle name="ÅëÈ­ [0]_BOM°èÀå" xfId="5408"/>
    <cellStyle name="AeE­ [0]_INQUIRY ¿μ¾÷AßAø " xfId="288"/>
    <cellStyle name="ÅëÈ­ [0]_laroux" xfId="5409"/>
    <cellStyle name="AeE­ [0]_laroux_1" xfId="5410"/>
    <cellStyle name="ÅëÈ­ [0]_laroux_1" xfId="5411"/>
    <cellStyle name="AeE­ [0]_laroux_2" xfId="5412"/>
    <cellStyle name="ÅëÈ­ [0]_laroux_2" xfId="5413"/>
    <cellStyle name="AeE­ [0]_º≫¼± ±æ¾i±uºI ¼o·R Ay°eC￥ " xfId="3059"/>
    <cellStyle name="ÅëÈ­ [0]_Sheet1" xfId="5414"/>
    <cellStyle name="Aee­ _(20070411)주요 공사비 증감사항-nocore 전기분야(1)" xfId="13474"/>
    <cellStyle name="Aee _맹암거실정보고" xfId="5415"/>
    <cellStyle name="Aee­ _분당구-수정-3" xfId="5416"/>
    <cellStyle name="Aee­_ " xfId="5417"/>
    <cellStyle name="ÅëÈ­_¸ÅÃâ" xfId="3060"/>
    <cellStyle name="AeE­_¸n·I-±a°e_AIA§-es2A÷" xfId="5418"/>
    <cellStyle name="ÅëÈ­_¸ñ·Ï-±â°è_ÀÏÀ§-es2Â÷" xfId="5419"/>
    <cellStyle name="AeE­_¸n-E?" xfId="5420"/>
    <cellStyle name="ÅëÈ­_¸ñ-È¯" xfId="5421"/>
    <cellStyle name="AeE­_¿­¸° INT" xfId="13475"/>
    <cellStyle name="ÅëÈ­_±â°è-¸ñ·Ï" xfId="5422"/>
    <cellStyle name="AeE­_±a°e¼³ºn-AIA§¸n·I " xfId="5423"/>
    <cellStyle name="ÅëÈ­_±â°è¼³ºñ-ÀÏÀ§¸ñ·Ï " xfId="5424"/>
    <cellStyle name="AeE­_°eE¹_11¿a½A " xfId="13476"/>
    <cellStyle name="ÅëÈ­_¼³ºñÀÏÀ§" xfId="5425"/>
    <cellStyle name="AeE­_¼oAI¼º " xfId="289"/>
    <cellStyle name="ÅëÈ­_7°èÈ¹ " xfId="7477"/>
    <cellStyle name="AeE­_AIA§-es2A÷" xfId="5426"/>
    <cellStyle name="ÅëÈ­_ÀÏÀ§-es2Â÷" xfId="5427"/>
    <cellStyle name="AeE­_AMT " xfId="5428"/>
    <cellStyle name="ÅëÈ­_ÃÑ°ý" xfId="3061"/>
    <cellStyle name="AeE­_AU¿ⓒ°øA¾2" xfId="3062"/>
    <cellStyle name="ÅëÈ­_Áý°èÇ¥°ÇÃàºÐ" xfId="5429"/>
    <cellStyle name="AeE­_BOM°eAa" xfId="5430"/>
    <cellStyle name="ÅëÈ­_BOM°èÀå" xfId="5431"/>
    <cellStyle name="AeE­_INQUIRY ¿μ¾÷AßAø " xfId="290"/>
    <cellStyle name="ÅëÈ­_laroux" xfId="5432"/>
    <cellStyle name="AeE­_laroux_1" xfId="5433"/>
    <cellStyle name="ÅëÈ­_laroux_1" xfId="5434"/>
    <cellStyle name="AeE­_laroux_2" xfId="5435"/>
    <cellStyle name="ÅëÈ­_laroux_2" xfId="5436"/>
    <cellStyle name="AeE­_º≫¼± ±æ¾i±uºI ¼o·R Ay°eC￥ " xfId="3063"/>
    <cellStyle name="ÅëÈ­_Sheet1" xfId="5437"/>
    <cellStyle name="Aee¡ " xfId="5438"/>
    <cellStyle name="Aee¡ⓒ " xfId="7476"/>
    <cellStyle name="Aee¡ⓒ  2" xfId="11478"/>
    <cellStyle name="AeE¡ⓒ [0]_￠￥U¡Æe¨￢¡Æ ¡¾￠￢Aa¨uE" xfId="7475"/>
    <cellStyle name="Aee¡ⓒ _01.일위대가최종-SMR공법(2008.상반기노임적용)" xfId="7474"/>
    <cellStyle name="AeE¡ⓒ_￠￥U¡Æe¨￢¡Æ ¡¾￠￢Aa¨uE" xfId="7473"/>
    <cellStyle name="Aee¡er " xfId="5439"/>
    <cellStyle name="Aee￠r " xfId="5440"/>
    <cellStyle name="Aee￠r¨i " xfId="5441"/>
    <cellStyle name="Aee￠r¨i_ " xfId="5442"/>
    <cellStyle name="ÆÛ¼¾Æ®" xfId="5443"/>
    <cellStyle name="ÆU¼¾ÆR" xfId="5444"/>
    <cellStyle name="ALIGNMENT" xfId="291"/>
    <cellStyle name="ALIGNMENT 2" xfId="11479"/>
    <cellStyle name="AoA¤μCAo ¾EA½" xfId="7472"/>
    <cellStyle name="AoA¤μCAo ¾EA½ 2" xfId="11480"/>
    <cellStyle name="Aþ" xfId="7471"/>
    <cellStyle name="Äþ" xfId="13477"/>
    <cellStyle name="Aþ 2" xfId="11481"/>
    <cellStyle name="Aþ¸ " xfId="5445"/>
    <cellStyle name="Aþ¸¶ [" xfId="7470"/>
    <cellStyle name="Äþ¸¶ [" xfId="13478"/>
    <cellStyle name="Aþ¸¶ [ 2" xfId="11482"/>
    <cellStyle name="AÞ¸¶ [0]_ 2" xfId="5446"/>
    <cellStyle name="ÄÞ¸¶ [0]_¸ÅÃâ" xfId="3066"/>
    <cellStyle name="AÞ¸¶ [0]_¸AAa_PERSONAL" xfId="3067"/>
    <cellStyle name="ÄÞ¸¶ [0]_¸ðÇü¸·" xfId="13479"/>
    <cellStyle name="AÞ¸¶ [0]_¸n·I-±a°e_AIA§-es2A÷" xfId="5447"/>
    <cellStyle name="ÄÞ¸¶ [0]_¸ñ·Ï-±â°è_ÀÏÀ§-es2Â÷" xfId="5448"/>
    <cellStyle name="AÞ¸¶ [0]_¸n-E?" xfId="5449"/>
    <cellStyle name="ÄÞ¸¶ [0]_¸ñ-È¯" xfId="5450"/>
    <cellStyle name="AÞ¸¶ [0]_¿­¸° INT" xfId="13480"/>
    <cellStyle name="ÄÞ¸¶ [0]_±â°è-¸ñ·Ï" xfId="5451"/>
    <cellStyle name="AÞ¸¶ [0]_±a°e¼³ºn-AIA§¸n·I " xfId="5452"/>
    <cellStyle name="ÄÞ¸¶ [0]_±â°è¼³ºñ-ÀÏÀ§¸ñ·Ï " xfId="5453"/>
    <cellStyle name="AÞ¸¶ [0]_°eE¹_11¿a½A " xfId="13481"/>
    <cellStyle name="ÄÞ¸¶ [0]_¼³ºñÀÏÀ§" xfId="5454"/>
    <cellStyle name="AÞ¸¶ [0]_¼oAI¼º " xfId="292"/>
    <cellStyle name="ÄÞ¸¶ [0]_1" xfId="13482"/>
    <cellStyle name="AÞ¸¶ [0]_AIA§-es2A÷" xfId="5455"/>
    <cellStyle name="ÄÞ¸¶ [0]_ÀÏÀ§-es2Â÷" xfId="5456"/>
    <cellStyle name="AÞ¸¶ [0]_AN°y(1.25) " xfId="5457"/>
    <cellStyle name="ÄÞ¸¶ [0]_ÃÑ°ýÇ¥" xfId="3068"/>
    <cellStyle name="AÞ¸¶ [0]_AU¿ⓒ°øA¾2" xfId="3069"/>
    <cellStyle name="ÄÞ¸¶ [0]_Áý°èÇ¥°ÇÃàºÐ" xfId="5458"/>
    <cellStyle name="AÞ¸¶ [0]_BOM°eAa" xfId="5459"/>
    <cellStyle name="ÄÞ¸¶ [0]_BOM°èÀå" xfId="5460"/>
    <cellStyle name="AÞ¸¶ [0]_INQUIRY ¿μ¾÷AßAø " xfId="293"/>
    <cellStyle name="ÄÞ¸¶ [0]_laroux" xfId="5461"/>
    <cellStyle name="AÞ¸¶ [0]_laroux_도담차량공작실설계서" xfId="13483"/>
    <cellStyle name="ÄÞ¸¶ [0]_laroux_도담차량공작실설계서" xfId="13484"/>
    <cellStyle name="AÞ¸¶ [0]_laroux_도담차량공작실신설공사" xfId="13485"/>
    <cellStyle name="ÄÞ¸¶ [0]_laroux_도담차량공작실신설공사" xfId="13486"/>
    <cellStyle name="AÞ¸¶ [0]_laroux_상장가도교설계서" xfId="13487"/>
    <cellStyle name="ÄÞ¸¶ [0]_laroux_상장가도교수량산출" xfId="13488"/>
    <cellStyle name="AÞ¸¶ [0]_º≫¼± ±æ¾i±uºI ¼o·R Ay°eC￥ " xfId="3070"/>
    <cellStyle name="ÄÞ¸¶ [0]_Sheet1" xfId="5462"/>
    <cellStyle name="AÞ¸¶_ 2" xfId="5463"/>
    <cellStyle name="ÄÞ¸¶_¸ÅÃâ" xfId="3071"/>
    <cellStyle name="AÞ¸¶_¸AAa_PERSONAL" xfId="3072"/>
    <cellStyle name="ÄÞ¸¶_¸ðÇü¸·" xfId="13489"/>
    <cellStyle name="AÞ¸¶_¸n·I-±a°e_AIA§-es2A÷" xfId="5464"/>
    <cellStyle name="ÄÞ¸¶_¸ñ·Ï-±â°è_ÀÏÀ§-es2Â÷" xfId="5465"/>
    <cellStyle name="AÞ¸¶_¸n-E?" xfId="5466"/>
    <cellStyle name="ÄÞ¸¶_¸ñ-È¯" xfId="5467"/>
    <cellStyle name="AÞ¸¶_¿­¸° INT" xfId="13490"/>
    <cellStyle name="ÄÞ¸¶_±â°è-¸ñ·Ï" xfId="5468"/>
    <cellStyle name="AÞ¸¶_±a°e¼³ºn-AIA§¸n·I " xfId="5469"/>
    <cellStyle name="ÄÞ¸¶_±â°è¼³ºñ-ÀÏÀ§¸ñ·Ï " xfId="5470"/>
    <cellStyle name="AÞ¸¶_°eE¹_11¿a½A " xfId="13491"/>
    <cellStyle name="ÄÞ¸¶_¼³ºñÀÏÀ§" xfId="5471"/>
    <cellStyle name="AÞ¸¶_¼oAI¼º " xfId="294"/>
    <cellStyle name="ÄÞ¸¶_1" xfId="13492"/>
    <cellStyle name="AÞ¸¶_AIA§-es2A÷" xfId="5472"/>
    <cellStyle name="ÄÞ¸¶_ÀÏÀ§-es2Â÷" xfId="5473"/>
    <cellStyle name="AÞ¸¶_AN°y(1.25) " xfId="5474"/>
    <cellStyle name="ÄÞ¸¶_ÃÑ°ýÇ¥" xfId="3073"/>
    <cellStyle name="AÞ¸¶_AU¿ⓒ°øA¾2" xfId="3074"/>
    <cellStyle name="ÄÞ¸¶_Áý°èÇ¥°ÇÃàºÐ" xfId="5475"/>
    <cellStyle name="AÞ¸¶_BOM°eAa" xfId="5476"/>
    <cellStyle name="ÄÞ¸¶_BOM°èÀå" xfId="5477"/>
    <cellStyle name="AÞ¸¶_INQUIRY ¿μ¾÷AßAø " xfId="295"/>
    <cellStyle name="ÄÞ¸¶_laroux" xfId="5478"/>
    <cellStyle name="AÞ¸¶_º≫¼± ±æ¾i±uºI ¼o·R Ay°eC￥ " xfId="3075"/>
    <cellStyle name="ÄÞ¸¶_Sheet1" xfId="5479"/>
    <cellStyle name="ÀÚ¸®¼ö" xfId="5480"/>
    <cellStyle name="ÀÚ¸®¼ö0" xfId="5481"/>
    <cellStyle name="AU¸R¼o" xfId="5482"/>
    <cellStyle name="AU¸R¼o0" xfId="5483"/>
    <cellStyle name="_x0001_b" xfId="7469"/>
    <cellStyle name="_x0001_b 2" xfId="11483"/>
    <cellStyle name="BA" xfId="5484"/>
    <cellStyle name="Background" xfId="13493"/>
    <cellStyle name="body" xfId="5485"/>
    <cellStyle name="BoldHdr" xfId="13494"/>
    <cellStyle name="Bridge " xfId="5486"/>
    <cellStyle name="b宼ň͢b宼ň͢b_x0005_" xfId="7468"/>
    <cellStyle name="b宼ň͢b宼ň͢b_x0005_ 2" xfId="11484"/>
    <cellStyle name="b椬ៜ_x000c_Comma_ODCOS " xfId="13495"/>
    <cellStyle name="B_x000e_통화 [0]_MBO9_x000d_통화 [0]_MST_K1" xfId="7467"/>
    <cellStyle name="C " xfId="5487"/>
    <cellStyle name="C?AØ_¿?¾÷CoE² " xfId="13496"/>
    <cellStyle name="C¡" xfId="7466"/>
    <cellStyle name="C¡ 2" xfId="11485"/>
    <cellStyle name="C¡ia " xfId="5488"/>
    <cellStyle name="C¡IA¨ª_¡ic¨u¡A¨￢I¨￢¡Æ AN¡Æe " xfId="296"/>
    <cellStyle name="C¡iaⓒ " xfId="5489"/>
    <cellStyle name="C¡iaⓒª_ " xfId="5490"/>
    <cellStyle name="C￠ria " xfId="5491"/>
    <cellStyle name="C￠ria¨i " xfId="5492"/>
    <cellStyle name="C￠ria¨i¨ " xfId="5493"/>
    <cellStyle name="C￥" xfId="7465"/>
    <cellStyle name="Ç¥" xfId="13497"/>
    <cellStyle name="C￥ 2" xfId="11486"/>
    <cellStyle name="C￥a " xfId="5494"/>
    <cellStyle name="C￥aø_ " xfId="5495"/>
    <cellStyle name="Ç¥ÁØ_(%)ºñ¸ñ±ººÐ·ùÇ¥" xfId="5496"/>
    <cellStyle name="C￥AØ_(%)ºn¸n±ººÐ·uC￥_1" xfId="5497"/>
    <cellStyle name="Ç¥ÁØ_(%)ºñ¸ñ±ººÐ·ùÇ¥_1" xfId="5498"/>
    <cellStyle name="C￥AØ_(%)ºn¸n±ººÐ·uC￥_1_일-토목" xfId="5499"/>
    <cellStyle name="Ç¥ÁØ_(Á¤º¸ºÎ¹®)¿ùº°ÀÎ¿ø°èÈ¹" xfId="3076"/>
    <cellStyle name="C￥AØ_´U°eº° ±¸Aa¾E" xfId="7464"/>
    <cellStyle name="Ç¥ÁØ_¸ñ·Ï-±â°è" xfId="5500"/>
    <cellStyle name="C￥AØ_¸n·I-±a°e_1" xfId="5501"/>
    <cellStyle name="Ç¥ÁØ_¸ñ·Ï-±â°è_1" xfId="5502"/>
    <cellStyle name="C￥AØ_¸n·I-±a°e_1_일-토목" xfId="5503"/>
    <cellStyle name="Ç¥ÁØ_¸ñ·Ï-±â°è_ÀÏÀ§-es2Â÷" xfId="5504"/>
    <cellStyle name="C￥AØ_¸n·I-±a°e_AIA§-es2A÷_목록-조경 (2)" xfId="5505"/>
    <cellStyle name="Ç¥ÁØ_¸ñ-È¯" xfId="5506"/>
    <cellStyle name="C￥AØ_¿μ¾÷CoE² " xfId="297"/>
    <cellStyle name="Ç¥ÁØ_±¹³»Àü¸Á" xfId="3077"/>
    <cellStyle name="C￥AØ_±a°e(4)_목록-조경 (2)" xfId="5507"/>
    <cellStyle name="Ç¥ÁØ_±â°è(5)" xfId="5508"/>
    <cellStyle name="C￥AØ_±a°e(5)_HY-단산출" xfId="5509"/>
    <cellStyle name="Ç¥ÁØ_±â°è-¸ñ·Ï" xfId="5510"/>
    <cellStyle name="C￥AØ_±a°e-¸n·I_목록-조경 (2)" xfId="5511"/>
    <cellStyle name="Ç¥ÁØ_±â°è¼³ºñ-ÀÏÀ§¸ñ·Ï " xfId="5512"/>
    <cellStyle name="C￥AØ_±a°e¼³ºn-AIA§¸n·I _일-토목" xfId="5513"/>
    <cellStyle name="Ç¥ÁØ_±âÅ¸ºñ¸ñ±ºÁö¼ö»êÃâ¼­ (2)" xfId="5514"/>
    <cellStyle name="C￥AØ_±aA¸ºn¸n±ºAo¼o≫eAa¼­ (2)" xfId="5515"/>
    <cellStyle name="Ç¥ÁØ_»ç¾÷ºÎº° ÃÑ°è " xfId="7463"/>
    <cellStyle name="C￥AØ_≫c¾÷ºIº° AN°e " xfId="3078"/>
    <cellStyle name="Ç¥ÁØ_°­´ç (2)" xfId="3079"/>
    <cellStyle name="C￥AØ_°CAa(4)_목록-조경 (2)" xfId="5516"/>
    <cellStyle name="Ç¥ÁØ_°ÇÃà(5)" xfId="5517"/>
    <cellStyle name="C￥AØ_°CAa(5)_목록-조경 (2)" xfId="5518"/>
    <cellStyle name="Ç¥ÁØ_°ÇÃà(6)" xfId="5519"/>
    <cellStyle name="C￥AØ_°CAa(6)_일-토목" xfId="5520"/>
    <cellStyle name="Ç¥ÁØ_°ÇÃàµµ±Þ" xfId="5521"/>
    <cellStyle name="C￥AØ_°CAa-1" xfId="5522"/>
    <cellStyle name="Ç¥ÁØ_°ÇÃà-1" xfId="5523"/>
    <cellStyle name="C￥AØ_°CAa-1_일-토목" xfId="5524"/>
    <cellStyle name="Ç¥ÁØ_°èÀå" xfId="5525"/>
    <cellStyle name="C￥AØ_°eAa_목록-조경 (2)" xfId="5526"/>
    <cellStyle name="Ç¥ÁØ_°ø»çºñ¸ñ±ººÐ·ùÇ¥" xfId="5527"/>
    <cellStyle name="C￥AØ_°ø≫cºn¸n±ººÐ·uC￥" xfId="5528"/>
    <cellStyle name="Ç¥ÁØ_¼³ºñÀÏÀ§" xfId="5529"/>
    <cellStyle name="C￥AØ_¼³ºnAIA§_HY-단산출" xfId="5530"/>
    <cellStyle name="Ç¥ÁØ_¼ÒÈ­" xfId="5531"/>
    <cellStyle name="C￥AØ_¼OE­_일-토목" xfId="5532"/>
    <cellStyle name="Ç¥ÁØ_½ÃÁß³ëÀÓ´Ü°¡Ç¥" xfId="5533"/>
    <cellStyle name="C￥AØ_½AAß³eAO´U°¡C￥_일-토목" xfId="5534"/>
    <cellStyle name="Ç¥ÁØ_½ÃÁß³ëÀÓÆò±Õ" xfId="5535"/>
    <cellStyle name="C￥AØ_½AAß³eAOÆo±O_목록-조경 (2)" xfId="5536"/>
    <cellStyle name="Ç¥ÁØ_1" xfId="5537"/>
    <cellStyle name="C￥AØ_1_일-토목" xfId="5538"/>
    <cellStyle name="Ç¥ÁØ_¹®Á¥¿ª»ç" xfId="5539"/>
    <cellStyle name="C￥AØ_¹°°¡º?μ¿(±a°e)" xfId="5540"/>
    <cellStyle name="Ç¥ÁØ_¹°°¡º¯µ¿(±â°è)" xfId="5541"/>
    <cellStyle name="C￥AØ_¹RA￥¿ª≫c" xfId="5542"/>
    <cellStyle name="Ç¥ÁØ_2" xfId="5543"/>
    <cellStyle name="C￥AØ_2_일-토목" xfId="5544"/>
    <cellStyle name="Ç¥ÁØ_³»¿ª¼­" xfId="5545"/>
    <cellStyle name="C￥AØ_³≫¿ª¼­" xfId="5546"/>
    <cellStyle name="Ç¥ÁØ_³ëÀÓ´Ü°¡ " xfId="5547"/>
    <cellStyle name="C￥AØ_95010 (2)" xfId="5548"/>
    <cellStyle name="Ç¥ÁØ_95010 (2)" xfId="5549"/>
    <cellStyle name="C￥AØ_95010 (2)_일-토목" xfId="5550"/>
    <cellStyle name="Ç¥ÁØ_95020" xfId="5551"/>
    <cellStyle name="C￥AØ_95020 (2)" xfId="5552"/>
    <cellStyle name="Ç¥ÁØ_95020 (2)" xfId="5553"/>
    <cellStyle name="C￥AØ_95020 (2)_일-토목" xfId="5554"/>
    <cellStyle name="Ç¥ÁØ_95030" xfId="5555"/>
    <cellStyle name="C￥AØ_95030 (2)" xfId="5556"/>
    <cellStyle name="Ç¥ÁØ_95030 (2)" xfId="5557"/>
    <cellStyle name="C￥AØ_95030 (2)_일-토목" xfId="5558"/>
    <cellStyle name="Ç¥ÁØ_95050" xfId="5559"/>
    <cellStyle name="C￥AØ_95050_목록-조경 (2)" xfId="5560"/>
    <cellStyle name="Ç¥ÁØ_95060" xfId="5561"/>
    <cellStyle name="C￥AØ_95060_목록-조경 (2)" xfId="5562"/>
    <cellStyle name="Ç¥ÁØ_95070" xfId="5563"/>
    <cellStyle name="C￥AØ_95070_일-토목" xfId="5564"/>
    <cellStyle name="Ç¥ÁØ_À§»ý" xfId="5565"/>
    <cellStyle name="C￥AØ_A§≫y" xfId="5566"/>
    <cellStyle name="Ç¥ÁØ_Á¾ÇÕÃ¶°ÅºÐ " xfId="5567"/>
    <cellStyle name="C￥AØ_Aa¸n(5)_목록-조경 (2)" xfId="5568"/>
    <cellStyle name="Ç¥ÁØ_Àå-1" xfId="5569"/>
    <cellStyle name="C￥AØ_Aa-1_목록-조경 (2)" xfId="5570"/>
    <cellStyle name="Ç¥ÁØ_ÀåÁö¿ª»ç" xfId="5571"/>
    <cellStyle name="C￥AØ_AaAo¿ª≫c" xfId="5572"/>
    <cellStyle name="Ç¥ÁØ_ÀåÁö-2" xfId="5573"/>
    <cellStyle name="C￥AØ_AaAo-2_일-토목" xfId="5574"/>
    <cellStyle name="Ç¥ÁØ_ÀåÁö-3" xfId="5575"/>
    <cellStyle name="C￥AØ_AaAo-3_일-토목" xfId="5576"/>
    <cellStyle name="Ç¥ÁØ_ÀåÁö-4" xfId="5577"/>
    <cellStyle name="C￥AØ_AaAo-4_일-토목" xfId="5578"/>
    <cellStyle name="Ç¥ÁØ_ÀåÁö-5" xfId="5579"/>
    <cellStyle name="C￥AØ_AaAo-5_일-토목" xfId="5580"/>
    <cellStyle name="Ç¥ÁØ_ÀåÁöÁý°è" xfId="5581"/>
    <cellStyle name="C￥AØ_AaAoAy°e_일-토목" xfId="5582"/>
    <cellStyle name="Ç¥ÁØ_Àç·áºñºñ¸ñº¯µ¿À²" xfId="5583"/>
    <cellStyle name="C￥AØ_AI-±a" xfId="5584"/>
    <cellStyle name="Ç¥ÁØ_ÀÏ-±â" xfId="5585"/>
    <cellStyle name="C￥AØ_AI-±a_목록-조경 (2)" xfId="5586"/>
    <cellStyle name="Ç¥ÁØ_ÀÏÀ§-es2Â÷" xfId="5587"/>
    <cellStyle name="C￥AØ_AIA§-es2A÷_일-토목" xfId="5588"/>
    <cellStyle name="Ç¥ÁØ_Áö¼öÁ¶Á¤À²" xfId="5589"/>
    <cellStyle name="C￥AØ_Ao¼oA¶A¤A²(±Øμ¿)" xfId="5590"/>
    <cellStyle name="Ç¥ÁØ_Áö¼öÁ¶Á¤À²_±âÅ¸ºñ¸ñ±ºÁö¼ö»êÃâ¼­" xfId="5591"/>
    <cellStyle name="C￥AØ_Ao¼oA¶A¤A²_±aA¸ºn¸n±ºAo¼o≫eAa¼­" xfId="5592"/>
    <cellStyle name="Ç¥ÁØ_Áö¼öÁ¶Á¤À²_1" xfId="5593"/>
    <cellStyle name="C￥AØ_Ao¼oA¶A¤A²_1_목록-조경 (2)" xfId="5594"/>
    <cellStyle name="Ç¥ÁØ_Áö¼öÁ¶Á¤À²_Àç·áºñºñ¸ñº¯µ¿À²" xfId="5595"/>
    <cellStyle name="C￥AØ_Ao¼oA¶A¤A²_HY-단산출" xfId="5596"/>
    <cellStyle name="Ç¥ÁØ_Áö¼öÁ¶Á¤À²_KIM" xfId="5597"/>
    <cellStyle name="C￥AØ_Ao¼oA¶A¤A²_KIM_il-건축" xfId="5598"/>
    <cellStyle name="Ç¥ÁØ_Áö¼öÁ¶Á¤À²_ºñ¸ñ±ºÆò±ÕÁö¼ö" xfId="5599"/>
    <cellStyle name="C￥AØ_Ao¼oA¶A¤A²_ºn¸n±ºÆo±OAo¼o_일-토목" xfId="5600"/>
    <cellStyle name="Ç¥ÁØ_Áö¼öÁ¶Á¤À²2" xfId="5601"/>
    <cellStyle name="C￥AØ_Ao¼oA¶A¤A²2_HY-단산출" xfId="5602"/>
    <cellStyle name="Ç¥ÁØ_Àü±â»êÃâ" xfId="5603"/>
    <cellStyle name="C￥AØ_Au±a≫eAa" xfId="5604"/>
    <cellStyle name="Ç¥ÁØ_ÀÚµ¿Á¦¾î" xfId="5605"/>
    <cellStyle name="C￥AØ_AUμ¿A|¾i" xfId="5606"/>
    <cellStyle name="Ç¥ÁØ_Áý°è" xfId="5607"/>
    <cellStyle name="C￥AØ_Ay°e_일-토목" xfId="5608"/>
    <cellStyle name="Ç¥ÁØ_Áý°èÇ¥(2¿ù) " xfId="298"/>
    <cellStyle name="C￥AØ_Ay°eC￥°CAaºÐ_일-토목" xfId="5609"/>
    <cellStyle name="Ç¥ÁØ_B" xfId="5610"/>
    <cellStyle name="C￥AØ_B_목록-조경 (2)" xfId="5611"/>
    <cellStyle name="Ç¥ÁØ_BOB-1" xfId="5612"/>
    <cellStyle name="C￥AØ_BOB-1_목록-조경 (2)" xfId="5613"/>
    <cellStyle name="Ç¥ÁØ_BOB-2" xfId="5614"/>
    <cellStyle name="C￥AØ_BOB-2_목록-조경 (2)" xfId="5615"/>
    <cellStyle name="Ç¥ÁØ_BOM°èÀå" xfId="5616"/>
    <cellStyle name="C￥AØ_BOM°eAa_일-토목" xfId="5617"/>
    <cellStyle name="Ç¥ÁØ_Ç°¼À(ÁöÀÔ) " xfId="5618"/>
    <cellStyle name="C￥AØ_CoAo¹yAI °A¾×¿ⓒ½A " xfId="3080"/>
    <cellStyle name="Ç¥ÁØ_È¯À²º¯µ¿" xfId="3081"/>
    <cellStyle name="C￥AØ_HHHH001" xfId="5619"/>
    <cellStyle name="Ç¥ÁØ_HHHH001" xfId="5620"/>
    <cellStyle name="C￥AØ_HHHH001_HY-단산출" xfId="5621"/>
    <cellStyle name="Ç¥ÁØ_HHHHH002" xfId="5622"/>
    <cellStyle name="C￥AØ_HHHHH002_일-토목" xfId="5623"/>
    <cellStyle name="Ç¥ÁØ_JENAE01" xfId="5624"/>
    <cellStyle name="C￥AØ_JENAE01_일-토목" xfId="5625"/>
    <cellStyle name="Ç¥ÁØ_JUN-MS05" xfId="5626"/>
    <cellStyle name="C￥AØ_JUN-MS05_일-토목" xfId="5627"/>
    <cellStyle name="Ç¥ÁØ_JUN-MS06" xfId="5628"/>
    <cellStyle name="C￥AØ_JUN-MS06_일-토목" xfId="5629"/>
    <cellStyle name="Ç¥ÁØ_KANG" xfId="5630"/>
    <cellStyle name="C￥AØ_KANG_일-토목" xfId="5631"/>
    <cellStyle name="Ç¥ÁØ_KUN" xfId="5632"/>
    <cellStyle name="C￥AØ_KUN_il-건축" xfId="5633"/>
    <cellStyle name="Ç¥ÁØ_laroux" xfId="5634"/>
    <cellStyle name="C￥AØ_laroux_°ø≫cºn¿¹≫e¼­" xfId="5635"/>
    <cellStyle name="Ç¥ÁØ_laroux_1" xfId="5636"/>
    <cellStyle name="C￥AØ_laroux_1_°ø≫cºn¿¹≫e¼­" xfId="5637"/>
    <cellStyle name="Ç¥ÁØ_laroux_1_Áý°èÇ¥°ÇÃàºÐ" xfId="5638"/>
    <cellStyle name="C￥AØ_laroux_1_Ay°eC￥°CAaºÐ_HY-단산출" xfId="5639"/>
    <cellStyle name="Ç¥ÁØ_laroux_1_laroux" xfId="5640"/>
    <cellStyle name="C￥AØ_laroux_1_laroux_일-토목" xfId="5641"/>
    <cellStyle name="Ç¥ÁØ_laroux_2" xfId="5642"/>
    <cellStyle name="C￥AØ_laroux_2_일-토목" xfId="5643"/>
    <cellStyle name="Ç¥ÁØ_laroux_3" xfId="5644"/>
    <cellStyle name="C￥AØ_laroux_3_목록-조경 (2)" xfId="5645"/>
    <cellStyle name="Ç¥ÁØ_laroux_4" xfId="5646"/>
    <cellStyle name="C￥AØ_laroux_5" xfId="5647"/>
    <cellStyle name="Ç¥ÁØ_laroux_5" xfId="5648"/>
    <cellStyle name="C￥AØ_laroux_5 10" xfId="5649"/>
    <cellStyle name="Ç¥ÁØ_laroux_Áý°èÇ¥°ÇÃàºÐ" xfId="5650"/>
    <cellStyle name="C￥AØ_laroux_Ay°eC￥°CAaºÐ_목록-조경 (2)" xfId="5651"/>
    <cellStyle name="Ç¥ÁØ_laroux_laroux" xfId="5652"/>
    <cellStyle name="C￥AØ_laroux_laroux_목록-조경 (2)" xfId="5653"/>
    <cellStyle name="Ç¥ÁØ_LIST01" xfId="5654"/>
    <cellStyle name="C￥AØ_LIST01_목록-조경 (2)" xfId="5655"/>
    <cellStyle name="Ç¥ÁØ_LIST03" xfId="5656"/>
    <cellStyle name="C￥AØ_LIST03_일-토목" xfId="5657"/>
    <cellStyle name="Ç¥ÁØ_NAE101" xfId="5658"/>
    <cellStyle name="C￥AØ_NAE101 (2)" xfId="5659"/>
    <cellStyle name="Ç¥ÁØ_NAE101 (2)" xfId="5660"/>
    <cellStyle name="C￥AØ_NAE101 (2)_일-토목" xfId="5661"/>
    <cellStyle name="Ç¥ÁØ_NAE201" xfId="5662"/>
    <cellStyle name="C￥AØ_NAE201_일-토목" xfId="5663"/>
    <cellStyle name="Ç¥ÁØ_NAE202" xfId="5664"/>
    <cellStyle name="C￥AØ_NAE202_목록-조경 (2)" xfId="5665"/>
    <cellStyle name="Ç¥ÁØ_NAE203" xfId="5666"/>
    <cellStyle name="C￥AØ_NAE203_HY-단산출" xfId="5667"/>
    <cellStyle name="Ç¥ÁØ_NAE204" xfId="5668"/>
    <cellStyle name="C￥AØ_NAE204_일-토목" xfId="5669"/>
    <cellStyle name="Ç¥ÁØ_NAE301" xfId="5670"/>
    <cellStyle name="C￥AØ_NAE301_목록-조경 (2)" xfId="5671"/>
    <cellStyle name="Ç¥ÁØ_º»¼±" xfId="5672"/>
    <cellStyle name="C￥AØ_º≫¼±" xfId="5673"/>
    <cellStyle name="Ç¥ÁØ_ºñ¸ñ±º(±â°è)" xfId="5674"/>
    <cellStyle name="C￥AØ_ºn¸n±º(±a°e)_목록-조경 (2)" xfId="5675"/>
    <cellStyle name="Ç¥ÁØ_ºñ¸ñ±º(°ÇÃà)" xfId="5676"/>
    <cellStyle name="C￥AØ_ºn¸n±º(°CAa)_목록-조경 (2)" xfId="5677"/>
    <cellStyle name="Ç¥ÁØ_ºñ¸ñ±ºÆò±ÕÁö¼ö" xfId="5678"/>
    <cellStyle name="C￥AØ_ºn¸n±ºÆo±OAo¼o_HY-단산출" xfId="5679"/>
    <cellStyle name="Ç¥ÁØ_Sheet1" xfId="5680"/>
    <cellStyle name="C￥AØ_Sheet1_일-토목" xfId="5681"/>
    <cellStyle name="Calc Currency (0)" xfId="299"/>
    <cellStyle name="Calc Currency (0) 2" xfId="5682"/>
    <cellStyle name="Calc Currency (0) 3" xfId="7462"/>
    <cellStyle name="Calc Currency (0) 4" xfId="9213"/>
    <cellStyle name="Calc Currency (0) 5" xfId="9186"/>
    <cellStyle name="Calc Currency (0) 6" xfId="9230"/>
    <cellStyle name="Calc Currency (0) 7" xfId="11487"/>
    <cellStyle name="Calc Currency (2)" xfId="5683"/>
    <cellStyle name="Calc Currency (2) 2" xfId="7461"/>
    <cellStyle name="Calc Currency (2) 3" xfId="9214"/>
    <cellStyle name="Calc Currency (2) 4" xfId="9185"/>
    <cellStyle name="Calc Currency (2) 5" xfId="9231"/>
    <cellStyle name="Calc Currency (2) 6" xfId="11488"/>
    <cellStyle name="Calc Percent (0)" xfId="5684"/>
    <cellStyle name="Calc Percent (0) 2" xfId="7460"/>
    <cellStyle name="Calc Percent (0) 3" xfId="9215"/>
    <cellStyle name="Calc Percent (0) 4" xfId="9184"/>
    <cellStyle name="Calc Percent (0) 5" xfId="9233"/>
    <cellStyle name="Calc Percent (0) 6" xfId="11489"/>
    <cellStyle name="Calc Percent (1)" xfId="5685"/>
    <cellStyle name="Calc Percent (1) 2" xfId="7459"/>
    <cellStyle name="Calc Percent (1) 3" xfId="9216"/>
    <cellStyle name="Calc Percent (1) 4" xfId="9183"/>
    <cellStyle name="Calc Percent (1) 5" xfId="9236"/>
    <cellStyle name="Calc Percent (1) 6" xfId="11490"/>
    <cellStyle name="Calc Percent (2)" xfId="5686"/>
    <cellStyle name="Calc Percent (2) 2" xfId="7458"/>
    <cellStyle name="Calc Percent (2) 3" xfId="9217"/>
    <cellStyle name="Calc Percent (2) 4" xfId="9182"/>
    <cellStyle name="Calc Percent (2) 5" xfId="9237"/>
    <cellStyle name="Calc Percent (2) 6" xfId="11491"/>
    <cellStyle name="Calc Units (0)" xfId="7457"/>
    <cellStyle name="Calc Units (0) 2" xfId="11492"/>
    <cellStyle name="Calc Units (1)" xfId="7456"/>
    <cellStyle name="Calc Units (1) 2" xfId="11493"/>
    <cellStyle name="Calc Units (2)" xfId="7455"/>
    <cellStyle name="Calc Units (2) 2" xfId="11494"/>
    <cellStyle name="category" xfId="300"/>
    <cellStyle name="category 2" xfId="5687"/>
    <cellStyle name="category 3" xfId="5688"/>
    <cellStyle name="category 4" xfId="7454"/>
    <cellStyle name="category 5" xfId="9218"/>
    <cellStyle name="category 6" xfId="9181"/>
    <cellStyle name="category 7" xfId="9239"/>
    <cellStyle name="category 8" xfId="11495"/>
    <cellStyle name="ce" xfId="7453"/>
    <cellStyle name="ce 2" xfId="11496"/>
    <cellStyle name="CIAIÆU¸μAⓒ" xfId="301"/>
    <cellStyle name="CIAIÆU¸μAⓒ 2" xfId="11497"/>
    <cellStyle name="ÇÕ»ê" xfId="5689"/>
    <cellStyle name="CO≫e" xfId="5690"/>
    <cellStyle name="Co⑭????" xfId="13498"/>
    <cellStyle name="CODE" xfId="5691"/>
    <cellStyle name="ⓒoe" xfId="7452"/>
    <cellStyle name="ⓒoe 2" xfId="11498"/>
    <cellStyle name="ColHdr" xfId="13499"/>
    <cellStyle name="Column Heading" xfId="7451"/>
    <cellStyle name="Column Heading 2" xfId="11499"/>
    <cellStyle name="Column Headings" xfId="13500"/>
    <cellStyle name="Comma" xfId="302"/>
    <cellStyle name="Comma  - Style2" xfId="5692"/>
    <cellStyle name="Comma  - Style3" xfId="5693"/>
    <cellStyle name="Comma  - Style4" xfId="5694"/>
    <cellStyle name="Comma  - Style5" xfId="5695"/>
    <cellStyle name="Comma  - Style6" xfId="5696"/>
    <cellStyle name="Comma  - Style7" xfId="5697"/>
    <cellStyle name="Comma  - Style8" xfId="5698"/>
    <cellStyle name="Comma [0]" xfId="303"/>
    <cellStyle name="Comma [0] 2" xfId="5699"/>
    <cellStyle name="Comma [0] 3" xfId="7449"/>
    <cellStyle name="Comma [0] 4" xfId="9220"/>
    <cellStyle name="Comma [0] 5" xfId="9179"/>
    <cellStyle name="Comma [0] 6" xfId="9243"/>
    <cellStyle name="Comma [0] 7" xfId="11500"/>
    <cellStyle name="Comma [00]" xfId="5700"/>
    <cellStyle name="Comma [00] 2" xfId="7448"/>
    <cellStyle name="Comma [00] 3" xfId="9221"/>
    <cellStyle name="Comma [00] 4" xfId="9178"/>
    <cellStyle name="Comma [00] 5" xfId="9244"/>
    <cellStyle name="Comma [00] 6" xfId="11501"/>
    <cellStyle name="Comma 10" xfId="304"/>
    <cellStyle name="Comma 11" xfId="305"/>
    <cellStyle name="Comma 12" xfId="306"/>
    <cellStyle name="Comma 13" xfId="307"/>
    <cellStyle name="Comma 14" xfId="308"/>
    <cellStyle name="Comma 15" xfId="309"/>
    <cellStyle name="Comma 16" xfId="310"/>
    <cellStyle name="Comma 17" xfId="5701"/>
    <cellStyle name="Comma 18" xfId="7450"/>
    <cellStyle name="Comma 19" xfId="9219"/>
    <cellStyle name="Comma 2" xfId="311"/>
    <cellStyle name="Comma 20" xfId="9180"/>
    <cellStyle name="Comma 21" xfId="9240"/>
    <cellStyle name="Comma 22" xfId="11502"/>
    <cellStyle name="Comma 3" xfId="312"/>
    <cellStyle name="Comma 4" xfId="313"/>
    <cellStyle name="Comma 5" xfId="314"/>
    <cellStyle name="Comma 6" xfId="315"/>
    <cellStyle name="Comma 7" xfId="316"/>
    <cellStyle name="Comma 8" xfId="317"/>
    <cellStyle name="Comma 9" xfId="318"/>
    <cellStyle name="comma zerodec" xfId="319"/>
    <cellStyle name="comma zerodec 2" xfId="5702"/>
    <cellStyle name="comma zerodec 3" xfId="5703"/>
    <cellStyle name="comma zerodec 4" xfId="7447"/>
    <cellStyle name="comma zerodec 5" xfId="9222"/>
    <cellStyle name="comma zerodec 6" xfId="9177"/>
    <cellStyle name="comma zerodec 7" xfId="9246"/>
    <cellStyle name="comma zerodec 8" xfId="11503"/>
    <cellStyle name="Comma_ SG&amp;A Bridge " xfId="320"/>
    <cellStyle name="Comma0" xfId="321"/>
    <cellStyle name="Comma0 2" xfId="5704"/>
    <cellStyle name="Comma0 3" xfId="5705"/>
    <cellStyle name="Comma0 4" xfId="7446"/>
    <cellStyle name="Comma0 5" xfId="9223"/>
    <cellStyle name="Comma0 6" xfId="9176"/>
    <cellStyle name="Comma0 7" xfId="9247"/>
    <cellStyle name="Comma0 8" xfId="11504"/>
    <cellStyle name="Company Info" xfId="13501"/>
    <cellStyle name="Contents Heading 1" xfId="13502"/>
    <cellStyle name="Contents Heading 2" xfId="13503"/>
    <cellStyle name="Contents Heading 3" xfId="13504"/>
    <cellStyle name="Copied" xfId="3082"/>
    <cellStyle name="Copied 2" xfId="11505"/>
    <cellStyle name="CoverHeadline1" xfId="13505"/>
    <cellStyle name="Co䁭ma_MATERAL2" xfId="3083"/>
    <cellStyle name="Cur_x000c_" xfId="3084"/>
    <cellStyle name="Curr" xfId="13506"/>
    <cellStyle name="Curren" xfId="3085"/>
    <cellStyle name="Curren?_x0012_퐀_x0017_?" xfId="322"/>
    <cellStyle name="Curren?_x0012_퐀_x0017_? 2" xfId="11506"/>
    <cellStyle name="Currenby_Cash&amp;DSO Chart" xfId="584"/>
    <cellStyle name="Currency" xfId="323"/>
    <cellStyle name="Currency [0]" xfId="324"/>
    <cellStyle name="Currency [0] 2" xfId="5706"/>
    <cellStyle name="Currency [0] 3" xfId="7444"/>
    <cellStyle name="Currency [0] 4" xfId="9225"/>
    <cellStyle name="Currency [0] 5" xfId="9174"/>
    <cellStyle name="Currency [0] 6" xfId="9258"/>
    <cellStyle name="Currency [0] 7" xfId="11507"/>
    <cellStyle name="Currency [00]" xfId="5707"/>
    <cellStyle name="Currency [00] 2" xfId="7443"/>
    <cellStyle name="Currency [00] 3" xfId="9226"/>
    <cellStyle name="Currency [00] 4" xfId="9173"/>
    <cellStyle name="Currency [00] 5" xfId="9259"/>
    <cellStyle name="Currency [00] 6" xfId="11508"/>
    <cellStyle name="Currency [ﺜ]_P&amp;L_laroux" xfId="5708"/>
    <cellStyle name="Currency 10" xfId="325"/>
    <cellStyle name="Currency 11" xfId="326"/>
    <cellStyle name="Currency 12" xfId="327"/>
    <cellStyle name="Currency 13" xfId="328"/>
    <cellStyle name="Currency 14" xfId="329"/>
    <cellStyle name="Currency 15" xfId="330"/>
    <cellStyle name="Currency 16" xfId="331"/>
    <cellStyle name="Currency 17" xfId="5709"/>
    <cellStyle name="Currency 18" xfId="7445"/>
    <cellStyle name="Currency 19" xfId="9224"/>
    <cellStyle name="Currency 2" xfId="332"/>
    <cellStyle name="Currency 20" xfId="9175"/>
    <cellStyle name="Currency 21" xfId="9257"/>
    <cellStyle name="Currency 22" xfId="11509"/>
    <cellStyle name="Currency 3" xfId="333"/>
    <cellStyle name="Currency 4" xfId="334"/>
    <cellStyle name="Currency 5" xfId="335"/>
    <cellStyle name="Currency 6" xfId="336"/>
    <cellStyle name="Currency 7" xfId="337"/>
    <cellStyle name="Currency 8" xfId="338"/>
    <cellStyle name="Currency 9" xfId="339"/>
    <cellStyle name="Currency ➰L]_laroux__x0018__12~3$O2_97회비4laroux" xfId="13507"/>
    <cellStyle name="currency-$_표지 " xfId="13508"/>
    <cellStyle name="Currency(￦)" xfId="3086"/>
    <cellStyle name="Currency_ SG&amp;A Bridge " xfId="340"/>
    <cellStyle name="Currency0" xfId="341"/>
    <cellStyle name="Currency0 2" xfId="5710"/>
    <cellStyle name="Currency0 3" xfId="5711"/>
    <cellStyle name="Currency0 4" xfId="7442"/>
    <cellStyle name="Currency0 5" xfId="9227"/>
    <cellStyle name="Currency0 6" xfId="9172"/>
    <cellStyle name="Currency0 7" xfId="9263"/>
    <cellStyle name="Currency0 8" xfId="11510"/>
    <cellStyle name="Currency1" xfId="342"/>
    <cellStyle name="Currency1 2" xfId="5712"/>
    <cellStyle name="Currency1 3" xfId="5713"/>
    <cellStyle name="Currency1 4" xfId="7441"/>
    <cellStyle name="Currency1 5" xfId="9228"/>
    <cellStyle name="Currency1 6" xfId="9171"/>
    <cellStyle name="Currency1 7" xfId="9264"/>
    <cellStyle name="Currency1 8" xfId="11511"/>
    <cellStyle name="Curr䁥ncy [0]_laroux_mud plant bolted" xfId="3087"/>
    <cellStyle name="cy_r1" xfId="7440"/>
    <cellStyle name="Data" xfId="13509"/>
    <cellStyle name="Date" xfId="343"/>
    <cellStyle name="Date 2" xfId="5714"/>
    <cellStyle name="Date 3" xfId="7439"/>
    <cellStyle name="Date 4" xfId="9229"/>
    <cellStyle name="Date 5" xfId="9170"/>
    <cellStyle name="Date 6" xfId="9266"/>
    <cellStyle name="Date 7" xfId="11512"/>
    <cellStyle name="Date Short" xfId="7438"/>
    <cellStyle name="Date Short 2" xfId="11513"/>
    <cellStyle name="Date_09. 예정공정표" xfId="7437"/>
    <cellStyle name="DD" xfId="13510"/>
    <cellStyle name="de" xfId="13511"/>
    <cellStyle name="Dezimal [0]_Ausdruck RUND (D)" xfId="5715"/>
    <cellStyle name="Dezimal_Ausdruck RUND (D)" xfId="5716"/>
    <cellStyle name="Display" xfId="13512"/>
    <cellStyle name="Display Price" xfId="13513"/>
    <cellStyle name="Dollar (zero dec)" xfId="344"/>
    <cellStyle name="Dollar (zero dec) 2" xfId="5717"/>
    <cellStyle name="Dollar (zero dec) 3" xfId="5718"/>
    <cellStyle name="Dollar (zero dec) 4" xfId="7436"/>
    <cellStyle name="Dollar (zero dec) 5" xfId="9232"/>
    <cellStyle name="Dollar (zero dec) 6" xfId="9169"/>
    <cellStyle name="Dollar (zero dec) 7" xfId="9268"/>
    <cellStyle name="Dollar (zero dec) 8" xfId="11514"/>
    <cellStyle name="ð퐀얂_x0001_" xfId="13514"/>
    <cellStyle name="EA" xfId="5719"/>
    <cellStyle name="EA 2" xfId="11515"/>
    <cellStyle name="E­Æo±aE￡" xfId="5720"/>
    <cellStyle name="È­Æó±âÈ£" xfId="5721"/>
    <cellStyle name="E­Æo±aE￡_일-토목" xfId="5722"/>
    <cellStyle name="E­Æo±aE￡0" xfId="5723"/>
    <cellStyle name="È­Æó±âÈ£0" xfId="5724"/>
    <cellStyle name="E­Æo±aE￡0_일-토목" xfId="5725"/>
    <cellStyle name="eet1_Q1" xfId="5726"/>
    <cellStyle name="Enter Currency (0)" xfId="5727"/>
    <cellStyle name="Enter Currency (0) 2" xfId="7435"/>
    <cellStyle name="Enter Currency (0) 3" xfId="9234"/>
    <cellStyle name="Enter Currency (0) 4" xfId="9168"/>
    <cellStyle name="Enter Currency (0) 5" xfId="9269"/>
    <cellStyle name="Enter Currency (0) 6" xfId="11516"/>
    <cellStyle name="Enter Currency (2)" xfId="5728"/>
    <cellStyle name="Enter Currency (2) 2" xfId="7434"/>
    <cellStyle name="Enter Currency (2) 3" xfId="9235"/>
    <cellStyle name="Enter Currency (2) 4" xfId="9167"/>
    <cellStyle name="Enter Currency (2) 5" xfId="9270"/>
    <cellStyle name="Enter Currency (2) 6" xfId="11517"/>
    <cellStyle name="Enter Units (0)" xfId="7433"/>
    <cellStyle name="Enter Units (0) 2" xfId="11518"/>
    <cellStyle name="Enter Units (1)" xfId="7432"/>
    <cellStyle name="Enter Units (1) 2" xfId="11519"/>
    <cellStyle name="Enter Units (2)" xfId="7431"/>
    <cellStyle name="Enter Units (2) 2" xfId="11520"/>
    <cellStyle name="Entered" xfId="3088"/>
    <cellStyle name="Entered 2" xfId="11521"/>
    <cellStyle name="Euro" xfId="585"/>
    <cellStyle name="Euro 2" xfId="7430"/>
    <cellStyle name="Euro 3" xfId="9238"/>
    <cellStyle name="Euro 4" xfId="9166"/>
    <cellStyle name="Euro 5" xfId="9271"/>
    <cellStyle name="Euro 6" xfId="11522"/>
    <cellStyle name="F2" xfId="345"/>
    <cellStyle name="F2 2" xfId="346"/>
    <cellStyle name="F2 3" xfId="347"/>
    <cellStyle name="F2 4" xfId="11523"/>
    <cellStyle name="F3" xfId="348"/>
    <cellStyle name="F3 2" xfId="349"/>
    <cellStyle name="F3 3" xfId="350"/>
    <cellStyle name="F3 4" xfId="11524"/>
    <cellStyle name="F4" xfId="351"/>
    <cellStyle name="F4 2" xfId="352"/>
    <cellStyle name="F4 3" xfId="353"/>
    <cellStyle name="F4 4" xfId="11525"/>
    <cellStyle name="F5" xfId="354"/>
    <cellStyle name="F5 2" xfId="355"/>
    <cellStyle name="F5 3" xfId="356"/>
    <cellStyle name="F5 4" xfId="11526"/>
    <cellStyle name="F6" xfId="357"/>
    <cellStyle name="F6 2" xfId="358"/>
    <cellStyle name="F6 3" xfId="359"/>
    <cellStyle name="F6 4" xfId="11527"/>
    <cellStyle name="F7" xfId="360"/>
    <cellStyle name="F7 2" xfId="361"/>
    <cellStyle name="F7 3" xfId="362"/>
    <cellStyle name="F7 4" xfId="11528"/>
    <cellStyle name="F8" xfId="363"/>
    <cellStyle name="F8 2" xfId="364"/>
    <cellStyle name="F8 3" xfId="365"/>
    <cellStyle name="F8 4" xfId="11529"/>
    <cellStyle name="FinePrint" xfId="13515"/>
    <cellStyle name="Fixed" xfId="366"/>
    <cellStyle name="Fixed 2" xfId="5729"/>
    <cellStyle name="Fixed 3" xfId="5730"/>
    <cellStyle name="Fixed 4" xfId="7429"/>
    <cellStyle name="Fixed 5" xfId="9241"/>
    <cellStyle name="Fixed 6" xfId="9165"/>
    <cellStyle name="Fixed 7" xfId="9277"/>
    <cellStyle name="Fixed 8" xfId="11530"/>
    <cellStyle name="Followed Hyperlink" xfId="3091"/>
    <cellStyle name="g" xfId="13516"/>
    <cellStyle name="G_실제공사비(을지로7가2-36(설계카드))" xfId="13517"/>
    <cellStyle name="ǦǦ_x0003_" xfId="5731"/>
    <cellStyle name="Grey" xfId="367"/>
    <cellStyle name="Grey 2" xfId="5732"/>
    <cellStyle name="Grey 3" xfId="5733"/>
    <cellStyle name="Grey 4" xfId="7428"/>
    <cellStyle name="Grey 5" xfId="9242"/>
    <cellStyle name="Grey 6" xfId="9164"/>
    <cellStyle name="Grey 7" xfId="9278"/>
    <cellStyle name="Grey 8" xfId="11531"/>
    <cellStyle name="H1" xfId="586"/>
    <cellStyle name="H1 2" xfId="11532"/>
    <cellStyle name="H2" xfId="587"/>
    <cellStyle name="H2 2" xfId="11533"/>
    <cellStyle name="head" xfId="5734"/>
    <cellStyle name="head 1" xfId="5735"/>
    <cellStyle name="head 1-1" xfId="5736"/>
    <cellStyle name="HEADER" xfId="368"/>
    <cellStyle name="HEADER 2" xfId="5737"/>
    <cellStyle name="HEADER 3" xfId="5738"/>
    <cellStyle name="HEADER 4" xfId="7427"/>
    <cellStyle name="HEADER 5" xfId="9245"/>
    <cellStyle name="HEADER 6" xfId="9163"/>
    <cellStyle name="HEADER 7" xfId="9279"/>
    <cellStyle name="HEADER 8" xfId="11534"/>
    <cellStyle name="Header1" xfId="369"/>
    <cellStyle name="Header1 2" xfId="11535"/>
    <cellStyle name="Header2" xfId="370"/>
    <cellStyle name="Header2 2" xfId="6788"/>
    <cellStyle name="Header2 3" xfId="11536"/>
    <cellStyle name="Heading" xfId="7426"/>
    <cellStyle name="Heading 1" xfId="371"/>
    <cellStyle name="Heading 1 2" xfId="5739"/>
    <cellStyle name="Heading 1 3" xfId="5740"/>
    <cellStyle name="Heading 1 4" xfId="7425"/>
    <cellStyle name="Heading 1 5" xfId="9248"/>
    <cellStyle name="Heading 1 6" xfId="9162"/>
    <cellStyle name="Heading 1 7" xfId="9280"/>
    <cellStyle name="Heading 1 8" xfId="11537"/>
    <cellStyle name="Heading 2" xfId="372"/>
    <cellStyle name="Heading 2 2" xfId="5741"/>
    <cellStyle name="Heading 2 3" xfId="5742"/>
    <cellStyle name="Heading 2 4" xfId="7424"/>
    <cellStyle name="Heading 2 5" xfId="9249"/>
    <cellStyle name="Heading 2 6" xfId="9161"/>
    <cellStyle name="Heading 2 7" xfId="9281"/>
    <cellStyle name="Heading 2 8" xfId="11538"/>
    <cellStyle name="Heading 3" xfId="11539"/>
    <cellStyle name="Heading1" xfId="373"/>
    <cellStyle name="Heading1 2" xfId="7423"/>
    <cellStyle name="Heading1 3" xfId="9250"/>
    <cellStyle name="Heading1 4" xfId="9160"/>
    <cellStyle name="Heading1 5" xfId="9282"/>
    <cellStyle name="Heading1 6" xfId="11540"/>
    <cellStyle name="Heading2" xfId="374"/>
    <cellStyle name="Heading2 2" xfId="7422"/>
    <cellStyle name="Heading2 3" xfId="9251"/>
    <cellStyle name="Heading2 4" xfId="9159"/>
    <cellStyle name="Heading2 5" xfId="9283"/>
    <cellStyle name="Heading2 6" xfId="11541"/>
    <cellStyle name="Heading2Divider" xfId="13518"/>
    <cellStyle name="heet1æꂘß_x0001__x0001__x0010__x0001_ဠ" xfId="7421"/>
    <cellStyle name="heet1æꂘß_x0001__x0001__x0010__x0001_ဠ 2" xfId="11542"/>
    <cellStyle name="Helv8_PFD4.XLS" xfId="3092"/>
    <cellStyle name="HIGHLIGHT" xfId="13519"/>
    <cellStyle name="Hyperlink" xfId="3093"/>
    <cellStyle name="Hyperlink 2" xfId="7420"/>
    <cellStyle name="Hyperlink 3" xfId="9252"/>
    <cellStyle name="Hyperlink 4" xfId="9158"/>
    <cellStyle name="Hyperlink 5" xfId="9284"/>
    <cellStyle name="Hyperlink 6" xfId="11543"/>
    <cellStyle name="h_x0010_통화 [0]_OCT-Price" xfId="7419"/>
    <cellStyle name="iles|_x0005_h" xfId="3094"/>
    <cellStyle name="Input" xfId="13520"/>
    <cellStyle name="Input [yellow]" xfId="375"/>
    <cellStyle name="Input [yellow] 2" xfId="5743"/>
    <cellStyle name="Input [yellow] 3" xfId="5744"/>
    <cellStyle name="Input [yellow] 4" xfId="6793"/>
    <cellStyle name="Input [yellow] 5" xfId="7418"/>
    <cellStyle name="Input [yellow] 6" xfId="9253"/>
    <cellStyle name="Input [yellow] 7" xfId="9157"/>
    <cellStyle name="Input [yellow] 8" xfId="9286"/>
    <cellStyle name="Input [yellow] 9" xfId="11544"/>
    <cellStyle name="Input Price" xfId="13521"/>
    <cellStyle name="Input Quantity" xfId="13522"/>
    <cellStyle name="Input Single Cell" xfId="13523"/>
    <cellStyle name="InputBodyCurr" xfId="13524"/>
    <cellStyle name="InputBodyDate" xfId="13525"/>
    <cellStyle name="InputBodyText" xfId="13526"/>
    <cellStyle name="InputColor" xfId="13527"/>
    <cellStyle name="Item" xfId="13528"/>
    <cellStyle name="Item Input" xfId="13529"/>
    <cellStyle name="jin" xfId="13530"/>
    <cellStyle name="_x0001__x0002_ĵĵ_x0007_ ĵĵ_x000d__x000d_ƨƬ_x0001__x0002_ƨƬ_x0007__x000d_ǒǓ _x000d_ǜǜ_x000d__x000d_ǪǪ_x0007__x0007__x0005__x0005__x0010__x0001_ဠ" xfId="6697"/>
    <cellStyle name="kg" xfId="5745"/>
    <cellStyle name="kg 2" xfId="7417"/>
    <cellStyle name="kg 3" xfId="9254"/>
    <cellStyle name="kg 4" xfId="9156"/>
    <cellStyle name="kg 5" xfId="9287"/>
    <cellStyle name="kg 6" xfId="11545"/>
    <cellStyle name="ʟ" xfId="5746"/>
    <cellStyle name="ℓ" xfId="5747"/>
    <cellStyle name="ℓ_2" xfId="5748"/>
    <cellStyle name="ℓ_2_설계변경     내역서      (2단계)" xfId="5749"/>
    <cellStyle name="ℓ_2_완충녹지203 " xfId="5750"/>
    <cellStyle name="L`" xfId="3095"/>
    <cellStyle name="les" xfId="3096"/>
    <cellStyle name="Link Currency (0)" xfId="5751"/>
    <cellStyle name="Link Currency (0) 2" xfId="7416"/>
    <cellStyle name="Link Currency (0) 3" xfId="9255"/>
    <cellStyle name="Link Currency (0) 4" xfId="9155"/>
    <cellStyle name="Link Currency (0) 5" xfId="9288"/>
    <cellStyle name="Link Currency (0) 6" xfId="11546"/>
    <cellStyle name="Link Currency (2)" xfId="5752"/>
    <cellStyle name="Link Currency (2) 2" xfId="7415"/>
    <cellStyle name="Link Currency (2) 3" xfId="9256"/>
    <cellStyle name="Link Currency (2) 4" xfId="9154"/>
    <cellStyle name="Link Currency (2) 5" xfId="9289"/>
    <cellStyle name="Link Currency (2) 6" xfId="11547"/>
    <cellStyle name="Link Units (0)" xfId="7414"/>
    <cellStyle name="Link Units (0) 2" xfId="11548"/>
    <cellStyle name="Link Units (1)" xfId="7413"/>
    <cellStyle name="Link Units (1) 2" xfId="11549"/>
    <cellStyle name="Link Units (2)" xfId="7412"/>
    <cellStyle name="Link Units (2) 2" xfId="11550"/>
    <cellStyle name="M" xfId="5753"/>
    <cellStyle name="M 2" xfId="7411"/>
    <cellStyle name="M 3" xfId="9260"/>
    <cellStyle name="M 4" xfId="9153"/>
    <cellStyle name="M 5" xfId="9292"/>
    <cellStyle name="M 6" xfId="11551"/>
    <cellStyle name="M_2" xfId="5754"/>
    <cellStyle name="M_2_설계변경     내역서      (2단계)" xfId="5755"/>
    <cellStyle name="M_2_완충녹지203 " xfId="5756"/>
    <cellStyle name="M_다산로내역서" xfId="13531"/>
    <cellStyle name="M_송림원+동작구청(벌목적용)" xfId="13532"/>
    <cellStyle name="M_수량산출서" xfId="13533"/>
    <cellStyle name="M2" xfId="5757"/>
    <cellStyle name="M2 2" xfId="7410"/>
    <cellStyle name="M2 3" xfId="9261"/>
    <cellStyle name="M2 4" xfId="9152"/>
    <cellStyle name="M2 5" xfId="9293"/>
    <cellStyle name="M2 6" xfId="11552"/>
    <cellStyle name="M3" xfId="5758"/>
    <cellStyle name="M3 2" xfId="7409"/>
    <cellStyle name="M3 3" xfId="9262"/>
    <cellStyle name="M3 4" xfId="9151"/>
    <cellStyle name="M3 5" xfId="9294"/>
    <cellStyle name="M3 6" xfId="11553"/>
    <cellStyle name="Midtitle" xfId="588"/>
    <cellStyle name="Midtitle 2" xfId="11554"/>
    <cellStyle name="Milliers [0]_399GC10" xfId="5759"/>
    <cellStyle name="Milliers_399GC10" xfId="5760"/>
    <cellStyle name="Model" xfId="376"/>
    <cellStyle name="Model 2" xfId="5761"/>
    <cellStyle name="Model 3" xfId="5762"/>
    <cellStyle name="Model 4" xfId="7408"/>
    <cellStyle name="Model 5" xfId="9265"/>
    <cellStyle name="Model 6" xfId="9150"/>
    <cellStyle name="Model 7" xfId="9295"/>
    <cellStyle name="Model 8" xfId="11555"/>
    <cellStyle name="Mon?aire [0]_399GC10" xfId="5763"/>
    <cellStyle name="Mon?aire_399GC10" xfId="5764"/>
    <cellStyle name="Monétaire [0]_Arabian Spec" xfId="7407"/>
    <cellStyle name="Monétaire_Arabian Spec" xfId="7406"/>
    <cellStyle name="moon" xfId="5765"/>
    <cellStyle name="n" xfId="13534"/>
    <cellStyle name="no dec" xfId="377"/>
    <cellStyle name="no dec 2" xfId="11556"/>
    <cellStyle name="normal" xfId="589"/>
    <cellStyle name="Normal - Style1" xfId="378"/>
    <cellStyle name="Normal - Style1 2" xfId="5766"/>
    <cellStyle name="Normal - Style1 3" xfId="5767"/>
    <cellStyle name="Normal - Style1 4" xfId="7405"/>
    <cellStyle name="Normal - Style1 5" xfId="9267"/>
    <cellStyle name="Normal - Style1 6" xfId="9149"/>
    <cellStyle name="Normal - Style1 7" xfId="9296"/>
    <cellStyle name="Normal - Style1 8" xfId="11557"/>
    <cellStyle name="Normal - Style2" xfId="5768"/>
    <cellStyle name="Normal - Style2 2" xfId="11558"/>
    <cellStyle name="Normal - Style3" xfId="5769"/>
    <cellStyle name="Normal - Style3 2" xfId="11559"/>
    <cellStyle name="Normal - Style4" xfId="5770"/>
    <cellStyle name="Normal - Style4 2" xfId="11560"/>
    <cellStyle name="Normal - Style5" xfId="5771"/>
    <cellStyle name="Normal - Style5 2" xfId="11561"/>
    <cellStyle name="Normal - Style6" xfId="5772"/>
    <cellStyle name="Normal - Style6 2" xfId="11562"/>
    <cellStyle name="Normal - Style7" xfId="5773"/>
    <cellStyle name="Normal - Style7 2" xfId="11563"/>
    <cellStyle name="Normal - Style8" xfId="5774"/>
    <cellStyle name="Normal - Style8 2" xfId="11564"/>
    <cellStyle name="Normal - 유형1" xfId="379"/>
    <cellStyle name="Normal - 유형1 2" xfId="11565"/>
    <cellStyle name="Normal_ SG&amp;A Bridge" xfId="5775"/>
    <cellStyle name="O" xfId="13535"/>
    <cellStyle name="OD" xfId="13536"/>
    <cellStyle name="Œ…?æ맖?e [0.00]_guyan" xfId="3097"/>
    <cellStyle name="Œ…?æ맖?e_guyan" xfId="3098"/>
    <cellStyle name="oft Excel]_x000d__x000a_Comment=The open=/f lines load custom functions into the Paste Function list._x000d__x000a_Maximized=3_x000d__x000a_AutoFormat=" xfId="5776"/>
    <cellStyle name="oh" xfId="3099"/>
    <cellStyle name="oh 2" xfId="11566"/>
    <cellStyle name="ok" xfId="380"/>
    <cellStyle name="Output Single Cell" xfId="13537"/>
    <cellStyle name="P01" xfId="7403"/>
    <cellStyle name="P01 2" xfId="11567"/>
    <cellStyle name="Package Size" xfId="13538"/>
    <cellStyle name="Percent" xfId="381"/>
    <cellStyle name="Percent (0)" xfId="5777"/>
    <cellStyle name="Percent [0]" xfId="5778"/>
    <cellStyle name="Percent [0] 2" xfId="7401"/>
    <cellStyle name="Percent [0] 3" xfId="9273"/>
    <cellStyle name="Percent [0] 4" xfId="9147"/>
    <cellStyle name="Percent [0] 5" xfId="9298"/>
    <cellStyle name="Percent [0] 6" xfId="11568"/>
    <cellStyle name="Percent [00]" xfId="5779"/>
    <cellStyle name="Percent [00] 2" xfId="7400"/>
    <cellStyle name="Percent [00] 3" xfId="9274"/>
    <cellStyle name="Percent [00] 4" xfId="9146"/>
    <cellStyle name="Percent [00] 5" xfId="9299"/>
    <cellStyle name="Percent [00] 6" xfId="11569"/>
    <cellStyle name="Percent [2]" xfId="382"/>
    <cellStyle name="Percent [2] 2" xfId="11570"/>
    <cellStyle name="Percent 10" xfId="383"/>
    <cellStyle name="Percent 11" xfId="384"/>
    <cellStyle name="Percent 12" xfId="385"/>
    <cellStyle name="Percent 13" xfId="386"/>
    <cellStyle name="Percent 14" xfId="387"/>
    <cellStyle name="Percent 15" xfId="388"/>
    <cellStyle name="Percent 16" xfId="389"/>
    <cellStyle name="Percent 17" xfId="5780"/>
    <cellStyle name="Percent 18" xfId="7402"/>
    <cellStyle name="Percent 19" xfId="9272"/>
    <cellStyle name="Percent 2" xfId="390"/>
    <cellStyle name="Percent 20" xfId="9148"/>
    <cellStyle name="Percent 21" xfId="9297"/>
    <cellStyle name="Percent 22" xfId="11571"/>
    <cellStyle name="Percent 3" xfId="391"/>
    <cellStyle name="Percent 4" xfId="392"/>
    <cellStyle name="Percent 5" xfId="393"/>
    <cellStyle name="Percent 6" xfId="394"/>
    <cellStyle name="Percent 7" xfId="395"/>
    <cellStyle name="Percent 8" xfId="396"/>
    <cellStyle name="Percent 9" xfId="397"/>
    <cellStyle name="Percent_#6 Temps &amp; Contractors" xfId="5781"/>
    <cellStyle name="PrePop Currency (0)" xfId="5782"/>
    <cellStyle name="PrePop Currency (0) 2" xfId="7399"/>
    <cellStyle name="PrePop Currency (0) 3" xfId="9275"/>
    <cellStyle name="PrePop Currency (0) 4" xfId="9145"/>
    <cellStyle name="PrePop Currency (0) 5" xfId="9301"/>
    <cellStyle name="PrePop Currency (0) 6" xfId="11572"/>
    <cellStyle name="PrePop Currency (2)" xfId="5783"/>
    <cellStyle name="PrePop Currency (2) 2" xfId="7398"/>
    <cellStyle name="PrePop Currency (2) 3" xfId="9276"/>
    <cellStyle name="PrePop Currency (2) 4" xfId="9144"/>
    <cellStyle name="PrePop Currency (2) 5" xfId="9302"/>
    <cellStyle name="PrePop Currency (2) 6" xfId="11573"/>
    <cellStyle name="PrePop Units (0)" xfId="7397"/>
    <cellStyle name="PrePop Units (0) 2" xfId="11574"/>
    <cellStyle name="PrePop Units (1)" xfId="7396"/>
    <cellStyle name="PrePop Units (1) 2" xfId="11575"/>
    <cellStyle name="PrePop Units (2)" xfId="7395"/>
    <cellStyle name="PrePop Units (2) 2" xfId="11576"/>
    <cellStyle name="Print Heading" xfId="13539"/>
    <cellStyle name="Q1" xfId="13540"/>
    <cellStyle name="Q4" xfId="13541"/>
    <cellStyle name="Ʀ" xfId="13542"/>
    <cellStyle name="R?" xfId="3100"/>
    <cellStyle name="Recipe" xfId="13543"/>
    <cellStyle name="Recipe Heading" xfId="13544"/>
    <cellStyle name="Recipe_설계변경 반도아파트 ~한강대교북단 심사후" xfId="13545"/>
    <cellStyle name="Revenue" xfId="13546"/>
    <cellStyle name="RevList" xfId="3101"/>
    <cellStyle name="RevList 2" xfId="11577"/>
    <cellStyle name="rld Wide" xfId="5784"/>
    <cellStyle name="RptTitle" xfId="13547"/>
    <cellStyle name="sche|_x0005_" xfId="3102"/>
    <cellStyle name="sh" xfId="3103"/>
    <cellStyle name="sh 2" xfId="11578"/>
    <cellStyle name="SHIM" xfId="5785"/>
    <cellStyle name="ssh" xfId="3104"/>
    <cellStyle name="ssh 2" xfId="11579"/>
    <cellStyle name="_x0001__x0002_ƨƬ_x0007__x000d_ǒǓ _x000d_ǜǜ_x000d__x000d_ǪǪ_x0007__x0007__x0005__x0005__x0010__x0001_ဠ" xfId="6698"/>
    <cellStyle name="Standard_A" xfId="5786"/>
    <cellStyle name="subhead" xfId="398"/>
    <cellStyle name="subhead 2" xfId="11580"/>
    <cellStyle name="Subtotal" xfId="3105"/>
    <cellStyle name="Subtotal 2" xfId="11581"/>
    <cellStyle name="T_1화 [0]_PLDT_2화 [0]_PLDT_N_x000c_통화 [0]_PRICE" xfId="7393"/>
    <cellStyle name="T_1화 [0]_PLDT_2화 [0]_PLDT_N_x000c_통화 [0]_PRICE 2" xfId="11582"/>
    <cellStyle name="testtitle" xfId="590"/>
    <cellStyle name="testtitle 2" xfId="11583"/>
    <cellStyle name="Text Indent A" xfId="7392"/>
    <cellStyle name="Text Indent A 2" xfId="11584"/>
    <cellStyle name="Text Indent B" xfId="7391"/>
    <cellStyle name="Text Indent B 2" xfId="11585"/>
    <cellStyle name="Text Indent C" xfId="7390"/>
    <cellStyle name="Text Indent C 2" xfId="11586"/>
    <cellStyle name="Title" xfId="3106"/>
    <cellStyle name="title [1]" xfId="399"/>
    <cellStyle name="title [1] 2" xfId="11587"/>
    <cellStyle name="title [2]" xfId="400"/>
    <cellStyle name="title [2] 2" xfId="11588"/>
    <cellStyle name="Title_분수일위-출력용" xfId="3107"/>
    <cellStyle name="ton" xfId="5787"/>
    <cellStyle name="ton 2" xfId="11589"/>
    <cellStyle name="Total" xfId="401"/>
    <cellStyle name="Total 2" xfId="5788"/>
    <cellStyle name="Total 3" xfId="7388"/>
    <cellStyle name="Total 4" xfId="9285"/>
    <cellStyle name="Total 5" xfId="9143"/>
    <cellStyle name="Total 6" xfId="9337"/>
    <cellStyle name="Total 7" xfId="11590"/>
    <cellStyle name="UM" xfId="402"/>
    <cellStyle name="UM 2" xfId="11591"/>
    <cellStyle name="W?rung [0]_Ausdruck RUND (D)" xfId="5789"/>
    <cellStyle name="W?rung_Ausdruck RUND (D)" xfId="5790"/>
    <cellStyle name="Währung [0]_laroux" xfId="7387"/>
    <cellStyle name="Währung_laroux" xfId="7386"/>
    <cellStyle name="xht" xfId="5791"/>
    <cellStyle name="XLS'|_x0005_t" xfId="3109"/>
    <cellStyle name="_x0008_z" xfId="3110"/>
    <cellStyle name="μU¿¡ ¿A´A CIAIÆU¸μAⓒ" xfId="403"/>
    <cellStyle name="μU¿¡ ¿A´A CIAIÆU¸μAⓒ 2" xfId="11592"/>
    <cellStyle name="ハイパーリンク_NT見10" xfId="5792"/>
    <cellStyle name="_x0010__x0001_ဠ" xfId="5793"/>
    <cellStyle name="|?ドE" xfId="3054"/>
    <cellStyle name="가운데" xfId="5794"/>
    <cellStyle name="강조색1 2" xfId="2948"/>
    <cellStyle name="강조색2 2" xfId="2949"/>
    <cellStyle name="강조색3 2" xfId="2950"/>
    <cellStyle name="강조색4 2" xfId="2951"/>
    <cellStyle name="강조색5 2" xfId="2952"/>
    <cellStyle name="강조색6 2" xfId="2953"/>
    <cellStyle name="개" xfId="5795"/>
    <cellStyle name="개_02-포장-1" xfId="5796"/>
    <cellStyle name="개_02-포장-1_2" xfId="5797"/>
    <cellStyle name="개_02-포장-1_2_설계변경     내역서      (2단계)" xfId="5798"/>
    <cellStyle name="개_02-포장-1_2_완충녹지203 " xfId="5799"/>
    <cellStyle name="개_2" xfId="5800"/>
    <cellStyle name="개_2_설계변경     내역서      (2단계)" xfId="5801"/>
    <cellStyle name="개_2_완충녹지203 " xfId="5802"/>
    <cellStyle name="개소" xfId="5803"/>
    <cellStyle name="경고문 2" xfId="2954"/>
    <cellStyle name="계산 2" xfId="2955"/>
    <cellStyle name="계산 2 2" xfId="3111"/>
    <cellStyle name="계산 2 2 2" xfId="9122"/>
    <cellStyle name="계산 2 2 3" xfId="9441"/>
    <cellStyle name="계산 2 2 4" xfId="9448"/>
    <cellStyle name="계산 2 3" xfId="8967"/>
    <cellStyle name="계산 2 4" xfId="9433"/>
    <cellStyle name="계산 2 5" xfId="7394"/>
    <cellStyle name="고정소숫점" xfId="404"/>
    <cellStyle name="고정소숫점 2" xfId="405"/>
    <cellStyle name="고정소숫점 3" xfId="406"/>
    <cellStyle name="고정소숫점 4" xfId="5804"/>
    <cellStyle name="고정소숫점 5" xfId="7385"/>
    <cellStyle name="고정소숫점 6" xfId="9290"/>
    <cellStyle name="고정소숫점 7" xfId="9142"/>
    <cellStyle name="고정소숫점 8" xfId="9338"/>
    <cellStyle name="고정소숫점 9" xfId="11593"/>
    <cellStyle name="고정출력1" xfId="407"/>
    <cellStyle name="고정출력1 2" xfId="5805"/>
    <cellStyle name="고정출력1 3" xfId="11594"/>
    <cellStyle name="고정출력2" xfId="408"/>
    <cellStyle name="고정출력2 2" xfId="5806"/>
    <cellStyle name="고정출력2 3" xfId="11595"/>
    <cellStyle name="공백" xfId="5807"/>
    <cellStyle name="공백1" xfId="5808"/>
    <cellStyle name="공백1수" xfId="5809"/>
    <cellStyle name="공사원가계산서(조경)" xfId="2956"/>
    <cellStyle name="공사원가계산서(조경) 2" xfId="7384"/>
    <cellStyle name="공사원가계산서(조경) 3" xfId="9291"/>
    <cellStyle name="공사원가계산서(조경) 4" xfId="9141"/>
    <cellStyle name="공사원가계산서(조경) 5" xfId="9339"/>
    <cellStyle name="공사원가계산서(조경) 6" xfId="11596"/>
    <cellStyle name="공종" xfId="2957"/>
    <cellStyle name="공종 2" xfId="11597"/>
    <cellStyle name="공종-규격" xfId="2958"/>
    <cellStyle name="괘선" xfId="7383"/>
    <cellStyle name="괘선 2" xfId="11598"/>
    <cellStyle name="괘선1" xfId="7382"/>
    <cellStyle name="괘선1 2" xfId="11599"/>
    <cellStyle name="咬訌裝?INCOM1" xfId="7381"/>
    <cellStyle name="咬訌裝?INCOM1 2" xfId="11600"/>
    <cellStyle name="咬訌裝?INCOM10" xfId="7380"/>
    <cellStyle name="咬訌裝?INCOM10 2" xfId="11601"/>
    <cellStyle name="咬訌裝?INCOM2" xfId="7379"/>
    <cellStyle name="咬訌裝?INCOM2 2" xfId="11602"/>
    <cellStyle name="咬訌裝?INCOM3" xfId="7378"/>
    <cellStyle name="咬訌裝?INCOM3 2" xfId="11603"/>
    <cellStyle name="咬訌裝?INCOM4" xfId="7377"/>
    <cellStyle name="咬訌裝?INCOM4 2" xfId="11604"/>
    <cellStyle name="咬訌裝?INCOM5" xfId="7376"/>
    <cellStyle name="咬訌裝?INCOM5 2" xfId="11605"/>
    <cellStyle name="咬訌裝?INCOM6" xfId="7375"/>
    <cellStyle name="咬訌裝?INCOM6 2" xfId="11606"/>
    <cellStyle name="咬訌裝?INCOM7" xfId="7374"/>
    <cellStyle name="咬訌裝?INCOM7 2" xfId="11607"/>
    <cellStyle name="咬訌裝?INCOM8" xfId="7373"/>
    <cellStyle name="咬訌裝?INCOM8 2" xfId="11608"/>
    <cellStyle name="咬訌裝?INCOM9" xfId="7372"/>
    <cellStyle name="咬訌裝?INCOM9 2" xfId="11609"/>
    <cellStyle name="咬訌裝?PRIB11" xfId="7371"/>
    <cellStyle name="咬訌裝?PRIB11 2" xfId="11610"/>
    <cellStyle name="구조물균열누수보수공사" xfId="7370"/>
    <cellStyle name="구조물균열누수보수공사 2" xfId="11611"/>
    <cellStyle name="국종합건설" xfId="409"/>
    <cellStyle name="규격" xfId="2959"/>
    <cellStyle name="그림" xfId="2960"/>
    <cellStyle name="글꼴" xfId="7369"/>
    <cellStyle name="글꼴 2" xfId="11612"/>
    <cellStyle name="글씨빵강" xfId="5810"/>
    <cellStyle name="금액" xfId="410"/>
    <cellStyle name="기본" xfId="5811"/>
    <cellStyle name="기본 2" xfId="11613"/>
    <cellStyle name="김덕호" xfId="7368"/>
    <cellStyle name="김덕호 2" xfId="11614"/>
    <cellStyle name="끼_x0001_?" xfId="2961"/>
    <cellStyle name="나쁨 2" xfId="2962"/>
    <cellStyle name="날짜" xfId="411"/>
    <cellStyle name="날짜 2" xfId="5812"/>
    <cellStyle name="날짜 3" xfId="11615"/>
    <cellStyle name="남기옥" xfId="2963"/>
    <cellStyle name="내역" xfId="412"/>
    <cellStyle name="내역-구분" xfId="5813"/>
    <cellStyle name="내역-글씨" xfId="5814"/>
    <cellStyle name="내역서" xfId="591"/>
    <cellStyle name="내역서 2" xfId="11616"/>
    <cellStyle name="내역-수량" xfId="5815"/>
    <cellStyle name="네모제목" xfId="2964"/>
    <cellStyle name="네모제목 2" xfId="11617"/>
    <cellStyle name="년도" xfId="7367"/>
    <cellStyle name="년도 2" xfId="11618"/>
    <cellStyle name="단위" xfId="413"/>
    <cellStyle name="단위 2" xfId="5816"/>
    <cellStyle name="단위-&quot;*&quot;" xfId="2965"/>
    <cellStyle name="단위-%" xfId="2966"/>
    <cellStyle name="단위-kg" xfId="2967"/>
    <cellStyle name="단위-m" xfId="2968"/>
    <cellStyle name="단위-㎡" xfId="2970"/>
    <cellStyle name="단위-㎡/개소" xfId="2971"/>
    <cellStyle name="단위-㎡_01차선도색100" xfId="2972"/>
    <cellStyle name="단위-㎥" xfId="2969"/>
    <cellStyle name="단위-t=" xfId="2973"/>
    <cellStyle name="단위-t= 2" xfId="8985"/>
    <cellStyle name="달러" xfId="414"/>
    <cellStyle name="달러 2" xfId="5817"/>
    <cellStyle name="달러 3" xfId="11619"/>
    <cellStyle name="대공종" xfId="2974"/>
    <cellStyle name="돋움채" xfId="7366"/>
    <cellStyle name="돋움채 2" xfId="11620"/>
    <cellStyle name="동수" xfId="2975"/>
    <cellStyle name="뒤에 오는 하이퍼링크" xfId="2976"/>
    <cellStyle name="뒤에 오는 하이퍼링크 2" xfId="11621"/>
    <cellStyle name="똿떓죶Ø괻 [0.00]_PRODUCT DETAIL Q1" xfId="5818"/>
    <cellStyle name="똿떓죶Ø괻_PRODUCT DETAIL Q1" xfId="5819"/>
    <cellStyle name="똿뗦먛귟 [0.00]_laroux" xfId="415"/>
    <cellStyle name="똿뗦먛귟_laroux" xfId="416"/>
    <cellStyle name="_x0004_마 [0]" xfId="5820"/>
    <cellStyle name="마이너스키" xfId="2977"/>
    <cellStyle name="마이너스키 2" xfId="7364"/>
    <cellStyle name="마이너스키 3" xfId="9300"/>
    <cellStyle name="마이너스키 4" xfId="9140"/>
    <cellStyle name="마이너스키 5" xfId="9340"/>
    <cellStyle name="마이너스키 6" xfId="11622"/>
    <cellStyle name="맞춤" xfId="417"/>
    <cellStyle name="맞춤 2" xfId="6835"/>
    <cellStyle name="매" xfId="5821"/>
    <cellStyle name="매_02-포장-1" xfId="5822"/>
    <cellStyle name="매_02-포장-1_2" xfId="5823"/>
    <cellStyle name="매_02-포장-1_2_설계변경     내역서      (2단계)" xfId="5824"/>
    <cellStyle name="매_02-포장-1_2_완충녹지203 " xfId="5825"/>
    <cellStyle name="매_2" xfId="5826"/>
    <cellStyle name="매_2_설계변경     내역서      (2단계)" xfId="5827"/>
    <cellStyle name="매_2_완충녹지203 " xfId="5828"/>
    <cellStyle name="메모 2" xfId="2978"/>
    <cellStyle name="메모 2 2" xfId="3112"/>
    <cellStyle name="메모 2 2 2" xfId="9123"/>
    <cellStyle name="메모 2 2 3" xfId="9442"/>
    <cellStyle name="메모 2 2 4" xfId="9449"/>
    <cellStyle name="메모 2 3" xfId="8990"/>
    <cellStyle name="메모 2 4" xfId="9434"/>
    <cellStyle name="메모 2 5" xfId="7358"/>
    <cellStyle name="묮뎋 [0.00]_PRODUCT DETAIL Q1" xfId="5829"/>
    <cellStyle name="묮뎋_PRODUCT DETAIL Q1" xfId="5830"/>
    <cellStyle name="무늬" xfId="7363"/>
    <cellStyle name="무늬 2" xfId="11623"/>
    <cellStyle name="믅됞 [0.00]_laroux" xfId="418"/>
    <cellStyle name="믅됞_laroux" xfId="419"/>
    <cellStyle name="배분" xfId="2979"/>
    <cellStyle name="백" xfId="2980"/>
    <cellStyle name="백 " xfId="5831"/>
    <cellStyle name="백 2" xfId="7361"/>
    <cellStyle name="백 3" xfId="9303"/>
    <cellStyle name="백 4" xfId="9139"/>
    <cellStyle name="백 5" xfId="9341"/>
    <cellStyle name="백 6" xfId="11624"/>
    <cellStyle name="백_도시철도형 표준 캐노피 설치공사(2공구) 계약내역서- 수정본(최종)" xfId="2981"/>
    <cellStyle name="백_우수1(변경)" xfId="2982"/>
    <cellStyle name="백분율 [△1]" xfId="2983"/>
    <cellStyle name="백분율 [△2]" xfId="2984"/>
    <cellStyle name="백분율 [0]" xfId="420"/>
    <cellStyle name="백분율 [0] 2" xfId="11625"/>
    <cellStyle name="백분율 [2]" xfId="421"/>
    <cellStyle name="백분율 [2] 2" xfId="11626"/>
    <cellStyle name="백분율 2" xfId="2985"/>
    <cellStyle name="백분율 2 10" xfId="5832"/>
    <cellStyle name="백분율 2 10 2" xfId="5833"/>
    <cellStyle name="백분율 2 11" xfId="5834"/>
    <cellStyle name="백분율 2 12" xfId="5835"/>
    <cellStyle name="백분율 2 13" xfId="5836"/>
    <cellStyle name="백분율 2 14" xfId="5837"/>
    <cellStyle name="백분율 2 15" xfId="7360"/>
    <cellStyle name="백분율 2 16" xfId="9304"/>
    <cellStyle name="백분율 2 17" xfId="9138"/>
    <cellStyle name="백분율 2 18" xfId="9342"/>
    <cellStyle name="백분율 2 19" xfId="11627"/>
    <cellStyle name="백분율 2 2" xfId="498"/>
    <cellStyle name="백분율 2 2 10" xfId="5838"/>
    <cellStyle name="백분율 2 2 11" xfId="5839"/>
    <cellStyle name="백분율 2 2 12" xfId="5840"/>
    <cellStyle name="백분율 2 2 13" xfId="11628"/>
    <cellStyle name="백분율 2 2 2" xfId="5841"/>
    <cellStyle name="백분율 2 2 2 2" xfId="5842"/>
    <cellStyle name="백분율 2 2 2 2 2" xfId="5843"/>
    <cellStyle name="백분율 2 2 2 2 3" xfId="5844"/>
    <cellStyle name="백분율 2 2 2 3" xfId="5845"/>
    <cellStyle name="백분율 2 2 2 3 2" xfId="5846"/>
    <cellStyle name="백분율 2 2 2 3 3" xfId="5847"/>
    <cellStyle name="백분율 2 2 2 4" xfId="5848"/>
    <cellStyle name="백분율 2 2 2 4 2" xfId="5849"/>
    <cellStyle name="백분율 2 2 2 5" xfId="5850"/>
    <cellStyle name="백분율 2 2 2 5 2" xfId="5851"/>
    <cellStyle name="백분율 2 2 2 6" xfId="5852"/>
    <cellStyle name="백분율 2 2 2 7" xfId="5853"/>
    <cellStyle name="백분율 2 2 2 8" xfId="5854"/>
    <cellStyle name="백분율 2 2 2 9" xfId="5855"/>
    <cellStyle name="백분율 2 2 3" xfId="5856"/>
    <cellStyle name="백분율 2 2 3 2" xfId="5857"/>
    <cellStyle name="백분율 2 2 3 2 2" xfId="5858"/>
    <cellStyle name="백분율 2 2 3 2 3" xfId="5859"/>
    <cellStyle name="백분율 2 2 3 3" xfId="5860"/>
    <cellStyle name="백분율 2 2 3 4" xfId="5861"/>
    <cellStyle name="백분율 2 2 3 4 2" xfId="5862"/>
    <cellStyle name="백분율 2 2 3 4 3" xfId="5863"/>
    <cellStyle name="백분율 2 2 3 5" xfId="5864"/>
    <cellStyle name="백분율 2 2 4" xfId="5865"/>
    <cellStyle name="백분율 2 2 4 2" xfId="5866"/>
    <cellStyle name="백분율 2 2 4 2 2" xfId="5867"/>
    <cellStyle name="백분율 2 2 4 2 3" xfId="5868"/>
    <cellStyle name="백분율 2 2 4 3" xfId="5869"/>
    <cellStyle name="백분율 2 2 4 4" xfId="5870"/>
    <cellStyle name="백분율 2 2 4 5" xfId="5871"/>
    <cellStyle name="백분율 2 2 5" xfId="5872"/>
    <cellStyle name="백분율 2 2 5 2" xfId="5873"/>
    <cellStyle name="백분율 2 2 5 3" xfId="5874"/>
    <cellStyle name="백분율 2 2 6" xfId="5875"/>
    <cellStyle name="백분율 2 2 6 2" xfId="5876"/>
    <cellStyle name="백분율 2 2 6 3" xfId="5877"/>
    <cellStyle name="백분율 2 2 7" xfId="5878"/>
    <cellStyle name="백분율 2 2 7 2" xfId="5879"/>
    <cellStyle name="백분율 2 2 8" xfId="5880"/>
    <cellStyle name="백분율 2 2 8 2" xfId="5881"/>
    <cellStyle name="백분율 2 2 9" xfId="5882"/>
    <cellStyle name="백분율 2 3" xfId="5883"/>
    <cellStyle name="백분율 2 3 10" xfId="5884"/>
    <cellStyle name="백분율 2 3 11" xfId="5885"/>
    <cellStyle name="백분율 2 3 2" xfId="5886"/>
    <cellStyle name="백분율 2 3 2 2" xfId="5887"/>
    <cellStyle name="백분율 2 3 2 2 2" xfId="5888"/>
    <cellStyle name="백분율 2 3 2 2 3" xfId="5889"/>
    <cellStyle name="백분율 2 3 2 3" xfId="5890"/>
    <cellStyle name="백분율 2 3 2 4" xfId="5891"/>
    <cellStyle name="백분율 2 3 2 4 2" xfId="5892"/>
    <cellStyle name="백분율 2 3 2 4 3" xfId="5893"/>
    <cellStyle name="백분율 2 3 2 5" xfId="5894"/>
    <cellStyle name="백분율 2 3 3" xfId="5895"/>
    <cellStyle name="백분율 2 3 3 2" xfId="5896"/>
    <cellStyle name="백분율 2 3 3 2 2" xfId="5897"/>
    <cellStyle name="백분율 2 3 3 2 3" xfId="5898"/>
    <cellStyle name="백분율 2 3 3 3" xfId="5899"/>
    <cellStyle name="백분율 2 3 3 4" xfId="5900"/>
    <cellStyle name="백분율 2 3 3 5" xfId="5901"/>
    <cellStyle name="백분율 2 3 4" xfId="5902"/>
    <cellStyle name="백분율 2 3 4 2" xfId="5903"/>
    <cellStyle name="백분율 2 3 4 3" xfId="5904"/>
    <cellStyle name="백분율 2 3 5" xfId="5905"/>
    <cellStyle name="백분율 2 3 5 2" xfId="5906"/>
    <cellStyle name="백분율 2 3 5 3" xfId="5907"/>
    <cellStyle name="백분율 2 3 6" xfId="5908"/>
    <cellStyle name="백분율 2 3 6 2" xfId="5909"/>
    <cellStyle name="백분율 2 3 7" xfId="5910"/>
    <cellStyle name="백분율 2 3 7 2" xfId="5911"/>
    <cellStyle name="백분율 2 3 8" xfId="5912"/>
    <cellStyle name="백분율 2 3 9" xfId="5913"/>
    <cellStyle name="백분율 2 4" xfId="5914"/>
    <cellStyle name="백분율 2 4 2" xfId="5915"/>
    <cellStyle name="백분율 2 4 2 2" xfId="5916"/>
    <cellStyle name="백분율 2 4 2 3" xfId="5917"/>
    <cellStyle name="백분율 2 4 3" xfId="5918"/>
    <cellStyle name="백분율 2 4 3 2" xfId="5919"/>
    <cellStyle name="백분율 2 4 3 3" xfId="5920"/>
    <cellStyle name="백분율 2 4 4" xfId="5921"/>
    <cellStyle name="백분율 2 4 5" xfId="5922"/>
    <cellStyle name="백분율 2 4 5 2" xfId="5923"/>
    <cellStyle name="백분율 2 4 5 3" xfId="5924"/>
    <cellStyle name="백분율 2 4 6" xfId="5925"/>
    <cellStyle name="백분율 2 5" xfId="5926"/>
    <cellStyle name="백분율 2 5 2" xfId="5927"/>
    <cellStyle name="백분율 2 5 2 2" xfId="5928"/>
    <cellStyle name="백분율 2 5 2 3" xfId="5929"/>
    <cellStyle name="백분율 2 5 3" xfId="5930"/>
    <cellStyle name="백분율 2 5 4" xfId="5931"/>
    <cellStyle name="백분율 2 5 4 2" xfId="5932"/>
    <cellStyle name="백분율 2 5 4 3" xfId="5933"/>
    <cellStyle name="백분율 2 5 5" xfId="5934"/>
    <cellStyle name="백분율 2 6" xfId="5935"/>
    <cellStyle name="백분율 2 6 2" xfId="5936"/>
    <cellStyle name="백분율 2 6 2 2" xfId="5937"/>
    <cellStyle name="백분율 2 6 2 3" xfId="5938"/>
    <cellStyle name="백분율 2 6 3" xfId="5939"/>
    <cellStyle name="백분율 2 6 4" xfId="5940"/>
    <cellStyle name="백분율 2 6 5" xfId="5941"/>
    <cellStyle name="백분율 2 7" xfId="5942"/>
    <cellStyle name="백분율 2 7 2" xfId="5943"/>
    <cellStyle name="백분율 2 7 3" xfId="5944"/>
    <cellStyle name="백분율 2 8" xfId="5945"/>
    <cellStyle name="백분율 2 8 2" xfId="5946"/>
    <cellStyle name="백분율 2 8 3" xfId="5947"/>
    <cellStyle name="백분율 2 9" xfId="5948"/>
    <cellStyle name="백분율 2 9 2" xfId="5949"/>
    <cellStyle name="백분율 3" xfId="422"/>
    <cellStyle name="백분율 3 2" xfId="11629"/>
    <cellStyle name="백분율 4" xfId="5950"/>
    <cellStyle name="백분율 4 2" xfId="5951"/>
    <cellStyle name="백분율 4 2 2" xfId="5952"/>
    <cellStyle name="백분율 4 2 3" xfId="5953"/>
    <cellStyle name="백분율 4 2 3 2" xfId="5954"/>
    <cellStyle name="백분율 4 2 4" xfId="5955"/>
    <cellStyle name="백분율 4 3" xfId="5956"/>
    <cellStyle name="백분율 4 3 2" xfId="5957"/>
    <cellStyle name="백분율 4 3 3" xfId="5958"/>
    <cellStyle name="백분율 4 4" xfId="5959"/>
    <cellStyle name="백분율 4 4 2" xfId="5960"/>
    <cellStyle name="백분율 4 5" xfId="5961"/>
    <cellStyle name="백분율 4 5 2" xfId="5962"/>
    <cellStyle name="백분율 4 6" xfId="5963"/>
    <cellStyle name="백분율 4 7" xfId="5964"/>
    <cellStyle name="백분율 4 8" xfId="5965"/>
    <cellStyle name="백분율 4 9" xfId="5966"/>
    <cellStyle name="백분율 5" xfId="5967"/>
    <cellStyle name="백분율 6" xfId="5968"/>
    <cellStyle name="백분율 7" xfId="5969"/>
    <cellStyle name="백분율 8" xfId="11630"/>
    <cellStyle name="백분율 9" xfId="13554"/>
    <cellStyle name="백분율［△1］" xfId="2986"/>
    <cellStyle name="백분율［△2］" xfId="2987"/>
    <cellStyle name="보통 2" xfId="2988"/>
    <cellStyle name="분수" xfId="423"/>
    <cellStyle name="뷭?" xfId="2989"/>
    <cellStyle name="뷭? 2" xfId="7359"/>
    <cellStyle name="뷭? 3" xfId="9305"/>
    <cellStyle name="뷭? 4" xfId="9137"/>
    <cellStyle name="뷭? 5" xfId="9343"/>
    <cellStyle name="뷭? 6" xfId="11631"/>
    <cellStyle name="빨간색" xfId="2990"/>
    <cellStyle name="빨간색 2" xfId="11632"/>
    <cellStyle name="빨강" xfId="2991"/>
    <cellStyle name="빨강 2" xfId="7357"/>
    <cellStyle name="빨강 3" xfId="9306"/>
    <cellStyle name="빨강 4" xfId="9136"/>
    <cellStyle name="빨강 5" xfId="9344"/>
    <cellStyle name="빨강 6" xfId="11633"/>
    <cellStyle name="猀Ԁ" xfId="5970"/>
    <cellStyle name="산출식" xfId="2992"/>
    <cellStyle name="산출식 2" xfId="3113"/>
    <cellStyle name="산출식 2 2" xfId="9124"/>
    <cellStyle name="산출식 2 3" xfId="9443"/>
    <cellStyle name="산출식 2 4" xfId="9450"/>
    <cellStyle name="산출식 3" xfId="9004"/>
    <cellStyle name="산출식 4" xfId="9435"/>
    <cellStyle name="산출식 5" xfId="9412"/>
    <cellStyle name="선택영역" xfId="5971"/>
    <cellStyle name="선택영역 2" xfId="7356"/>
    <cellStyle name="선택영역 3" xfId="9307"/>
    <cellStyle name="선택영역 4" xfId="9135"/>
    <cellStyle name="선택영역 5" xfId="9345"/>
    <cellStyle name="선택영역 6" xfId="11634"/>
    <cellStyle name="선택영역 가운데" xfId="5972"/>
    <cellStyle name="선택영역 가운데 2" xfId="7355"/>
    <cellStyle name="선택영역 가운데 3" xfId="9308"/>
    <cellStyle name="선택영역 가운데 4" xfId="9134"/>
    <cellStyle name="선택영역 가운데 5" xfId="9346"/>
    <cellStyle name="선택영역 가운데 6" xfId="11635"/>
    <cellStyle name="선택영역_토공수량" xfId="7354"/>
    <cellStyle name="선택영역의 가운데" xfId="5973"/>
    <cellStyle name="선택영역의 가운데 2" xfId="7353"/>
    <cellStyle name="선택영역의 가운데 3" xfId="9309"/>
    <cellStyle name="선택영역의 가운데 4" xfId="9133"/>
    <cellStyle name="선택영역의 가운데 5" xfId="9347"/>
    <cellStyle name="선택영역의 가운데 6" xfId="11636"/>
    <cellStyle name="선택영역의 가운데로" xfId="2993"/>
    <cellStyle name="선택영영" xfId="5974"/>
    <cellStyle name="선택영영 2" xfId="11637"/>
    <cellStyle name="설계변경_여건보고용내역" xfId="7352"/>
    <cellStyle name="설계서" xfId="2994"/>
    <cellStyle name="설명 텍스트 2" xfId="2995"/>
    <cellStyle name="셀 확인 2" xfId="2996"/>
    <cellStyle name="셀 확인 2 2" xfId="9436"/>
    <cellStyle name="셀 확인 2 3" xfId="9413"/>
    <cellStyle name="셈迷?XLS!check_filesche|_x0005_" xfId="2997"/>
    <cellStyle name="소공종" xfId="2998"/>
    <cellStyle name="소수" xfId="7351"/>
    <cellStyle name="소수 2" xfId="11638"/>
    <cellStyle name="소수3" xfId="7350"/>
    <cellStyle name="소수3 2" xfId="11639"/>
    <cellStyle name="소수4" xfId="7349"/>
    <cellStyle name="소수4 2" xfId="11640"/>
    <cellStyle name="소수점" xfId="7348"/>
    <cellStyle name="소수점 2" xfId="11641"/>
    <cellStyle name="소숫점0" xfId="5975"/>
    <cellStyle name="소숫점3" xfId="5976"/>
    <cellStyle name="수량" xfId="424"/>
    <cellStyle name="수량 2" xfId="5977"/>
    <cellStyle name="수량1" xfId="2999"/>
    <cellStyle name="수량1 2" xfId="11642"/>
    <cellStyle name="수량산출" xfId="592"/>
    <cellStyle name="수목명" xfId="3000"/>
    <cellStyle name="수목명 2" xfId="9012"/>
    <cellStyle name="수목명 3" xfId="7346"/>
    <cellStyle name="수목명 4" xfId="9310"/>
    <cellStyle name="수목명 5" xfId="9132"/>
    <cellStyle name="수목명 6" xfId="9348"/>
    <cellStyle name="수목명 7" xfId="11643"/>
    <cellStyle name="수양1" xfId="3001"/>
    <cellStyle name="수양2" xfId="3002"/>
    <cellStyle name="숫자" xfId="3003"/>
    <cellStyle name="숫자 2" xfId="9015"/>
    <cellStyle name="숫자 3" xfId="7345"/>
    <cellStyle name="숫자 4" xfId="9311"/>
    <cellStyle name="숫자 5" xfId="9131"/>
    <cellStyle name="숫자 6" xfId="9349"/>
    <cellStyle name="숫자 7" xfId="11644"/>
    <cellStyle name="숫자(R)" xfId="425"/>
    <cellStyle name="숫자(R) 2" xfId="426"/>
    <cellStyle name="숫자(R) 3" xfId="427"/>
    <cellStyle name="숫자(R) 4" xfId="5978"/>
    <cellStyle name="숫자(R) 5" xfId="7344"/>
    <cellStyle name="숫자(R) 6" xfId="9312"/>
    <cellStyle name="숫자(R) 7" xfId="9130"/>
    <cellStyle name="숫자(R) 8" xfId="9350"/>
    <cellStyle name="숫자(R) 9" xfId="11645"/>
    <cellStyle name="숫자1" xfId="5979"/>
    <cellStyle name="숫자1 2" xfId="7343"/>
    <cellStyle name="숫자1 3" xfId="9313"/>
    <cellStyle name="숫자1 4" xfId="9129"/>
    <cellStyle name="숫자1 5" xfId="9351"/>
    <cellStyle name="숫자1 6" xfId="11646"/>
    <cellStyle name="숫자3" xfId="5980"/>
    <cellStyle name="숫자3 2" xfId="11647"/>
    <cellStyle name="숫자3R" xfId="7341"/>
    <cellStyle name="숫자3R 2" xfId="11648"/>
    <cellStyle name="숫자3자리" xfId="7340"/>
    <cellStyle name="숫자3자리 2" xfId="11649"/>
    <cellStyle name="쉼표 [0]" xfId="493" builtinId="6"/>
    <cellStyle name="쉼표 [0] 10" xfId="11650"/>
    <cellStyle name="쉼표 [0] 12" xfId="5981"/>
    <cellStyle name="쉼표 [0] 2" xfId="428"/>
    <cellStyle name="쉼표 [0] 2 10" xfId="6902"/>
    <cellStyle name="쉼표 [0] 2 11" xfId="9352"/>
    <cellStyle name="쉼표 [0] 2 12" xfId="11651"/>
    <cellStyle name="쉼표 [0] 2 2" xfId="429"/>
    <cellStyle name="쉼표 [0] 2 2 2" xfId="430"/>
    <cellStyle name="쉼표 [0] 2 2 2 2" xfId="5982"/>
    <cellStyle name="쉼표 [0] 2 2 2 3" xfId="11652"/>
    <cellStyle name="쉼표 [0] 2 2 3" xfId="7338"/>
    <cellStyle name="쉼표 [0] 2 2 4" xfId="9315"/>
    <cellStyle name="쉼표 [0] 2 2 5" xfId="6901"/>
    <cellStyle name="쉼표 [0] 2 2 6" xfId="9353"/>
    <cellStyle name="쉼표 [0] 2 2 7" xfId="11653"/>
    <cellStyle name="쉼표 [0] 2 3" xfId="431"/>
    <cellStyle name="쉼표 [0] 2 4" xfId="432"/>
    <cellStyle name="쉼표 [0] 2 5" xfId="433"/>
    <cellStyle name="쉼표 [0] 2 6" xfId="499"/>
    <cellStyle name="쉼표 [0] 2 6 2" xfId="11654"/>
    <cellStyle name="쉼표 [0] 2 7" xfId="5983"/>
    <cellStyle name="쉼표 [0] 2 7 2" xfId="11974"/>
    <cellStyle name="쉼표 [0] 2 8" xfId="7339"/>
    <cellStyle name="쉼표 [0] 2 9" xfId="9314"/>
    <cellStyle name="쉼표 [0] 2_내역서(매일)" xfId="7337"/>
    <cellStyle name="쉼표 [0] 3" xfId="434"/>
    <cellStyle name="쉼표 [0] 3 10" xfId="5984"/>
    <cellStyle name="쉼표 [0] 3 10 2" xfId="5985"/>
    <cellStyle name="쉼표 [0] 3 11" xfId="5986"/>
    <cellStyle name="쉼표 [0] 3 12" xfId="5987"/>
    <cellStyle name="쉼표 [0] 3 13" xfId="5988"/>
    <cellStyle name="쉼표 [0] 3 14" xfId="5989"/>
    <cellStyle name="쉼표 [0] 3 15" xfId="7336"/>
    <cellStyle name="쉼표 [0] 3 16" xfId="9316"/>
    <cellStyle name="쉼표 [0] 3 17" xfId="6909"/>
    <cellStyle name="쉼표 [0] 3 18" xfId="9354"/>
    <cellStyle name="쉼표 [0] 3 19" xfId="11655"/>
    <cellStyle name="쉼표 [0] 3 2" xfId="5990"/>
    <cellStyle name="쉼표 [0] 3 2 10" xfId="5991"/>
    <cellStyle name="쉼표 [0] 3 2 11" xfId="5992"/>
    <cellStyle name="쉼표 [0] 3 2 12" xfId="5993"/>
    <cellStyle name="쉼표 [0] 3 2 13" xfId="7335"/>
    <cellStyle name="쉼표 [0] 3 2 14" xfId="9317"/>
    <cellStyle name="쉼표 [0] 3 2 15" xfId="6906"/>
    <cellStyle name="쉼표 [0] 3 2 16" xfId="9355"/>
    <cellStyle name="쉼표 [0] 3 2 17" xfId="11656"/>
    <cellStyle name="쉼표 [0] 3 2 2" xfId="5994"/>
    <cellStyle name="쉼표 [0] 3 2 2 2" xfId="5995"/>
    <cellStyle name="쉼표 [0] 3 2 2 2 2" xfId="5996"/>
    <cellStyle name="쉼표 [0] 3 2 2 2 3" xfId="5997"/>
    <cellStyle name="쉼표 [0] 3 2 2 2 3 2" xfId="5998"/>
    <cellStyle name="쉼표 [0] 3 2 2 2 4" xfId="5999"/>
    <cellStyle name="쉼표 [0] 3 2 2 3" xfId="6000"/>
    <cellStyle name="쉼표 [0] 3 2 2 3 2" xfId="6001"/>
    <cellStyle name="쉼표 [0] 3 2 2 3 3" xfId="6002"/>
    <cellStyle name="쉼표 [0] 3 2 2 4" xfId="6003"/>
    <cellStyle name="쉼표 [0] 3 2 2 4 2" xfId="6004"/>
    <cellStyle name="쉼표 [0] 3 2 2 5" xfId="6005"/>
    <cellStyle name="쉼표 [0] 3 2 2 5 2" xfId="6006"/>
    <cellStyle name="쉼표 [0] 3 2 2 6" xfId="6007"/>
    <cellStyle name="쉼표 [0] 3 2 2 7" xfId="6008"/>
    <cellStyle name="쉼표 [0] 3 2 2 8" xfId="6009"/>
    <cellStyle name="쉼표 [0] 3 2 2 9" xfId="6010"/>
    <cellStyle name="쉼표 [0] 3 2 3" xfId="6011"/>
    <cellStyle name="쉼표 [0] 3 2 3 2" xfId="6012"/>
    <cellStyle name="쉼표 [0] 3 2 3 2 2" xfId="6013"/>
    <cellStyle name="쉼표 [0] 3 2 3 2 3" xfId="6014"/>
    <cellStyle name="쉼표 [0] 3 2 3 3" xfId="6015"/>
    <cellStyle name="쉼표 [0] 3 2 3 4" xfId="6016"/>
    <cellStyle name="쉼표 [0] 3 2 3 4 2" xfId="6017"/>
    <cellStyle name="쉼표 [0] 3 2 3 4 3" xfId="6018"/>
    <cellStyle name="쉼표 [0] 3 2 3 5" xfId="6019"/>
    <cellStyle name="쉼표 [0] 3 2 4" xfId="6020"/>
    <cellStyle name="쉼표 [0] 3 2 4 2" xfId="6021"/>
    <cellStyle name="쉼표 [0] 3 2 4 2 2" xfId="6022"/>
    <cellStyle name="쉼표 [0] 3 2 4 2 3" xfId="6023"/>
    <cellStyle name="쉼표 [0] 3 2 4 3" xfId="6024"/>
    <cellStyle name="쉼표 [0] 3 2 4 4" xfId="6025"/>
    <cellStyle name="쉼표 [0] 3 2 4 5" xfId="6026"/>
    <cellStyle name="쉼표 [0] 3 2 5" xfId="6027"/>
    <cellStyle name="쉼표 [0] 3 2 5 2" xfId="6028"/>
    <cellStyle name="쉼표 [0] 3 2 5 3" xfId="6029"/>
    <cellStyle name="쉼표 [0] 3 2 6" xfId="6030"/>
    <cellStyle name="쉼표 [0] 3 2 6 2" xfId="6031"/>
    <cellStyle name="쉼표 [0] 3 2 6 3" xfId="6032"/>
    <cellStyle name="쉼표 [0] 3 2 7" xfId="6033"/>
    <cellStyle name="쉼표 [0] 3 2 7 2" xfId="6034"/>
    <cellStyle name="쉼표 [0] 3 2 8" xfId="6035"/>
    <cellStyle name="쉼표 [0] 3 2 8 2" xfId="6036"/>
    <cellStyle name="쉼표 [0] 3 2 9" xfId="6037"/>
    <cellStyle name="쉼표 [0] 3 3" xfId="6038"/>
    <cellStyle name="쉼표 [0] 3 3 2" xfId="6039"/>
    <cellStyle name="쉼표 [0] 3 3 2 2" xfId="6040"/>
    <cellStyle name="쉼표 [0] 3 3 2 2 2" xfId="6041"/>
    <cellStyle name="쉼표 [0] 3 3 2 2 3" xfId="6042"/>
    <cellStyle name="쉼표 [0] 3 3 2 3" xfId="6043"/>
    <cellStyle name="쉼표 [0] 3 3 2 4" xfId="6044"/>
    <cellStyle name="쉼표 [0] 3 3 2 5" xfId="6045"/>
    <cellStyle name="쉼표 [0] 3 3 3" xfId="6046"/>
    <cellStyle name="쉼표 [0] 3 3 4" xfId="6047"/>
    <cellStyle name="쉼표 [0] 3 3 4 2" xfId="6048"/>
    <cellStyle name="쉼표 [0] 3 3 4 3" xfId="6049"/>
    <cellStyle name="쉼표 [0] 3 3 5" xfId="6050"/>
    <cellStyle name="쉼표 [0] 3 3 5 2" xfId="6051"/>
    <cellStyle name="쉼표 [0] 3 3 5 3" xfId="6052"/>
    <cellStyle name="쉼표 [0] 3 3 6" xfId="6053"/>
    <cellStyle name="쉼표 [0] 3 3 7" xfId="11964"/>
    <cellStyle name="쉼표 [0] 3 4" xfId="6054"/>
    <cellStyle name="쉼표 [0] 3 4 10" xfId="6055"/>
    <cellStyle name="쉼표 [0] 3 4 11" xfId="6056"/>
    <cellStyle name="쉼표 [0] 3 4 12" xfId="11968"/>
    <cellStyle name="쉼표 [0] 3 4 2" xfId="6057"/>
    <cellStyle name="쉼표 [0] 3 4 2 2" xfId="6058"/>
    <cellStyle name="쉼표 [0] 3 4 2 2 2" xfId="6059"/>
    <cellStyle name="쉼표 [0] 3 4 2 2 3" xfId="6060"/>
    <cellStyle name="쉼표 [0] 3 4 2 3" xfId="6061"/>
    <cellStyle name="쉼표 [0] 3 4 2 4" xfId="6062"/>
    <cellStyle name="쉼표 [0] 3 4 2 5" xfId="6063"/>
    <cellStyle name="쉼표 [0] 3 4 3" xfId="6064"/>
    <cellStyle name="쉼표 [0] 3 4 3 2" xfId="6065"/>
    <cellStyle name="쉼표 [0] 3 4 3 3" xfId="6066"/>
    <cellStyle name="쉼표 [0] 3 4 4" xfId="6067"/>
    <cellStyle name="쉼표 [0] 3 4 4 2" xfId="6068"/>
    <cellStyle name="쉼표 [0] 3 4 4 3" xfId="6069"/>
    <cellStyle name="쉼표 [0] 3 4 5" xfId="6070"/>
    <cellStyle name="쉼표 [0] 3 4 5 2" xfId="6071"/>
    <cellStyle name="쉼표 [0] 3 4 5 3" xfId="6072"/>
    <cellStyle name="쉼표 [0] 3 4 6" xfId="6073"/>
    <cellStyle name="쉼표 [0] 3 4 6 2" xfId="6074"/>
    <cellStyle name="쉼표 [0] 3 4 7" xfId="6075"/>
    <cellStyle name="쉼표 [0] 3 4 7 2" xfId="6076"/>
    <cellStyle name="쉼표 [0] 3 4 8" xfId="6077"/>
    <cellStyle name="쉼표 [0] 3 4 9" xfId="6078"/>
    <cellStyle name="쉼표 [0] 3 5" xfId="6079"/>
    <cellStyle name="쉼표 [0] 3 5 2" xfId="6080"/>
    <cellStyle name="쉼표 [0] 3 5 2 2" xfId="6081"/>
    <cellStyle name="쉼표 [0] 3 5 2 3" xfId="6082"/>
    <cellStyle name="쉼표 [0] 3 5 3" xfId="6083"/>
    <cellStyle name="쉼표 [0] 3 5 4" xfId="6084"/>
    <cellStyle name="쉼표 [0] 3 5 4 2" xfId="6085"/>
    <cellStyle name="쉼표 [0] 3 5 4 3" xfId="6086"/>
    <cellStyle name="쉼표 [0] 3 5 5" xfId="6087"/>
    <cellStyle name="쉼표 [0] 3 6" xfId="6088"/>
    <cellStyle name="쉼표 [0] 3 6 2" xfId="6089"/>
    <cellStyle name="쉼표 [0] 3 6 2 2" xfId="6090"/>
    <cellStyle name="쉼표 [0] 3 6 2 3" xfId="6091"/>
    <cellStyle name="쉼표 [0] 3 6 3" xfId="6092"/>
    <cellStyle name="쉼표 [0] 3 6 4" xfId="6093"/>
    <cellStyle name="쉼표 [0] 3 6 5" xfId="6094"/>
    <cellStyle name="쉼표 [0] 3 7" xfId="6095"/>
    <cellStyle name="쉼표 [0] 3 7 2" xfId="6096"/>
    <cellStyle name="쉼표 [0] 3 7 3" xfId="6097"/>
    <cellStyle name="쉼표 [0] 3 8" xfId="6098"/>
    <cellStyle name="쉼표 [0] 3 8 2" xfId="6099"/>
    <cellStyle name="쉼표 [0] 3 8 3" xfId="6100"/>
    <cellStyle name="쉼표 [0] 3 9" xfId="6101"/>
    <cellStyle name="쉼표 [0] 3 9 2" xfId="6102"/>
    <cellStyle name="쉼표 [0] 3_조정지여수로보강공사(0207)" xfId="11978"/>
    <cellStyle name="쉼표 [0] 4" xfId="435"/>
    <cellStyle name="쉼표 [0] 4 10" xfId="6103"/>
    <cellStyle name="쉼표 [0] 4 10 2" xfId="6104"/>
    <cellStyle name="쉼표 [0] 4 11" xfId="6105"/>
    <cellStyle name="쉼표 [0] 4 12" xfId="6106"/>
    <cellStyle name="쉼표 [0] 4 13" xfId="6107"/>
    <cellStyle name="쉼표 [0] 4 14" xfId="6108"/>
    <cellStyle name="쉼표 [0] 4 15" xfId="7334"/>
    <cellStyle name="쉼표 [0] 4 16" xfId="9318"/>
    <cellStyle name="쉼표 [0] 4 17" xfId="7535"/>
    <cellStyle name="쉼표 [0] 4 18" xfId="9356"/>
    <cellStyle name="쉼표 [0] 4 19" xfId="11657"/>
    <cellStyle name="쉼표 [0] 4 2" xfId="436"/>
    <cellStyle name="쉼표 [0] 4 2 10" xfId="6109"/>
    <cellStyle name="쉼표 [0] 4 2 11" xfId="6110"/>
    <cellStyle name="쉼표 [0] 4 2 12" xfId="6111"/>
    <cellStyle name="쉼표 [0] 4 2 13" xfId="6112"/>
    <cellStyle name="쉼표 [0] 4 2 2" xfId="6113"/>
    <cellStyle name="쉼표 [0] 4 2 3" xfId="6114"/>
    <cellStyle name="쉼표 [0] 4 2 3 2" xfId="6115"/>
    <cellStyle name="쉼표 [0] 4 2 3 2 2" xfId="6116"/>
    <cellStyle name="쉼표 [0] 4 2 3 2 3" xfId="6117"/>
    <cellStyle name="쉼표 [0] 4 2 3 3" xfId="6118"/>
    <cellStyle name="쉼표 [0] 4 2 3 3 2" xfId="6119"/>
    <cellStyle name="쉼표 [0] 4 2 3 3 3" xfId="6120"/>
    <cellStyle name="쉼표 [0] 4 2 3 4" xfId="6121"/>
    <cellStyle name="쉼표 [0] 4 2 3 4 2" xfId="6122"/>
    <cellStyle name="쉼표 [0] 4 2 3 5" xfId="6123"/>
    <cellStyle name="쉼표 [0] 4 2 3 5 2" xfId="6124"/>
    <cellStyle name="쉼표 [0] 4 2 3 6" xfId="6125"/>
    <cellStyle name="쉼표 [0] 4 2 3 7" xfId="6126"/>
    <cellStyle name="쉼표 [0] 4 2 3 8" xfId="6127"/>
    <cellStyle name="쉼표 [0] 4 2 3 9" xfId="6128"/>
    <cellStyle name="쉼표 [0] 4 2 4" xfId="6129"/>
    <cellStyle name="쉼표 [0] 4 2 4 2" xfId="6130"/>
    <cellStyle name="쉼표 [0] 4 2 4 2 2" xfId="6131"/>
    <cellStyle name="쉼표 [0] 4 2 4 2 3" xfId="6132"/>
    <cellStyle name="쉼표 [0] 4 2 4 3" xfId="6133"/>
    <cellStyle name="쉼표 [0] 4 2 4 4" xfId="6134"/>
    <cellStyle name="쉼표 [0] 4 2 4 5" xfId="6135"/>
    <cellStyle name="쉼표 [0] 4 2 5" xfId="6136"/>
    <cellStyle name="쉼표 [0] 4 2 5 2" xfId="6137"/>
    <cellStyle name="쉼표 [0] 4 2 5 2 2" xfId="6138"/>
    <cellStyle name="쉼표 [0] 4 2 5 2 3" xfId="6139"/>
    <cellStyle name="쉼표 [0] 4 2 5 3" xfId="6140"/>
    <cellStyle name="쉼표 [0] 4 2 5 4" xfId="6141"/>
    <cellStyle name="쉼표 [0] 4 2 5 5" xfId="6142"/>
    <cellStyle name="쉼표 [0] 4 2 6" xfId="6143"/>
    <cellStyle name="쉼표 [0] 4 2 6 2" xfId="6144"/>
    <cellStyle name="쉼표 [0] 4 2 6 3" xfId="6145"/>
    <cellStyle name="쉼표 [0] 4 2 7" xfId="6146"/>
    <cellStyle name="쉼표 [0] 4 2 7 2" xfId="6147"/>
    <cellStyle name="쉼표 [0] 4 2 7 3" xfId="6148"/>
    <cellStyle name="쉼표 [0] 4 2 8" xfId="6149"/>
    <cellStyle name="쉼표 [0] 4 2 8 2" xfId="6150"/>
    <cellStyle name="쉼표 [0] 4 2 9" xfId="6151"/>
    <cellStyle name="쉼표 [0] 4 2 9 2" xfId="6152"/>
    <cellStyle name="쉼표 [0] 4 3" xfId="6153"/>
    <cellStyle name="쉼표 [0] 4 3 2" xfId="6154"/>
    <cellStyle name="쉼표 [0] 4 3 2 2" xfId="6155"/>
    <cellStyle name="쉼표 [0] 4 3 2 2 2" xfId="6156"/>
    <cellStyle name="쉼표 [0] 4 3 2 2 3" xfId="6157"/>
    <cellStyle name="쉼표 [0] 4 3 2 3" xfId="6158"/>
    <cellStyle name="쉼표 [0] 4 3 2 4" xfId="6159"/>
    <cellStyle name="쉼표 [0] 4 3 2 5" xfId="6160"/>
    <cellStyle name="쉼표 [0] 4 3 3" xfId="6161"/>
    <cellStyle name="쉼표 [0] 4 3 4" xfId="6162"/>
    <cellStyle name="쉼표 [0] 4 3 4 2" xfId="6163"/>
    <cellStyle name="쉼표 [0] 4 3 4 3" xfId="6164"/>
    <cellStyle name="쉼표 [0] 4 3 5" xfId="6165"/>
    <cellStyle name="쉼표 [0] 4 3 5 2" xfId="6166"/>
    <cellStyle name="쉼표 [0] 4 3 5 3" xfId="6167"/>
    <cellStyle name="쉼표 [0] 4 3 6" xfId="6168"/>
    <cellStyle name="쉼표 [0] 4 4" xfId="6169"/>
    <cellStyle name="쉼표 [0] 4 4 10" xfId="6170"/>
    <cellStyle name="쉼표 [0] 4 4 11" xfId="6171"/>
    <cellStyle name="쉼표 [0] 4 4 2" xfId="6172"/>
    <cellStyle name="쉼표 [0] 4 4 2 2" xfId="6173"/>
    <cellStyle name="쉼표 [0] 4 4 2 2 2" xfId="6174"/>
    <cellStyle name="쉼표 [0] 4 4 2 2 3" xfId="6175"/>
    <cellStyle name="쉼표 [0] 4 4 2 3" xfId="6176"/>
    <cellStyle name="쉼표 [0] 4 4 2 4" xfId="6177"/>
    <cellStyle name="쉼표 [0] 4 4 2 5" xfId="6178"/>
    <cellStyle name="쉼표 [0] 4 4 3" xfId="6179"/>
    <cellStyle name="쉼표 [0] 4 4 3 2" xfId="6180"/>
    <cellStyle name="쉼표 [0] 4 4 3 3" xfId="6181"/>
    <cellStyle name="쉼표 [0] 4 4 4" xfId="6182"/>
    <cellStyle name="쉼표 [0] 4 4 4 2" xfId="6183"/>
    <cellStyle name="쉼표 [0] 4 4 4 3" xfId="6184"/>
    <cellStyle name="쉼표 [0] 4 4 5" xfId="6185"/>
    <cellStyle name="쉼표 [0] 4 4 5 2" xfId="6186"/>
    <cellStyle name="쉼표 [0] 4 4 5 3" xfId="6187"/>
    <cellStyle name="쉼표 [0] 4 4 6" xfId="6188"/>
    <cellStyle name="쉼표 [0] 4 4 6 2" xfId="6189"/>
    <cellStyle name="쉼표 [0] 4 4 7" xfId="6190"/>
    <cellStyle name="쉼표 [0] 4 4 7 2" xfId="6191"/>
    <cellStyle name="쉼표 [0] 4 4 8" xfId="6192"/>
    <cellStyle name="쉼표 [0] 4 4 9" xfId="6193"/>
    <cellStyle name="쉼표 [0] 4 5" xfId="6194"/>
    <cellStyle name="쉼표 [0] 4 5 2" xfId="6195"/>
    <cellStyle name="쉼표 [0] 4 5 2 2" xfId="6196"/>
    <cellStyle name="쉼표 [0] 4 5 2 3" xfId="6197"/>
    <cellStyle name="쉼표 [0] 4 5 3" xfId="6198"/>
    <cellStyle name="쉼표 [0] 4 5 4" xfId="6199"/>
    <cellStyle name="쉼표 [0] 4 5 5" xfId="6200"/>
    <cellStyle name="쉼표 [0] 4 6" xfId="6201"/>
    <cellStyle name="쉼표 [0] 4 6 2" xfId="6202"/>
    <cellStyle name="쉼표 [0] 4 6 2 2" xfId="6203"/>
    <cellStyle name="쉼표 [0] 4 6 2 3" xfId="6204"/>
    <cellStyle name="쉼표 [0] 4 6 3" xfId="6205"/>
    <cellStyle name="쉼표 [0] 4 6 4" xfId="6206"/>
    <cellStyle name="쉼표 [0] 4 6 5" xfId="6207"/>
    <cellStyle name="쉼표 [0] 4 7" xfId="6208"/>
    <cellStyle name="쉼표 [0] 4 7 2" xfId="6209"/>
    <cellStyle name="쉼표 [0] 4 7 3" xfId="6210"/>
    <cellStyle name="쉼표 [0] 4 8" xfId="6211"/>
    <cellStyle name="쉼표 [0] 4 8 2" xfId="6212"/>
    <cellStyle name="쉼표 [0] 4 8 3" xfId="6213"/>
    <cellStyle name="쉼표 [0] 4 9" xfId="6214"/>
    <cellStyle name="쉼표 [0] 4 9 2" xfId="6215"/>
    <cellStyle name="쉼표 [0] 5" xfId="3004"/>
    <cellStyle name="쉼표 [0] 5 10" xfId="6216"/>
    <cellStyle name="쉼표 [0] 5 10 2" xfId="6217"/>
    <cellStyle name="쉼표 [0] 5 11" xfId="6218"/>
    <cellStyle name="쉼표 [0] 5 12" xfId="6219"/>
    <cellStyle name="쉼표 [0] 5 13" xfId="6220"/>
    <cellStyle name="쉼표 [0] 5 14" xfId="6221"/>
    <cellStyle name="쉼표 [0] 5 2" xfId="437"/>
    <cellStyle name="쉼표 [0] 5 3" xfId="6222"/>
    <cellStyle name="쉼표 [0] 5 4" xfId="6223"/>
    <cellStyle name="쉼표 [0] 5 4 2" xfId="6224"/>
    <cellStyle name="쉼표 [0] 5 4 2 2" xfId="6225"/>
    <cellStyle name="쉼표 [0] 5 4 2 3" xfId="6226"/>
    <cellStyle name="쉼표 [0] 5 4 3" xfId="6227"/>
    <cellStyle name="쉼표 [0] 5 4 3 2" xfId="6228"/>
    <cellStyle name="쉼표 [0] 5 4 3 3" xfId="6229"/>
    <cellStyle name="쉼표 [0] 5 4 4" xfId="6230"/>
    <cellStyle name="쉼표 [0] 5 4 4 2" xfId="6231"/>
    <cellStyle name="쉼표 [0] 5 4 5" xfId="6232"/>
    <cellStyle name="쉼표 [0] 5 4 5 2" xfId="6233"/>
    <cellStyle name="쉼표 [0] 5 4 6" xfId="6234"/>
    <cellStyle name="쉼표 [0] 5 4 7" xfId="6235"/>
    <cellStyle name="쉼표 [0] 5 4 8" xfId="6236"/>
    <cellStyle name="쉼표 [0] 5 4 9" xfId="6237"/>
    <cellStyle name="쉼표 [0] 5 5" xfId="6238"/>
    <cellStyle name="쉼표 [0] 5 5 2" xfId="6239"/>
    <cellStyle name="쉼표 [0] 5 5 2 2" xfId="6240"/>
    <cellStyle name="쉼표 [0] 5 5 2 3" xfId="6241"/>
    <cellStyle name="쉼표 [0] 5 5 3" xfId="6242"/>
    <cellStyle name="쉼표 [0] 5 5 4" xfId="6243"/>
    <cellStyle name="쉼표 [0] 5 5 4 2" xfId="6244"/>
    <cellStyle name="쉼표 [0] 5 5 4 3" xfId="6245"/>
    <cellStyle name="쉼표 [0] 5 5 5" xfId="6246"/>
    <cellStyle name="쉼표 [0] 5 6" xfId="6247"/>
    <cellStyle name="쉼표 [0] 5 6 2" xfId="6248"/>
    <cellStyle name="쉼표 [0] 5 6 2 2" xfId="6249"/>
    <cellStyle name="쉼표 [0] 5 6 2 3" xfId="6250"/>
    <cellStyle name="쉼표 [0] 5 6 3" xfId="6251"/>
    <cellStyle name="쉼표 [0] 5 6 4" xfId="6252"/>
    <cellStyle name="쉼표 [0] 5 6 5" xfId="6253"/>
    <cellStyle name="쉼표 [0] 5 7" xfId="6254"/>
    <cellStyle name="쉼표 [0] 5 7 2" xfId="6255"/>
    <cellStyle name="쉼표 [0] 5 7 3" xfId="6256"/>
    <cellStyle name="쉼표 [0] 5 8" xfId="6257"/>
    <cellStyle name="쉼표 [0] 5 8 2" xfId="6258"/>
    <cellStyle name="쉼표 [0] 5 8 3" xfId="6259"/>
    <cellStyle name="쉼표 [0] 5 9" xfId="6260"/>
    <cellStyle name="쉼표 [0] 5 9 2" xfId="6261"/>
    <cellStyle name="쉼표 [0] 6" xfId="438"/>
    <cellStyle name="쉼표 [0] 6 2" xfId="6262"/>
    <cellStyle name="쉼표 [0] 7" xfId="6263"/>
    <cellStyle name="쉼표 [0] 7 2" xfId="6264"/>
    <cellStyle name="쉼표 [0] 8" xfId="6265"/>
    <cellStyle name="쉼표 [0] 8 10" xfId="11962"/>
    <cellStyle name="쉼표 [0] 8 2" xfId="6266"/>
    <cellStyle name="쉼표 [0] 8 2 2" xfId="6267"/>
    <cellStyle name="쉼표 [0] 8 2 3" xfId="6268"/>
    <cellStyle name="쉼표 [0] 8 2 3 2" xfId="6269"/>
    <cellStyle name="쉼표 [0] 8 2 4" xfId="6270"/>
    <cellStyle name="쉼표 [0] 8 3" xfId="6271"/>
    <cellStyle name="쉼표 [0] 8 3 2" xfId="6272"/>
    <cellStyle name="쉼표 [0] 8 3 3" xfId="6273"/>
    <cellStyle name="쉼표 [0] 8 4" xfId="6274"/>
    <cellStyle name="쉼표 [0] 8 4 2" xfId="6275"/>
    <cellStyle name="쉼표 [0] 8 5" xfId="6276"/>
    <cellStyle name="쉼표 [0] 8 5 2" xfId="6277"/>
    <cellStyle name="쉼표 [0] 8 6" xfId="6278"/>
    <cellStyle name="쉼표 [0] 8 7" xfId="6279"/>
    <cellStyle name="쉼표 [0] 8 8" xfId="6280"/>
    <cellStyle name="쉼표 [0] 8 9" xfId="6281"/>
    <cellStyle name="쉼표 [0] 9" xfId="6282"/>
    <cellStyle name="쉼표 [0]_대구 황금동 지질조사(단지부)" xfId="11972"/>
    <cellStyle name="스타일 1" xfId="439"/>
    <cellStyle name="스타일 1 2" xfId="440"/>
    <cellStyle name="스타일 1 3" xfId="441"/>
    <cellStyle name="스타일 1 4" xfId="7333"/>
    <cellStyle name="스타일 1 5" xfId="9319"/>
    <cellStyle name="스타일 1 6" xfId="7534"/>
    <cellStyle name="스타일 1 7" xfId="9358"/>
    <cellStyle name="스타일 1 8" xfId="11658"/>
    <cellStyle name="스타일 10" xfId="6283"/>
    <cellStyle name="스타일 10 2" xfId="7332"/>
    <cellStyle name="스타일 10 3" xfId="9320"/>
    <cellStyle name="스타일 10 4" xfId="7533"/>
    <cellStyle name="스타일 10 5" xfId="9359"/>
    <cellStyle name="스타일 10 6" xfId="11659"/>
    <cellStyle name="스타일 11" xfId="6284"/>
    <cellStyle name="스타일 11 2" xfId="7331"/>
    <cellStyle name="스타일 11 3" xfId="9321"/>
    <cellStyle name="스타일 11 4" xfId="7531"/>
    <cellStyle name="스타일 11 5" xfId="9360"/>
    <cellStyle name="스타일 11 6" xfId="11660"/>
    <cellStyle name="스타일 12" xfId="6285"/>
    <cellStyle name="스타일 12 2" xfId="7330"/>
    <cellStyle name="스타일 12 3" xfId="9322"/>
    <cellStyle name="스타일 12 4" xfId="7530"/>
    <cellStyle name="스타일 12 5" xfId="9361"/>
    <cellStyle name="스타일 12 6" xfId="11661"/>
    <cellStyle name="스타일 13" xfId="6286"/>
    <cellStyle name="스타일 13 2" xfId="7329"/>
    <cellStyle name="스타일 13 3" xfId="9323"/>
    <cellStyle name="스타일 13 4" xfId="7526"/>
    <cellStyle name="스타일 13 5" xfId="9362"/>
    <cellStyle name="스타일 13 6" xfId="11662"/>
    <cellStyle name="스타일 14" xfId="6287"/>
    <cellStyle name="스타일 14 2" xfId="7328"/>
    <cellStyle name="스타일 14 3" xfId="9324"/>
    <cellStyle name="스타일 14 4" xfId="7519"/>
    <cellStyle name="스타일 14 5" xfId="9363"/>
    <cellStyle name="스타일 14 6" xfId="11663"/>
    <cellStyle name="스타일 15" xfId="6288"/>
    <cellStyle name="스타일 15 2" xfId="7327"/>
    <cellStyle name="스타일 15 3" xfId="9325"/>
    <cellStyle name="스타일 15 4" xfId="7509"/>
    <cellStyle name="스타일 15 5" xfId="9364"/>
    <cellStyle name="스타일 15 6" xfId="11664"/>
    <cellStyle name="스타일 16" xfId="6289"/>
    <cellStyle name="스타일 16 2" xfId="7326"/>
    <cellStyle name="스타일 16 3" xfId="9326"/>
    <cellStyle name="스타일 16 4" xfId="7508"/>
    <cellStyle name="스타일 16 5" xfId="9365"/>
    <cellStyle name="스타일 16 6" xfId="11665"/>
    <cellStyle name="스타일 17" xfId="6290"/>
    <cellStyle name="스타일 17 2" xfId="7325"/>
    <cellStyle name="스타일 17 3" xfId="9327"/>
    <cellStyle name="스타일 17 4" xfId="7507"/>
    <cellStyle name="스타일 17 5" xfId="9366"/>
    <cellStyle name="스타일 17 6" xfId="11666"/>
    <cellStyle name="스타일 18" xfId="6291"/>
    <cellStyle name="스타일 18 2" xfId="7324"/>
    <cellStyle name="스타일 18 3" xfId="9328"/>
    <cellStyle name="스타일 18 4" xfId="7506"/>
    <cellStyle name="스타일 18 5" xfId="9367"/>
    <cellStyle name="스타일 18 6" xfId="11667"/>
    <cellStyle name="스타일 19" xfId="6292"/>
    <cellStyle name="스타일 19 2" xfId="7323"/>
    <cellStyle name="스타일 19 3" xfId="9329"/>
    <cellStyle name="스타일 19 4" xfId="7505"/>
    <cellStyle name="스타일 19 5" xfId="9368"/>
    <cellStyle name="스타일 19 6" xfId="11668"/>
    <cellStyle name="스타일 2" xfId="3005"/>
    <cellStyle name="스타일 2 2" xfId="7322"/>
    <cellStyle name="스타일 2 3" xfId="9330"/>
    <cellStyle name="스타일 2 4" xfId="7504"/>
    <cellStyle name="스타일 2 5" xfId="9369"/>
    <cellStyle name="스타일 2 6" xfId="11669"/>
    <cellStyle name="스타일 20" xfId="6293"/>
    <cellStyle name="스타일 21" xfId="6294"/>
    <cellStyle name="스타일 22" xfId="6295"/>
    <cellStyle name="스타일 23" xfId="6296"/>
    <cellStyle name="스타일 24" xfId="6297"/>
    <cellStyle name="스타일 25" xfId="6298"/>
    <cellStyle name="스타일 26" xfId="6299"/>
    <cellStyle name="스타일 27" xfId="6300"/>
    <cellStyle name="스타일 28" xfId="6301"/>
    <cellStyle name="스타일 29" xfId="6302"/>
    <cellStyle name="스타일 3" xfId="6303"/>
    <cellStyle name="스타일 3 2" xfId="7321"/>
    <cellStyle name="스타일 3 3" xfId="9331"/>
    <cellStyle name="스타일 3 4" xfId="7503"/>
    <cellStyle name="스타일 3 5" xfId="9370"/>
    <cellStyle name="스타일 3 6" xfId="11670"/>
    <cellStyle name="스타일 30" xfId="6304"/>
    <cellStyle name="스타일 31" xfId="6305"/>
    <cellStyle name="스타일 32" xfId="6306"/>
    <cellStyle name="스타일 33" xfId="6307"/>
    <cellStyle name="스타일 34" xfId="6308"/>
    <cellStyle name="스타일 35" xfId="6309"/>
    <cellStyle name="스타일 36" xfId="6310"/>
    <cellStyle name="스타일 37" xfId="6311"/>
    <cellStyle name="스타일 38" xfId="6312"/>
    <cellStyle name="스타일 39" xfId="6313"/>
    <cellStyle name="스타일 4" xfId="6314"/>
    <cellStyle name="스타일 4 2" xfId="11671"/>
    <cellStyle name="스타일 40" xfId="6315"/>
    <cellStyle name="스타일 5" xfId="6316"/>
    <cellStyle name="스타일 5 2" xfId="7320"/>
    <cellStyle name="스타일 5 3" xfId="9332"/>
    <cellStyle name="스타일 5 4" xfId="7502"/>
    <cellStyle name="스타일 5 5" xfId="9371"/>
    <cellStyle name="스타일 5 6" xfId="11672"/>
    <cellStyle name="스타일 6" xfId="6317"/>
    <cellStyle name="스타일 6 2" xfId="7319"/>
    <cellStyle name="스타일 6 3" xfId="9333"/>
    <cellStyle name="스타일 6 4" xfId="7501"/>
    <cellStyle name="스타일 6 5" xfId="9372"/>
    <cellStyle name="스타일 6 6" xfId="11673"/>
    <cellStyle name="스타일 7" xfId="6318"/>
    <cellStyle name="스타일 7 2" xfId="7318"/>
    <cellStyle name="스타일 7 3" xfId="9334"/>
    <cellStyle name="스타일 7 4" xfId="7500"/>
    <cellStyle name="스타일 7 5" xfId="9373"/>
    <cellStyle name="스타일 7 6" xfId="11674"/>
    <cellStyle name="스타일 8" xfId="6319"/>
    <cellStyle name="스타일 8 2" xfId="7317"/>
    <cellStyle name="스타일 8 3" xfId="9335"/>
    <cellStyle name="스타일 8 4" xfId="7499"/>
    <cellStyle name="스타일 8 5" xfId="9374"/>
    <cellStyle name="스타일 8 6" xfId="11675"/>
    <cellStyle name="스타일 9" xfId="6320"/>
    <cellStyle name="스타일 9 2" xfId="7316"/>
    <cellStyle name="스타일 9 3" xfId="9336"/>
    <cellStyle name="스타일 9 4" xfId="7498"/>
    <cellStyle name="스타일 9 5" xfId="9375"/>
    <cellStyle name="스타일 9 6" xfId="11676"/>
    <cellStyle name="식" xfId="7315"/>
    <cellStyle name="식 2" xfId="11677"/>
    <cellStyle name="식_1+030보강흄관여건보고" xfId="7314"/>
    <cellStyle name="식_1+030보강흄관여건보고 2" xfId="11678"/>
    <cellStyle name="식_1+030보강흄관여건보고_Book1" xfId="7313"/>
    <cellStyle name="식_1+030보강흄관여건보고_Book1 2" xfId="11679"/>
    <cellStyle name="식_1+030보강흄관여건보고_Book1_미아고가" xfId="7312"/>
    <cellStyle name="식_1+030보강흄관여건보고_Book1_미아고가 2" xfId="11680"/>
    <cellStyle name="식_1+030보강흄관여건보고_Book1_미아고가_Book1" xfId="7311"/>
    <cellStyle name="식_1+030보강흄관여건보고_Book1_미아고가_Book1 2" xfId="11681"/>
    <cellStyle name="식_1+030보강흄관여건보고_Book1_미아고가_일위단가(산출근거)" xfId="7310"/>
    <cellStyle name="식_1+030보강흄관여건보고_Book1_미아고가_일위단가(산출근거) 2" xfId="11682"/>
    <cellStyle name="식_1+030보강흄관여건보고_미아고가" xfId="7309"/>
    <cellStyle name="식_1+030보강흄관여건보고_미아고가 2" xfId="11683"/>
    <cellStyle name="식_1+030보강흄관여건보고_미아고가_Book1" xfId="7308"/>
    <cellStyle name="식_1+030보강흄관여건보고_미아고가_Book1 2" xfId="11684"/>
    <cellStyle name="식_1+030보강흄관여건보고_미아고가_일위단가(산출근거)" xfId="7307"/>
    <cellStyle name="식_1+030보강흄관여건보고_미아고가_일위단가(산출근거) 2" xfId="11685"/>
    <cellStyle name="식_1+030보강흄관여건보고_총괄토공" xfId="7306"/>
    <cellStyle name="식_1+030보강흄관여건보고_총괄토공 2" xfId="11686"/>
    <cellStyle name="식_1+030보강흄관여건보고_총괄토공_Book1" xfId="7305"/>
    <cellStyle name="식_1+030보강흄관여건보고_총괄토공_Book1 2" xfId="11687"/>
    <cellStyle name="식_1+030보강흄관여건보고_총괄토공_Book1_미아고가" xfId="7304"/>
    <cellStyle name="식_1+030보강흄관여건보고_총괄토공_Book1_미아고가 2" xfId="11688"/>
    <cellStyle name="식_1+030보강흄관여건보고_총괄토공_Book1_미아고가_Book1" xfId="7303"/>
    <cellStyle name="식_1+030보강흄관여건보고_총괄토공_Book1_미아고가_Book1 2" xfId="11689"/>
    <cellStyle name="식_1+030보강흄관여건보고_총괄토공_Book1_미아고가_일위단가(산출근거)" xfId="7302"/>
    <cellStyle name="식_1+030보강흄관여건보고_총괄토공_Book1_미아고가_일위단가(산출근거) 2" xfId="11690"/>
    <cellStyle name="식_1+030보강흄관여건보고_총괄토공_미아고가" xfId="7301"/>
    <cellStyle name="식_1+030보강흄관여건보고_총괄토공_미아고가 2" xfId="11691"/>
    <cellStyle name="식_1+030보강흄관여건보고_총괄토공_미아고가_Book1" xfId="7300"/>
    <cellStyle name="식_1+030보강흄관여건보고_총괄토공_미아고가_Book1 2" xfId="11692"/>
    <cellStyle name="식_1+030보강흄관여건보고_총괄토공_미아고가_일위단가(산출근거)" xfId="7299"/>
    <cellStyle name="식_1+030보강흄관여건보고_총괄토공_미아고가_일위단가(산출근거) 2" xfId="11693"/>
    <cellStyle name="식_1+030보강흄관여건보고_총괄토공_표지판변경(당초변경단가동)" xfId="7298"/>
    <cellStyle name="식_1+030보강흄관여건보고_총괄토공_표지판변경(당초변경단가동) 2" xfId="11694"/>
    <cellStyle name="식_1+030보강흄관여건보고_총괄토공_표지판변경(당초변경단가동)_미아고가" xfId="7297"/>
    <cellStyle name="식_1+030보강흄관여건보고_총괄토공_표지판변경(당초변경단가동)_미아고가 2" xfId="11695"/>
    <cellStyle name="식_1+030보강흄관여건보고_총괄토공_표지판변경(당초변경단가동)_미아고가_Book1" xfId="7296"/>
    <cellStyle name="식_1+030보강흄관여건보고_총괄토공_표지판변경(당초변경단가동)_미아고가_Book1 2" xfId="11696"/>
    <cellStyle name="식_1+030보강흄관여건보고_총괄토공_표지판변경(당초변경단가동)_미아고가_일위단가(산출근거)" xfId="7295"/>
    <cellStyle name="식_1+030보강흄관여건보고_총괄토공_표지판변경(당초변경단가동)_미아고가_일위단가(산출근거) 2" xfId="11697"/>
    <cellStyle name="식_1+030보강흄관여건보고_표지판변경(당초변경단가동)" xfId="7294"/>
    <cellStyle name="식_1+030보강흄관여건보고_표지판변경(당초변경단가동) 2" xfId="11698"/>
    <cellStyle name="식_1+030보강흄관여건보고_표지판변경(당초변경단가동)_미아고가" xfId="7293"/>
    <cellStyle name="식_1+030보강흄관여건보고_표지판변경(당초변경단가동)_미아고가 2" xfId="11699"/>
    <cellStyle name="식_1+030보강흄관여건보고_표지판변경(당초변경단가동)_미아고가_Book1" xfId="7292"/>
    <cellStyle name="식_1+030보강흄관여건보고_표지판변경(당초변경단가동)_미아고가_Book1 2" xfId="11700"/>
    <cellStyle name="식_1+030보강흄관여건보고_표지판변경(당초변경단가동)_미아고가_일위단가(산출근거)" xfId="7291"/>
    <cellStyle name="식_1+030보강흄관여건보고_표지판변경(당초변경단가동)_미아고가_일위단가(산출근거) 2" xfId="11701"/>
    <cellStyle name="식_교대보호브럭변경" xfId="7290"/>
    <cellStyle name="식_교대보호브럭변경 2" xfId="11702"/>
    <cellStyle name="식_교대보호브럭변경_Book1" xfId="7289"/>
    <cellStyle name="식_교대보호브럭변경_Book1 2" xfId="11703"/>
    <cellStyle name="식_교대보호브럭변경_Book1_미아고가" xfId="7288"/>
    <cellStyle name="식_교대보호브럭변경_Book1_미아고가 2" xfId="11704"/>
    <cellStyle name="식_교대보호브럭변경_Book1_미아고가_Book1" xfId="7287"/>
    <cellStyle name="식_교대보호브럭변경_Book1_미아고가_Book1 2" xfId="11705"/>
    <cellStyle name="식_교대보호브럭변경_Book1_미아고가_일위단가(산출근거)" xfId="7286"/>
    <cellStyle name="식_교대보호브럭변경_Book1_미아고가_일위단가(산출근거) 2" xfId="11706"/>
    <cellStyle name="식_교대보호브럭변경_미아고가" xfId="7285"/>
    <cellStyle name="식_교대보호브럭변경_미아고가 2" xfId="11707"/>
    <cellStyle name="식_교대보호브럭변경_미아고가_Book1" xfId="7284"/>
    <cellStyle name="식_교대보호브럭변경_미아고가_Book1 2" xfId="11708"/>
    <cellStyle name="식_교대보호브럭변경_미아고가_일위단가(산출근거)" xfId="7283"/>
    <cellStyle name="식_교대보호브럭변경_미아고가_일위단가(산출근거) 2" xfId="11709"/>
    <cellStyle name="식_교대보호브럭변경_표지판변경(당초변경단가동)" xfId="7282"/>
    <cellStyle name="식_교대보호브럭변경_표지판변경(당초변경단가동) 2" xfId="11710"/>
    <cellStyle name="식_교대보호브럭변경_표지판변경(당초변경단가동)_미아고가" xfId="7281"/>
    <cellStyle name="식_교대보호브럭변경_표지판변경(당초변경단가동)_미아고가 2" xfId="11711"/>
    <cellStyle name="식_교대보호브럭변경_표지판변경(당초변경단가동)_미아고가_Book1" xfId="7280"/>
    <cellStyle name="식_교대보호브럭변경_표지판변경(당초변경단가동)_미아고가_Book1 2" xfId="11712"/>
    <cellStyle name="식_교대보호브럭변경_표지판변경(당초변경단가동)_미아고가_일위단가(산출근거)" xfId="7279"/>
    <cellStyle name="식_교대보호브럭변경_표지판변경(당초변경단가동)_미아고가_일위단가(산출근거) 2" xfId="11713"/>
    <cellStyle name="식_논산1교가시설(변경)" xfId="7278"/>
    <cellStyle name="식_논산1교가시설(변경) 2" xfId="11714"/>
    <cellStyle name="식_논산1교가시설(변경)_Book1" xfId="7277"/>
    <cellStyle name="식_논산1교가시설(변경)_Book1 2" xfId="11715"/>
    <cellStyle name="식_논산1교가시설(변경)_Book1_미아고가" xfId="7276"/>
    <cellStyle name="식_논산1교가시설(변경)_Book1_미아고가 2" xfId="11716"/>
    <cellStyle name="식_논산1교가시설(변경)_Book1_미아고가_Book1" xfId="7275"/>
    <cellStyle name="식_논산1교가시설(변경)_Book1_미아고가_Book1 2" xfId="11717"/>
    <cellStyle name="식_논산1교가시설(변경)_Book1_미아고가_일위단가(산출근거)" xfId="7274"/>
    <cellStyle name="식_논산1교가시설(변경)_Book1_미아고가_일위단가(산출근거) 2" xfId="11718"/>
    <cellStyle name="식_논산1교가시설(변경)_미아고가" xfId="7273"/>
    <cellStyle name="식_논산1교가시설(변경)_미아고가 2" xfId="11719"/>
    <cellStyle name="식_논산1교가시설(변경)_미아고가_Book1" xfId="7272"/>
    <cellStyle name="식_논산1교가시설(변경)_미아고가_Book1 2" xfId="11720"/>
    <cellStyle name="식_논산1교가시설(변경)_미아고가_일위단가(산출근거)" xfId="7271"/>
    <cellStyle name="식_논산1교가시설(변경)_미아고가_일위단가(산출근거) 2" xfId="11721"/>
    <cellStyle name="식_논산1교가시설(변경)_총괄배수공" xfId="7270"/>
    <cellStyle name="식_논산1교가시설(변경)_총괄배수공 2" xfId="11722"/>
    <cellStyle name="식_논산1교가시설(변경)_총괄배수공_Book1" xfId="7269"/>
    <cellStyle name="식_논산1교가시설(변경)_총괄배수공_Book1 2" xfId="11723"/>
    <cellStyle name="식_논산1교가시설(변경)_총괄배수공_Book1_미아고가" xfId="7268"/>
    <cellStyle name="식_논산1교가시설(변경)_총괄배수공_Book1_미아고가 2" xfId="11724"/>
    <cellStyle name="식_논산1교가시설(변경)_총괄배수공_Book1_미아고가_Book1" xfId="7267"/>
    <cellStyle name="식_논산1교가시설(변경)_총괄배수공_Book1_미아고가_Book1 2" xfId="11725"/>
    <cellStyle name="식_논산1교가시설(변경)_총괄배수공_Book1_미아고가_일위단가(산출근거)" xfId="7266"/>
    <cellStyle name="식_논산1교가시설(변경)_총괄배수공_Book1_미아고가_일위단가(산출근거) 2" xfId="11726"/>
    <cellStyle name="식_논산1교가시설(변경)_총괄배수공_미아고가" xfId="7265"/>
    <cellStyle name="식_논산1교가시설(변경)_총괄배수공_미아고가 2" xfId="11727"/>
    <cellStyle name="식_논산1교가시설(변경)_총괄배수공_미아고가_Book1" xfId="7264"/>
    <cellStyle name="식_논산1교가시설(변경)_총괄배수공_미아고가_Book1 2" xfId="11728"/>
    <cellStyle name="식_논산1교가시설(변경)_총괄배수공_미아고가_일위단가(산출근거)" xfId="7263"/>
    <cellStyle name="식_논산1교가시설(변경)_총괄배수공_미아고가_일위단가(산출근거) 2" xfId="11729"/>
    <cellStyle name="식_논산1교가시설(변경)_총괄배수공_표지판변경(당초변경단가동)" xfId="7262"/>
    <cellStyle name="식_논산1교가시설(변경)_총괄배수공_표지판변경(당초변경단가동) 2" xfId="11730"/>
    <cellStyle name="식_논산1교가시설(변경)_총괄배수공_표지판변경(당초변경단가동)_미아고가" xfId="7261"/>
    <cellStyle name="식_논산1교가시설(변경)_총괄배수공_표지판변경(당초변경단가동)_미아고가 2" xfId="11731"/>
    <cellStyle name="식_논산1교가시설(변경)_총괄배수공_표지판변경(당초변경단가동)_미아고가_Book1" xfId="7260"/>
    <cellStyle name="식_논산1교가시설(변경)_총괄배수공_표지판변경(당초변경단가동)_미아고가_Book1 2" xfId="11732"/>
    <cellStyle name="식_논산1교가시설(변경)_총괄배수공_표지판변경(당초변경단가동)_미아고가_일위단가(산출근거)" xfId="7259"/>
    <cellStyle name="식_논산1교가시설(변경)_총괄배수공_표지판변경(당초변경단가동)_미아고가_일위단가(산출근거) 2" xfId="11733"/>
    <cellStyle name="식_논산1교가시설(변경)_총괄토공" xfId="7258"/>
    <cellStyle name="식_논산1교가시설(변경)_총괄토공 2" xfId="11734"/>
    <cellStyle name="식_논산1교가시설(변경)_총괄토공_Book1" xfId="7257"/>
    <cellStyle name="식_논산1교가시설(변경)_총괄토공_Book1 2" xfId="11735"/>
    <cellStyle name="식_논산1교가시설(변경)_총괄토공_Book1_미아고가" xfId="7256"/>
    <cellStyle name="식_논산1교가시설(변경)_총괄토공_Book1_미아고가 2" xfId="11736"/>
    <cellStyle name="식_논산1교가시설(변경)_총괄토공_Book1_미아고가_Book1" xfId="7255"/>
    <cellStyle name="식_논산1교가시설(변경)_총괄토공_Book1_미아고가_Book1 2" xfId="11737"/>
    <cellStyle name="식_논산1교가시설(변경)_총괄토공_Book1_미아고가_일위단가(산출근거)" xfId="7254"/>
    <cellStyle name="식_논산1교가시설(변경)_총괄토공_Book1_미아고가_일위단가(산출근거) 2" xfId="11738"/>
    <cellStyle name="식_논산1교가시설(변경)_총괄토공_미아고가" xfId="7253"/>
    <cellStyle name="식_논산1교가시설(변경)_총괄토공_미아고가 2" xfId="11739"/>
    <cellStyle name="식_논산1교가시설(변경)_총괄토공_미아고가_Book1" xfId="7252"/>
    <cellStyle name="식_논산1교가시설(변경)_총괄토공_미아고가_Book1 2" xfId="11740"/>
    <cellStyle name="식_논산1교가시설(변경)_총괄토공_미아고가_일위단가(산출근거)" xfId="7251"/>
    <cellStyle name="식_논산1교가시설(변경)_총괄토공_미아고가_일위단가(산출근거) 2" xfId="11741"/>
    <cellStyle name="식_논산1교가시설(변경)_총괄토공_표지판변경(당초변경단가동)" xfId="7250"/>
    <cellStyle name="식_논산1교가시설(변경)_총괄토공_표지판변경(당초변경단가동) 2" xfId="11742"/>
    <cellStyle name="식_논산1교가시설(변경)_총괄토공_표지판변경(당초변경단가동)_미아고가" xfId="7249"/>
    <cellStyle name="식_논산1교가시설(변경)_총괄토공_표지판변경(당초변경단가동)_미아고가 2" xfId="11743"/>
    <cellStyle name="식_논산1교가시설(변경)_총괄토공_표지판변경(당초변경단가동)_미아고가_Book1" xfId="7248"/>
    <cellStyle name="식_논산1교가시설(변경)_총괄토공_표지판변경(당초변경단가동)_미아고가_Book1 2" xfId="11744"/>
    <cellStyle name="식_논산1교가시설(변경)_총괄토공_표지판변경(당초변경단가동)_미아고가_일위단가(산출근거)" xfId="7247"/>
    <cellStyle name="식_논산1교가시설(변경)_총괄토공_표지판변경(당초변경단가동)_미아고가_일위단가(산출근거) 2" xfId="11745"/>
    <cellStyle name="식_논산1교가시설(변경)_표지판변경(당초변경단가동)" xfId="7246"/>
    <cellStyle name="식_논산1교가시설(변경)_표지판변경(당초변경단가동) 2" xfId="11746"/>
    <cellStyle name="식_논산1교가시설(변경)_표지판변경(당초변경단가동)_미아고가" xfId="7245"/>
    <cellStyle name="식_논산1교가시설(변경)_표지판변경(당초변경단가동)_미아고가 2" xfId="11747"/>
    <cellStyle name="식_논산1교가시설(변경)_표지판변경(당초변경단가동)_미아고가_Book1" xfId="7244"/>
    <cellStyle name="식_논산1교가시설(변경)_표지판변경(당초변경단가동)_미아고가_Book1 2" xfId="11748"/>
    <cellStyle name="식_논산1교가시설(변경)_표지판변경(당초변경단가동)_미아고가_일위단가(산출근거)" xfId="7243"/>
    <cellStyle name="식_논산1교가시설(변경)_표지판변경(당초변경단가동)_미아고가_일위단가(산출근거) 2" xfId="11749"/>
    <cellStyle name="식_당초,변경내역집계" xfId="7242"/>
    <cellStyle name="식_당초,변경내역집계 2" xfId="11750"/>
    <cellStyle name="식_당초,변경내역집계_Book1" xfId="7241"/>
    <cellStyle name="식_당초,변경내역집계_Book1 2" xfId="11751"/>
    <cellStyle name="식_당초,변경내역집계_Book1_미아고가" xfId="7240"/>
    <cellStyle name="식_당초,변경내역집계_Book1_미아고가 2" xfId="11752"/>
    <cellStyle name="식_당초,변경내역집계_Book1_미아고가_Book1" xfId="7239"/>
    <cellStyle name="식_당초,변경내역집계_Book1_미아고가_Book1 2" xfId="11753"/>
    <cellStyle name="식_당초,변경내역집계_Book1_미아고가_일위단가(산출근거)" xfId="7238"/>
    <cellStyle name="식_당초,변경내역집계_Book1_미아고가_일위단가(산출근거) 2" xfId="11754"/>
    <cellStyle name="식_당초,변경내역집계_미아고가" xfId="7237"/>
    <cellStyle name="식_당초,변경내역집계_미아고가 2" xfId="11755"/>
    <cellStyle name="식_당초,변경내역집계_미아고가_Book1" xfId="7236"/>
    <cellStyle name="식_당초,변경내역집계_미아고가_Book1 2" xfId="11756"/>
    <cellStyle name="식_당초,변경내역집계_미아고가_일위단가(산출근거)" xfId="7235"/>
    <cellStyle name="식_당초,변경내역집계_미아고가_일위단가(산출근거) 2" xfId="11757"/>
    <cellStyle name="식_당초,변경내역집계_표지판변경(당초변경단가동)" xfId="7234"/>
    <cellStyle name="식_당초,변경내역집계_표지판변경(당초변경단가동) 2" xfId="11758"/>
    <cellStyle name="식_당초,변경내역집계_표지판변경(당초변경단가동)_미아고가" xfId="7233"/>
    <cellStyle name="식_당초,변경내역집계_표지판변경(당초변경단가동)_미아고가 2" xfId="11759"/>
    <cellStyle name="식_당초,변경내역집계_표지판변경(당초변경단가동)_미아고가_Book1" xfId="7232"/>
    <cellStyle name="식_당초,변경내역집계_표지판변경(당초변경단가동)_미아고가_Book1 2" xfId="11760"/>
    <cellStyle name="식_당초,변경내역집계_표지판변경(당초변경단가동)_미아고가_일위단가(산출근거)" xfId="7231"/>
    <cellStyle name="식_당초,변경내역집계_표지판변경(당초변경단가동)_미아고가_일위단가(산출근거) 2" xfId="11761"/>
    <cellStyle name="식_총괄배수공" xfId="7230"/>
    <cellStyle name="식_총괄배수공 2" xfId="11762"/>
    <cellStyle name="식_총괄배수공_Book1" xfId="7229"/>
    <cellStyle name="식_총괄배수공_Book1 2" xfId="11763"/>
    <cellStyle name="식_총괄배수공_Book1_미아고가" xfId="7228"/>
    <cellStyle name="식_총괄배수공_Book1_미아고가 2" xfId="11764"/>
    <cellStyle name="식_총괄배수공_Book1_미아고가_Book1" xfId="7227"/>
    <cellStyle name="식_총괄배수공_Book1_미아고가_Book1 2" xfId="11765"/>
    <cellStyle name="식_총괄배수공_Book1_미아고가_일위단가(산출근거)" xfId="7226"/>
    <cellStyle name="식_총괄배수공_Book1_미아고가_일위단가(산출근거) 2" xfId="11766"/>
    <cellStyle name="식_총괄배수공_미아고가" xfId="7225"/>
    <cellStyle name="식_총괄배수공_미아고가 2" xfId="11767"/>
    <cellStyle name="식_총괄배수공_미아고가_Book1" xfId="7224"/>
    <cellStyle name="식_총괄배수공_미아고가_Book1 2" xfId="11768"/>
    <cellStyle name="식_총괄배수공_미아고가_일위단가(산출근거)" xfId="7223"/>
    <cellStyle name="식_총괄배수공_미아고가_일위단가(산출근거) 2" xfId="11769"/>
    <cellStyle name="식_총괄배수공_표지판변경(당초변경단가동)" xfId="7222"/>
    <cellStyle name="식_총괄배수공_표지판변경(당초변경단가동) 2" xfId="11770"/>
    <cellStyle name="식_총괄배수공_표지판변경(당초변경단가동)_미아고가" xfId="7221"/>
    <cellStyle name="식_총괄배수공_표지판변경(당초변경단가동)_미아고가 2" xfId="11771"/>
    <cellStyle name="식_총괄배수공_표지판변경(당초변경단가동)_미아고가_Book1" xfId="7220"/>
    <cellStyle name="식_총괄배수공_표지판변경(당초변경단가동)_미아고가_Book1 2" xfId="11772"/>
    <cellStyle name="식_총괄배수공_표지판변경(당초변경단가동)_미아고가_일위단가(산출근거)" xfId="7219"/>
    <cellStyle name="식_총괄배수공_표지판변경(당초변경단가동)_미아고가_일위단가(산출근거) 2" xfId="11773"/>
    <cellStyle name="식_총괄토공" xfId="7218"/>
    <cellStyle name="식_총괄토공 2" xfId="11774"/>
    <cellStyle name="식_총괄토공_Book1" xfId="7217"/>
    <cellStyle name="식_총괄토공_Book1 2" xfId="11775"/>
    <cellStyle name="식_총괄토공_Book1_미아고가" xfId="7216"/>
    <cellStyle name="식_총괄토공_Book1_미아고가 2" xfId="11776"/>
    <cellStyle name="식_총괄토공_Book1_미아고가_Book1" xfId="7215"/>
    <cellStyle name="식_총괄토공_Book1_미아고가_Book1 2" xfId="11777"/>
    <cellStyle name="식_총괄토공_Book1_미아고가_일위단가(산출근거)" xfId="7214"/>
    <cellStyle name="식_총괄토공_Book1_미아고가_일위단가(산출근거) 2" xfId="11778"/>
    <cellStyle name="식_총괄토공_미아고가" xfId="7213"/>
    <cellStyle name="식_총괄토공_미아고가 2" xfId="11779"/>
    <cellStyle name="식_총괄토공_미아고가_Book1" xfId="7212"/>
    <cellStyle name="식_총괄토공_미아고가_Book1 2" xfId="11780"/>
    <cellStyle name="식_총괄토공_미아고가_일위단가(산출근거)" xfId="7211"/>
    <cellStyle name="식_총괄토공_미아고가_일위단가(산출근거) 2" xfId="11781"/>
    <cellStyle name="식_총괄토공_표지판변경(당초변경단가동)" xfId="7210"/>
    <cellStyle name="식_총괄토공_표지판변경(당초변경단가동) 2" xfId="11782"/>
    <cellStyle name="식_총괄토공_표지판변경(당초변경단가동)_미아고가" xfId="7209"/>
    <cellStyle name="식_총괄토공_표지판변경(당초변경단가동)_미아고가 2" xfId="11783"/>
    <cellStyle name="식_총괄토공_표지판변경(당초변경단가동)_미아고가_Book1" xfId="7208"/>
    <cellStyle name="식_총괄토공_표지판변경(당초변경단가동)_미아고가_Book1 2" xfId="11784"/>
    <cellStyle name="식_총괄토공_표지판변경(당초변경단가동)_미아고가_일위단가(산출근거)" xfId="7207"/>
    <cellStyle name="식_총괄토공_표지판변경(당초변경단가동)_미아고가_일위단가(산출근거) 2" xfId="11785"/>
    <cellStyle name="안건회계법인" xfId="442"/>
    <cellStyle name="안건회계법인 2" xfId="11786"/>
    <cellStyle name="양식-타이틀" xfId="3006"/>
    <cellStyle name="양식-타이틀 2" xfId="3114"/>
    <cellStyle name="양식-타이틀 2 2" xfId="9125"/>
    <cellStyle name="양식-타이틀 2 3" xfId="9444"/>
    <cellStyle name="양식-타이틀 2 4" xfId="9451"/>
    <cellStyle name="양식-타이틀 3" xfId="9019"/>
    <cellStyle name="양식-타이틀 4" xfId="9437"/>
    <cellStyle name="양식-타이틀 5" xfId="9414"/>
    <cellStyle name="연결된 셀 2" xfId="3007"/>
    <cellStyle name="열어본 하이퍼링크" xfId="3008"/>
    <cellStyle name="옛체" xfId="6321"/>
    <cellStyle name="왼" xfId="6322"/>
    <cellStyle name="왼쪽2" xfId="6323"/>
    <cellStyle name="왼쪽2 2" xfId="7205"/>
    <cellStyle name="왼쪽2 3" xfId="9376"/>
    <cellStyle name="왼쪽2 4" xfId="7404"/>
    <cellStyle name="왼쪽2 5" xfId="9390"/>
    <cellStyle name="왼쪽2 6" xfId="11787"/>
    <cellStyle name="왼쪽5" xfId="6324"/>
    <cellStyle name="요약 2" xfId="3009"/>
    <cellStyle name="요약 2 2" xfId="3115"/>
    <cellStyle name="요약 2 2 2" xfId="9126"/>
    <cellStyle name="요약 2 2 3" xfId="9445"/>
    <cellStyle name="요약 2 2 4" xfId="9452"/>
    <cellStyle name="요약 2 3" xfId="9022"/>
    <cellStyle name="요약 2 4" xfId="9438"/>
    <cellStyle name="요약 2 5" xfId="9415"/>
    <cellStyle name="우괄호_박심배수구조물공" xfId="6325"/>
    <cellStyle name="우측양괄호" xfId="6326"/>
    <cellStyle name="우측양괄호 2" xfId="11788"/>
    <cellStyle name="원" xfId="7204"/>
    <cellStyle name="원 2" xfId="11789"/>
    <cellStyle name="원_2009년 암거 설계서" xfId="7203"/>
    <cellStyle name="원_2009년 암거 설계서 2" xfId="11790"/>
    <cellStyle name="원_Book1" xfId="7202"/>
    <cellStyle name="원_Book1 2" xfId="11791"/>
    <cellStyle name="원_강동구청내역서(9구간)(추가)" xfId="7201"/>
    <cellStyle name="원_강동구청내역서(9구간)(추가) 2" xfId="11792"/>
    <cellStyle name="원_강릉재료집계" xfId="7200"/>
    <cellStyle name="원_강릉재료집계 2" xfId="11793"/>
    <cellStyle name="원_낙성사업비" xfId="7199"/>
    <cellStyle name="원_낙성사업비 2" xfId="11794"/>
    <cellStyle name="원_내역서(Φ900)" xfId="7198"/>
    <cellStyle name="원_내역서(Φ900) 2" xfId="11795"/>
    <cellStyle name="원_내역서(홍룡)" xfId="7197"/>
    <cellStyle name="원_내역서(홍룡) 2" xfId="11796"/>
    <cellStyle name="원_단암양수장재료계산" xfId="7196"/>
    <cellStyle name="원_단암양수장재료계산 2" xfId="11797"/>
    <cellStyle name="원_단암토적계산" xfId="7195"/>
    <cellStyle name="원_단암토적계산 2" xfId="11798"/>
    <cellStyle name="원_리폼일위대가(신기술477호)2" xfId="7194"/>
    <cellStyle name="원_리폼일위대가(신기술477호)2 2" xfId="11799"/>
    <cellStyle name="원_수원공제계산서" xfId="7193"/>
    <cellStyle name="원_수원공제계산서 2" xfId="11800"/>
    <cellStyle name="원_수지예산서" xfId="7192"/>
    <cellStyle name="원_수지예산서 2" xfId="11801"/>
    <cellStyle name="원_실시설계 내역서(1.9.11" xfId="7191"/>
    <cellStyle name="원_실시설계 내역서(1.9.11 2" xfId="11802"/>
    <cellStyle name="원_실시설계 내역서(전체)" xfId="7190"/>
    <cellStyle name="원_실시설계 내역서(전체) 2" xfId="11803"/>
    <cellStyle name="원_일위대가(리플레시)" xfId="7189"/>
    <cellStyle name="원_일위대가(리플레시) 2" xfId="11804"/>
    <cellStyle name="원_자재조서" xfId="7188"/>
    <cellStyle name="원_자재조서 2" xfId="11805"/>
    <cellStyle name="원_재료계산서" xfId="7187"/>
    <cellStyle name="원_재료계산서 2" xfId="11806"/>
    <cellStyle name="원_재료집계표(전곡보)" xfId="7186"/>
    <cellStyle name="원_재료집계표(전곡보) 2" xfId="11807"/>
    <cellStyle name="원_추풍지재료집계" xfId="7185"/>
    <cellStyle name="원_추풍지재료집계 2" xfId="11808"/>
    <cellStyle name="원_폐기물" xfId="7184"/>
    <cellStyle name="원_폐기물 2" xfId="11809"/>
    <cellStyle name="원_하도급계약내역서" xfId="7183"/>
    <cellStyle name="원_하도급계약내역서 2" xfId="11810"/>
    <cellStyle name="유1" xfId="593"/>
    <cellStyle name="유상진" xfId="6327"/>
    <cellStyle name="유영" xfId="443"/>
    <cellStyle name="유영 2" xfId="6328"/>
    <cellStyle name="유영 3" xfId="6329"/>
    <cellStyle name="일반" xfId="3010"/>
    <cellStyle name="일반 2" xfId="9023"/>
    <cellStyle name="일반 3" xfId="7182"/>
    <cellStyle name="일반 4" xfId="9377"/>
    <cellStyle name="일반 5" xfId="7365"/>
    <cellStyle name="일반 6" xfId="9392"/>
    <cellStyle name="일반 7" xfId="11811"/>
    <cellStyle name="일위대가" xfId="6330"/>
    <cellStyle name="일위대가 2" xfId="11812"/>
    <cellStyle name="일위-제목" xfId="6331"/>
    <cellStyle name="일위호표번호" xfId="6332"/>
    <cellStyle name="입력 2" xfId="3011"/>
    <cellStyle name="입력 2 2" xfId="3116"/>
    <cellStyle name="입력 2 2 2" xfId="9127"/>
    <cellStyle name="입력 2 2 3" xfId="9446"/>
    <cellStyle name="입력 2 2 4" xfId="9453"/>
    <cellStyle name="입력 2 3" xfId="9024"/>
    <cellStyle name="입력 2 4" xfId="9439"/>
    <cellStyle name="입력 2 5" xfId="9416"/>
    <cellStyle name="자리수" xfId="444"/>
    <cellStyle name="자리수 - 유형1" xfId="445"/>
    <cellStyle name="자리수 2" xfId="6333"/>
    <cellStyle name="자리수 3" xfId="11813"/>
    <cellStyle name="자리수_가로등 이설내역(0417)" xfId="6334"/>
    <cellStyle name="자리수0" xfId="446"/>
    <cellStyle name="자리수0 2" xfId="447"/>
    <cellStyle name="자리수0 3" xfId="448"/>
    <cellStyle name="자리수0 4" xfId="6335"/>
    <cellStyle name="자리수0 5" xfId="7180"/>
    <cellStyle name="자리수0 6" xfId="9378"/>
    <cellStyle name="자리수0 7" xfId="7362"/>
    <cellStyle name="자리수0 8" xfId="9393"/>
    <cellStyle name="자리수0 9" xfId="11814"/>
    <cellStyle name="帳票" xfId="6336"/>
    <cellStyle name="적색" xfId="6337"/>
    <cellStyle name="정기수 - 유형1" xfId="6338"/>
    <cellStyle name="정기수 - 유형1 2" xfId="11815"/>
    <cellStyle name="제곱" xfId="6339"/>
    <cellStyle name="제곱 2" xfId="11816"/>
    <cellStyle name="제목 1 2" xfId="3012"/>
    <cellStyle name="제목 2 2" xfId="3013"/>
    <cellStyle name="제목 3 2" xfId="3014"/>
    <cellStyle name="제목 4 2" xfId="3015"/>
    <cellStyle name="제목 5" xfId="3016"/>
    <cellStyle name="제목[1 줄]" xfId="3017"/>
    <cellStyle name="제목[1 줄] 2" xfId="9030"/>
    <cellStyle name="제목[2줄 아래]" xfId="3018"/>
    <cellStyle name="제목[2줄 위]" xfId="3019"/>
    <cellStyle name="제목[2줄 위] 2" xfId="9032"/>
    <cellStyle name="제목1" xfId="3020"/>
    <cellStyle name="제목2" xfId="3021"/>
    <cellStyle name="좋음 2" xfId="3022"/>
    <cellStyle name="좌괄호_박심배수구조물공" xfId="6340"/>
    <cellStyle name="좌측양괄호" xfId="6341"/>
    <cellStyle name="좌측양괄호 2" xfId="11817"/>
    <cellStyle name="지정되지 않음" xfId="449"/>
    <cellStyle name="지정되지 않음 2" xfId="11818"/>
    <cellStyle name="청송" xfId="6342"/>
    <cellStyle name="출력 2" xfId="3023"/>
    <cellStyle name="출력 2 2" xfId="3117"/>
    <cellStyle name="출력 2 2 2" xfId="9128"/>
    <cellStyle name="출력 2 2 3" xfId="9447"/>
    <cellStyle name="출력 2 2 4" xfId="9454"/>
    <cellStyle name="출력 2 3" xfId="9036"/>
    <cellStyle name="출력 2 4" xfId="9440"/>
    <cellStyle name="출력 2 5" xfId="9417"/>
    <cellStyle name="코드" xfId="450"/>
    <cellStyle name="콤" xfId="3024"/>
    <cellStyle name="콤냡?&lt;_x000f_$??: `1_1 " xfId="6699"/>
    <cellStyle name="콤마" xfId="3025"/>
    <cellStyle name="콤마 [" xfId="3026"/>
    <cellStyle name="콤마 [#]" xfId="3027"/>
    <cellStyle name="콤마 []" xfId="3028"/>
    <cellStyle name="콤마 [0.00]" xfId="6343"/>
    <cellStyle name="콤마 [0]" xfId="3029"/>
    <cellStyle name="콤마 [0] 2" xfId="7175"/>
    <cellStyle name="콤마 [0] 3" xfId="9379"/>
    <cellStyle name="콤마 [0] 4" xfId="7347"/>
    <cellStyle name="콤마 [0] 5" xfId="9394"/>
    <cellStyle name="콤마 [0] 6" xfId="11819"/>
    <cellStyle name="콤마 [0]_ " xfId="6700"/>
    <cellStyle name="콤마 [0]기기자재비" xfId="3030"/>
    <cellStyle name="콤마 [000]" xfId="6344"/>
    <cellStyle name="콤마 [1]" xfId="6345"/>
    <cellStyle name="콤마 [1] 2" xfId="7174"/>
    <cellStyle name="콤마 [1] 3" xfId="9380"/>
    <cellStyle name="콤마 [1] 4" xfId="7342"/>
    <cellStyle name="콤마 [1] 5" xfId="9395"/>
    <cellStyle name="콤마 [1] 6" xfId="11820"/>
    <cellStyle name="콤마 [-10]" xfId="7173"/>
    <cellStyle name="콤마 [-10] 2" xfId="11821"/>
    <cellStyle name="콤마 [2]" xfId="451"/>
    <cellStyle name="콤마 [2] 2" xfId="6346"/>
    <cellStyle name="콤마 [2] 3" xfId="6347"/>
    <cellStyle name="콤마 [2] 4" xfId="7172"/>
    <cellStyle name="콤마 [2] 5" xfId="9381"/>
    <cellStyle name="콤마 [2] 6" xfId="7206"/>
    <cellStyle name="콤마 [2] 7" xfId="9396"/>
    <cellStyle name="콤마 [2] 8" xfId="11822"/>
    <cellStyle name="콤마 [3]" xfId="7171"/>
    <cellStyle name="콤마 [3] 2" xfId="11823"/>
    <cellStyle name="콤마 [금액]" xfId="3031"/>
    <cellStyle name="콤마 [소수]" xfId="3032"/>
    <cellStyle name="콤마 [수량]" xfId="3033"/>
    <cellStyle name="콤마 1" xfId="3034"/>
    <cellStyle name="콤마 1 2" xfId="11824"/>
    <cellStyle name="콤마(1)" xfId="6348"/>
    <cellStyle name="콤마(1) 2" xfId="11825"/>
    <cellStyle name="콤마,_x0005__x0014_" xfId="3035"/>
    <cellStyle name="콤마[ ]" xfId="3036"/>
    <cellStyle name="콤마[ ] 2" xfId="7169"/>
    <cellStyle name="콤마[ ] 3" xfId="9383"/>
    <cellStyle name="콤마[ ] 4" xfId="7181"/>
    <cellStyle name="콤마[ ] 5" xfId="9397"/>
    <cellStyle name="콤마[ ] 6" xfId="11826"/>
    <cellStyle name="콤마[*]" xfId="3037"/>
    <cellStyle name="콤마[*] 2" xfId="7168"/>
    <cellStyle name="콤마[*] 3" xfId="9384"/>
    <cellStyle name="콤마[*] 4" xfId="7179"/>
    <cellStyle name="콤마[*] 5" xfId="9398"/>
    <cellStyle name="콤마[*] 6" xfId="11827"/>
    <cellStyle name="콤마[,]" xfId="6349"/>
    <cellStyle name="콤마[,] 2" xfId="7167"/>
    <cellStyle name="콤마[,] 3" xfId="9385"/>
    <cellStyle name="콤마[,] 4" xfId="7178"/>
    <cellStyle name="콤마[,] 5" xfId="9399"/>
    <cellStyle name="콤마[,] 6" xfId="11828"/>
    <cellStyle name="콤마[.]" xfId="3038"/>
    <cellStyle name="콤마[.] 2" xfId="7166"/>
    <cellStyle name="콤마[.] 3" xfId="9386"/>
    <cellStyle name="콤마[.] 4" xfId="7177"/>
    <cellStyle name="콤마[.] 5" xfId="9400"/>
    <cellStyle name="콤마[.] 6" xfId="11829"/>
    <cellStyle name="콤마[0]" xfId="452"/>
    <cellStyle name="콤마[0] 2" xfId="7165"/>
    <cellStyle name="콤마[0] 3" xfId="9387"/>
    <cellStyle name="콤마[0] 4" xfId="7176"/>
    <cellStyle name="콤마[0] 5" xfId="9401"/>
    <cellStyle name="콤마[0] 6" xfId="11830"/>
    <cellStyle name="콤마_ " xfId="6350"/>
    <cellStyle name="타이틀" xfId="3039"/>
    <cellStyle name="토공" xfId="6351"/>
    <cellStyle name="토공 2" xfId="11831"/>
    <cellStyle name="토적1" xfId="6352"/>
    <cellStyle name="통" xfId="3040"/>
    <cellStyle name="통화 [" xfId="3041"/>
    <cellStyle name="通貨 [0.00]_　配車(by matue)" xfId="6353"/>
    <cellStyle name="통화 [0] 2" xfId="453"/>
    <cellStyle name="통화 [0] 2 2" xfId="3042"/>
    <cellStyle name="통화 [0] 2 2 2" xfId="11967"/>
    <cellStyle name="통화 [0] 2 3" xfId="6354"/>
    <cellStyle name="통화 [0] 2 4" xfId="7163"/>
    <cellStyle name="통화 [0] 2 5" xfId="9388"/>
    <cellStyle name="통화 [0] 2 6" xfId="7170"/>
    <cellStyle name="통화 [0] 2 7" xfId="9405"/>
    <cellStyle name="통화 [0] 2 8" xfId="11832"/>
    <cellStyle name="통화 [0] 3" xfId="454"/>
    <cellStyle name="통화 [0]_대구 황금동 지질조사(단지부)" xfId="11973"/>
    <cellStyle name="통화 [0㉝〸" xfId="594"/>
    <cellStyle name="通貨_　配車(by matue)" xfId="6355"/>
    <cellStyle name="퍼센트" xfId="455"/>
    <cellStyle name="퍼센트 2" xfId="456"/>
    <cellStyle name="퍼센트 3" xfId="457"/>
    <cellStyle name="퍼센트 4" xfId="6356"/>
    <cellStyle name="퍼센트 5" xfId="7162"/>
    <cellStyle name="퍼센트 6" xfId="9389"/>
    <cellStyle name="퍼센트 7" xfId="7164"/>
    <cellStyle name="퍼센트 8" xfId="9406"/>
    <cellStyle name="퍼센트 9" xfId="11833"/>
    <cellStyle name="평" xfId="7161"/>
    <cellStyle name="평 2" xfId="11834"/>
    <cellStyle name="평_1+030보강흄관여건보고" xfId="7160"/>
    <cellStyle name="평_1+030보강흄관여건보고 2" xfId="11835"/>
    <cellStyle name="평_1+030보강흄관여건보고_Book1" xfId="7159"/>
    <cellStyle name="평_1+030보강흄관여건보고_Book1 2" xfId="11836"/>
    <cellStyle name="평_1+030보강흄관여건보고_Book1_미아고가" xfId="7158"/>
    <cellStyle name="평_1+030보강흄관여건보고_Book1_미아고가 2" xfId="11837"/>
    <cellStyle name="평_1+030보강흄관여건보고_Book1_미아고가_Book1" xfId="7157"/>
    <cellStyle name="평_1+030보강흄관여건보고_Book1_미아고가_Book1 2" xfId="11838"/>
    <cellStyle name="평_1+030보강흄관여건보고_Book1_미아고가_일위단가(산출근거)" xfId="7156"/>
    <cellStyle name="평_1+030보강흄관여건보고_Book1_미아고가_일위단가(산출근거) 2" xfId="11839"/>
    <cellStyle name="평_1+030보강흄관여건보고_미아고가" xfId="7155"/>
    <cellStyle name="평_1+030보강흄관여건보고_미아고가 2" xfId="11840"/>
    <cellStyle name="평_1+030보강흄관여건보고_미아고가_Book1" xfId="7154"/>
    <cellStyle name="평_1+030보강흄관여건보고_미아고가_Book1 2" xfId="11841"/>
    <cellStyle name="평_1+030보강흄관여건보고_미아고가_일위단가(산출근거)" xfId="7153"/>
    <cellStyle name="평_1+030보강흄관여건보고_미아고가_일위단가(산출근거) 2" xfId="11842"/>
    <cellStyle name="평_1+030보강흄관여건보고_총괄토공" xfId="7152"/>
    <cellStyle name="평_1+030보강흄관여건보고_총괄토공 2" xfId="11843"/>
    <cellStyle name="평_1+030보강흄관여건보고_총괄토공_Book1" xfId="7151"/>
    <cellStyle name="평_1+030보강흄관여건보고_총괄토공_Book1 2" xfId="11844"/>
    <cellStyle name="평_1+030보강흄관여건보고_총괄토공_Book1_미아고가" xfId="7150"/>
    <cellStyle name="평_1+030보강흄관여건보고_총괄토공_Book1_미아고가 2" xfId="11845"/>
    <cellStyle name="평_1+030보강흄관여건보고_총괄토공_Book1_미아고가_Book1" xfId="7149"/>
    <cellStyle name="평_1+030보강흄관여건보고_총괄토공_Book1_미아고가_Book1 2" xfId="11846"/>
    <cellStyle name="평_1+030보강흄관여건보고_총괄토공_Book1_미아고가_일위단가(산출근거)" xfId="7148"/>
    <cellStyle name="평_1+030보강흄관여건보고_총괄토공_Book1_미아고가_일위단가(산출근거) 2" xfId="11847"/>
    <cellStyle name="평_1+030보강흄관여건보고_총괄토공_미아고가" xfId="7147"/>
    <cellStyle name="평_1+030보강흄관여건보고_총괄토공_미아고가 2" xfId="11848"/>
    <cellStyle name="평_1+030보강흄관여건보고_총괄토공_미아고가_Book1" xfId="7146"/>
    <cellStyle name="평_1+030보강흄관여건보고_총괄토공_미아고가_Book1 2" xfId="11849"/>
    <cellStyle name="평_1+030보강흄관여건보고_총괄토공_미아고가_일위단가(산출근거)" xfId="7145"/>
    <cellStyle name="평_1+030보강흄관여건보고_총괄토공_미아고가_일위단가(산출근거) 2" xfId="11850"/>
    <cellStyle name="평_1+030보강흄관여건보고_총괄토공_표지판변경(당초변경단가동)" xfId="7144"/>
    <cellStyle name="평_1+030보강흄관여건보고_총괄토공_표지판변경(당초변경단가동) 2" xfId="11851"/>
    <cellStyle name="평_1+030보강흄관여건보고_총괄토공_표지판변경(당초변경단가동)_미아고가" xfId="7143"/>
    <cellStyle name="평_1+030보강흄관여건보고_총괄토공_표지판변경(당초변경단가동)_미아고가 2" xfId="11852"/>
    <cellStyle name="평_1+030보강흄관여건보고_총괄토공_표지판변경(당초변경단가동)_미아고가_Book1" xfId="7142"/>
    <cellStyle name="평_1+030보강흄관여건보고_총괄토공_표지판변경(당초변경단가동)_미아고가_Book1 2" xfId="11853"/>
    <cellStyle name="평_1+030보강흄관여건보고_총괄토공_표지판변경(당초변경단가동)_미아고가_일위단가(산출근거)" xfId="7141"/>
    <cellStyle name="평_1+030보강흄관여건보고_총괄토공_표지판변경(당초변경단가동)_미아고가_일위단가(산출근거) 2" xfId="11854"/>
    <cellStyle name="평_1+030보강흄관여건보고_표지판변경(당초변경단가동)" xfId="7140"/>
    <cellStyle name="평_1+030보강흄관여건보고_표지판변경(당초변경단가동) 2" xfId="11855"/>
    <cellStyle name="평_1+030보강흄관여건보고_표지판변경(당초변경단가동)_미아고가" xfId="7139"/>
    <cellStyle name="평_1+030보강흄관여건보고_표지판변경(당초변경단가동)_미아고가 2" xfId="11856"/>
    <cellStyle name="평_1+030보강흄관여건보고_표지판변경(당초변경단가동)_미아고가_Book1" xfId="7138"/>
    <cellStyle name="평_1+030보강흄관여건보고_표지판변경(당초변경단가동)_미아고가_Book1 2" xfId="11857"/>
    <cellStyle name="평_1+030보강흄관여건보고_표지판변경(당초변경단가동)_미아고가_일위단가(산출근거)" xfId="7137"/>
    <cellStyle name="평_1+030보강흄관여건보고_표지판변경(당초변경단가동)_미아고가_일위단가(산출근거) 2" xfId="11858"/>
    <cellStyle name="평_교대보호브럭변경" xfId="7136"/>
    <cellStyle name="평_교대보호브럭변경 2" xfId="11859"/>
    <cellStyle name="평_교대보호브럭변경_Book1" xfId="7135"/>
    <cellStyle name="평_교대보호브럭변경_Book1 2" xfId="11860"/>
    <cellStyle name="평_교대보호브럭변경_Book1_미아고가" xfId="7134"/>
    <cellStyle name="평_교대보호브럭변경_Book1_미아고가 2" xfId="11861"/>
    <cellStyle name="평_교대보호브럭변경_Book1_미아고가_Book1" xfId="7133"/>
    <cellStyle name="평_교대보호브럭변경_Book1_미아고가_Book1 2" xfId="11862"/>
    <cellStyle name="평_교대보호브럭변경_Book1_미아고가_일위단가(산출근거)" xfId="7132"/>
    <cellStyle name="평_교대보호브럭변경_Book1_미아고가_일위단가(산출근거) 2" xfId="11863"/>
    <cellStyle name="평_교대보호브럭변경_미아고가" xfId="7131"/>
    <cellStyle name="평_교대보호브럭변경_미아고가 2" xfId="11864"/>
    <cellStyle name="평_교대보호브럭변경_미아고가_Book1" xfId="7130"/>
    <cellStyle name="평_교대보호브럭변경_미아고가_Book1 2" xfId="11865"/>
    <cellStyle name="평_교대보호브럭변경_미아고가_일위단가(산출근거)" xfId="7129"/>
    <cellStyle name="평_교대보호브럭변경_미아고가_일위단가(산출근거) 2" xfId="11866"/>
    <cellStyle name="평_교대보호브럭변경_표지판변경(당초변경단가동)" xfId="7128"/>
    <cellStyle name="평_교대보호브럭변경_표지판변경(당초변경단가동) 2" xfId="11867"/>
    <cellStyle name="평_교대보호브럭변경_표지판변경(당초변경단가동)_미아고가" xfId="7127"/>
    <cellStyle name="평_교대보호브럭변경_표지판변경(당초변경단가동)_미아고가 2" xfId="11868"/>
    <cellStyle name="평_교대보호브럭변경_표지판변경(당초변경단가동)_미아고가_Book1" xfId="7126"/>
    <cellStyle name="평_교대보호브럭변경_표지판변경(당초변경단가동)_미아고가_Book1 2" xfId="11869"/>
    <cellStyle name="평_교대보호브럭변경_표지판변경(당초변경단가동)_미아고가_일위단가(산출근거)" xfId="7125"/>
    <cellStyle name="평_교대보호브럭변경_표지판변경(당초변경단가동)_미아고가_일위단가(산출근거) 2" xfId="11870"/>
    <cellStyle name="평_논산1교가시설(변경)" xfId="7124"/>
    <cellStyle name="평_논산1교가시설(변경) 2" xfId="11871"/>
    <cellStyle name="평_논산1교가시설(변경)_Book1" xfId="7123"/>
    <cellStyle name="평_논산1교가시설(변경)_Book1 2" xfId="11872"/>
    <cellStyle name="평_논산1교가시설(변경)_Book1_미아고가" xfId="7122"/>
    <cellStyle name="평_논산1교가시설(변경)_Book1_미아고가 2" xfId="11873"/>
    <cellStyle name="평_논산1교가시설(변경)_Book1_미아고가_Book1" xfId="7121"/>
    <cellStyle name="평_논산1교가시설(변경)_Book1_미아고가_Book1 2" xfId="11874"/>
    <cellStyle name="평_논산1교가시설(변경)_Book1_미아고가_일위단가(산출근거)" xfId="7120"/>
    <cellStyle name="평_논산1교가시설(변경)_Book1_미아고가_일위단가(산출근거) 2" xfId="11875"/>
    <cellStyle name="평_논산1교가시설(변경)_미아고가" xfId="7119"/>
    <cellStyle name="평_논산1교가시설(변경)_미아고가 2" xfId="11876"/>
    <cellStyle name="평_논산1교가시설(변경)_미아고가_Book1" xfId="7118"/>
    <cellStyle name="평_논산1교가시설(변경)_미아고가_Book1 2" xfId="11877"/>
    <cellStyle name="평_논산1교가시설(변경)_미아고가_일위단가(산출근거)" xfId="7117"/>
    <cellStyle name="평_논산1교가시설(변경)_미아고가_일위단가(산출근거) 2" xfId="11878"/>
    <cellStyle name="평_논산1교가시설(변경)_총괄배수공" xfId="7116"/>
    <cellStyle name="평_논산1교가시설(변경)_총괄배수공 2" xfId="11879"/>
    <cellStyle name="평_논산1교가시설(변경)_총괄배수공_Book1" xfId="7115"/>
    <cellStyle name="평_논산1교가시설(변경)_총괄배수공_Book1 2" xfId="11880"/>
    <cellStyle name="평_논산1교가시설(변경)_총괄배수공_Book1_미아고가" xfId="7114"/>
    <cellStyle name="평_논산1교가시설(변경)_총괄배수공_Book1_미아고가 2" xfId="11881"/>
    <cellStyle name="평_논산1교가시설(변경)_총괄배수공_Book1_미아고가_Book1" xfId="7113"/>
    <cellStyle name="평_논산1교가시설(변경)_총괄배수공_Book1_미아고가_Book1 2" xfId="11882"/>
    <cellStyle name="평_논산1교가시설(변경)_총괄배수공_Book1_미아고가_일위단가(산출근거)" xfId="7112"/>
    <cellStyle name="평_논산1교가시설(변경)_총괄배수공_Book1_미아고가_일위단가(산출근거) 2" xfId="11883"/>
    <cellStyle name="평_논산1교가시설(변경)_총괄배수공_미아고가" xfId="7111"/>
    <cellStyle name="평_논산1교가시설(변경)_총괄배수공_미아고가 2" xfId="11884"/>
    <cellStyle name="평_논산1교가시설(변경)_총괄배수공_미아고가_Book1" xfId="7110"/>
    <cellStyle name="평_논산1교가시설(변경)_총괄배수공_미아고가_Book1 2" xfId="11885"/>
    <cellStyle name="평_논산1교가시설(변경)_총괄배수공_미아고가_일위단가(산출근거)" xfId="7109"/>
    <cellStyle name="평_논산1교가시설(변경)_총괄배수공_미아고가_일위단가(산출근거) 2" xfId="11886"/>
    <cellStyle name="평_논산1교가시설(변경)_총괄배수공_표지판변경(당초변경단가동)" xfId="7108"/>
    <cellStyle name="평_논산1교가시설(변경)_총괄배수공_표지판변경(당초변경단가동) 2" xfId="11887"/>
    <cellStyle name="평_논산1교가시설(변경)_총괄배수공_표지판변경(당초변경단가동)_미아고가" xfId="7107"/>
    <cellStyle name="평_논산1교가시설(변경)_총괄배수공_표지판변경(당초변경단가동)_미아고가 2" xfId="11888"/>
    <cellStyle name="평_논산1교가시설(변경)_총괄배수공_표지판변경(당초변경단가동)_미아고가_Book1" xfId="7106"/>
    <cellStyle name="평_논산1교가시설(변경)_총괄배수공_표지판변경(당초변경단가동)_미아고가_Book1 2" xfId="11889"/>
    <cellStyle name="평_논산1교가시설(변경)_총괄배수공_표지판변경(당초변경단가동)_미아고가_일위단가(산출근거)" xfId="7105"/>
    <cellStyle name="평_논산1교가시설(변경)_총괄배수공_표지판변경(당초변경단가동)_미아고가_일위단가(산출근거) 2" xfId="11890"/>
    <cellStyle name="평_논산1교가시설(변경)_총괄토공" xfId="7104"/>
    <cellStyle name="평_논산1교가시설(변경)_총괄토공 2" xfId="11891"/>
    <cellStyle name="평_논산1교가시설(변경)_총괄토공_Book1" xfId="7103"/>
    <cellStyle name="평_논산1교가시설(변경)_총괄토공_Book1 2" xfId="11892"/>
    <cellStyle name="평_논산1교가시설(변경)_총괄토공_Book1_미아고가" xfId="7102"/>
    <cellStyle name="평_논산1교가시설(변경)_총괄토공_Book1_미아고가 2" xfId="11893"/>
    <cellStyle name="평_논산1교가시설(변경)_총괄토공_Book1_미아고가_Book1" xfId="7101"/>
    <cellStyle name="평_논산1교가시설(변경)_총괄토공_Book1_미아고가_Book1 2" xfId="11894"/>
    <cellStyle name="평_논산1교가시설(변경)_총괄토공_Book1_미아고가_일위단가(산출근거)" xfId="7100"/>
    <cellStyle name="평_논산1교가시설(변경)_총괄토공_Book1_미아고가_일위단가(산출근거) 2" xfId="11895"/>
    <cellStyle name="평_논산1교가시설(변경)_총괄토공_미아고가" xfId="7099"/>
    <cellStyle name="평_논산1교가시설(변경)_총괄토공_미아고가 2" xfId="11896"/>
    <cellStyle name="평_논산1교가시설(변경)_총괄토공_미아고가_Book1" xfId="7098"/>
    <cellStyle name="평_논산1교가시설(변경)_총괄토공_미아고가_Book1 2" xfId="11897"/>
    <cellStyle name="평_논산1교가시설(변경)_총괄토공_미아고가_일위단가(산출근거)" xfId="7097"/>
    <cellStyle name="평_논산1교가시설(변경)_총괄토공_미아고가_일위단가(산출근거) 2" xfId="11898"/>
    <cellStyle name="평_논산1교가시설(변경)_총괄토공_표지판변경(당초변경단가동)" xfId="7096"/>
    <cellStyle name="평_논산1교가시설(변경)_총괄토공_표지판변경(당초변경단가동) 2" xfId="11899"/>
    <cellStyle name="평_논산1교가시설(변경)_총괄토공_표지판변경(당초변경단가동)_미아고가" xfId="7095"/>
    <cellStyle name="평_논산1교가시설(변경)_총괄토공_표지판변경(당초변경단가동)_미아고가 2" xfId="11900"/>
    <cellStyle name="평_논산1교가시설(변경)_총괄토공_표지판변경(당초변경단가동)_미아고가_Book1" xfId="7094"/>
    <cellStyle name="평_논산1교가시설(변경)_총괄토공_표지판변경(당초변경단가동)_미아고가_Book1 2" xfId="11901"/>
    <cellStyle name="평_논산1교가시설(변경)_총괄토공_표지판변경(당초변경단가동)_미아고가_일위단가(산출근거)" xfId="7093"/>
    <cellStyle name="평_논산1교가시설(변경)_총괄토공_표지판변경(당초변경단가동)_미아고가_일위단가(산출근거) 2" xfId="11902"/>
    <cellStyle name="평_논산1교가시설(변경)_표지판변경(당초변경단가동)" xfId="7092"/>
    <cellStyle name="평_논산1교가시설(변경)_표지판변경(당초변경단가동) 2" xfId="11903"/>
    <cellStyle name="평_논산1교가시설(변경)_표지판변경(당초변경단가동)_미아고가" xfId="7091"/>
    <cellStyle name="평_논산1교가시설(변경)_표지판변경(당초변경단가동)_미아고가 2" xfId="11904"/>
    <cellStyle name="평_논산1교가시설(변경)_표지판변경(당초변경단가동)_미아고가_Book1" xfId="7090"/>
    <cellStyle name="평_논산1교가시설(변경)_표지판변경(당초변경단가동)_미아고가_Book1 2" xfId="11905"/>
    <cellStyle name="평_논산1교가시설(변경)_표지판변경(당초변경단가동)_미아고가_일위단가(산출근거)" xfId="7089"/>
    <cellStyle name="평_논산1교가시설(변경)_표지판변경(당초변경단가동)_미아고가_일위단가(산출근거) 2" xfId="11906"/>
    <cellStyle name="평_당초,변경내역집계" xfId="7088"/>
    <cellStyle name="평_당초,변경내역집계 2" xfId="11907"/>
    <cellStyle name="평_당초,변경내역집계_Book1" xfId="7087"/>
    <cellStyle name="평_당초,변경내역집계_Book1 2" xfId="11908"/>
    <cellStyle name="평_당초,변경내역집계_Book1_미아고가" xfId="7086"/>
    <cellStyle name="평_당초,변경내역집계_Book1_미아고가 2" xfId="11909"/>
    <cellStyle name="평_당초,변경내역집계_Book1_미아고가_Book1" xfId="7085"/>
    <cellStyle name="평_당초,변경내역집계_Book1_미아고가_Book1 2" xfId="11910"/>
    <cellStyle name="평_당초,변경내역집계_Book1_미아고가_일위단가(산출근거)" xfId="7084"/>
    <cellStyle name="평_당초,변경내역집계_Book1_미아고가_일위단가(산출근거) 2" xfId="11911"/>
    <cellStyle name="평_당초,변경내역집계_미아고가" xfId="7083"/>
    <cellStyle name="평_당초,변경내역집계_미아고가 2" xfId="11912"/>
    <cellStyle name="평_당초,변경내역집계_미아고가_Book1" xfId="7082"/>
    <cellStyle name="평_당초,변경내역집계_미아고가_Book1 2" xfId="11913"/>
    <cellStyle name="평_당초,변경내역집계_미아고가_일위단가(산출근거)" xfId="7081"/>
    <cellStyle name="평_당초,변경내역집계_미아고가_일위단가(산출근거) 2" xfId="11914"/>
    <cellStyle name="평_당초,변경내역집계_표지판변경(당초변경단가동)" xfId="7080"/>
    <cellStyle name="평_당초,변경내역집계_표지판변경(당초변경단가동) 2" xfId="11915"/>
    <cellStyle name="평_당초,변경내역집계_표지판변경(당초변경단가동)_미아고가" xfId="7079"/>
    <cellStyle name="평_당초,변경내역집계_표지판변경(당초변경단가동)_미아고가 2" xfId="11916"/>
    <cellStyle name="평_당초,변경내역집계_표지판변경(당초변경단가동)_미아고가_Book1" xfId="7078"/>
    <cellStyle name="평_당초,변경내역집계_표지판변경(당초변경단가동)_미아고가_Book1 2" xfId="11917"/>
    <cellStyle name="평_당초,변경내역집계_표지판변경(당초변경단가동)_미아고가_일위단가(산출근거)" xfId="7077"/>
    <cellStyle name="평_당초,변경내역집계_표지판변경(당초변경단가동)_미아고가_일위단가(산출근거) 2" xfId="11918"/>
    <cellStyle name="평_총괄배수공" xfId="7076"/>
    <cellStyle name="평_총괄배수공 2" xfId="11919"/>
    <cellStyle name="평_총괄배수공_Book1" xfId="7075"/>
    <cellStyle name="평_총괄배수공_Book1 2" xfId="11920"/>
    <cellStyle name="평_총괄배수공_Book1_미아고가" xfId="7074"/>
    <cellStyle name="평_총괄배수공_Book1_미아고가 2" xfId="11921"/>
    <cellStyle name="평_총괄배수공_Book1_미아고가_Book1" xfId="7073"/>
    <cellStyle name="평_총괄배수공_Book1_미아고가_Book1 2" xfId="11922"/>
    <cellStyle name="평_총괄배수공_Book1_미아고가_일위단가(산출근거)" xfId="7072"/>
    <cellStyle name="평_총괄배수공_Book1_미아고가_일위단가(산출근거) 2" xfId="11923"/>
    <cellStyle name="평_총괄배수공_미아고가" xfId="7071"/>
    <cellStyle name="평_총괄배수공_미아고가 2" xfId="11924"/>
    <cellStyle name="평_총괄배수공_미아고가_Book1" xfId="7070"/>
    <cellStyle name="평_총괄배수공_미아고가_Book1 2" xfId="11925"/>
    <cellStyle name="평_총괄배수공_미아고가_일위단가(산출근거)" xfId="7069"/>
    <cellStyle name="평_총괄배수공_미아고가_일위단가(산출근거) 2" xfId="11926"/>
    <cellStyle name="평_총괄배수공_표지판변경(당초변경단가동)" xfId="7068"/>
    <cellStyle name="평_총괄배수공_표지판변경(당초변경단가동) 2" xfId="11927"/>
    <cellStyle name="평_총괄배수공_표지판변경(당초변경단가동)_미아고가" xfId="7067"/>
    <cellStyle name="평_총괄배수공_표지판변경(당초변경단가동)_미아고가 2" xfId="11928"/>
    <cellStyle name="평_총괄배수공_표지판변경(당초변경단가동)_미아고가_Book1" xfId="7066"/>
    <cellStyle name="평_총괄배수공_표지판변경(당초변경단가동)_미아고가_Book1 2" xfId="11929"/>
    <cellStyle name="평_총괄배수공_표지판변경(당초변경단가동)_미아고가_일위단가(산출근거)" xfId="7065"/>
    <cellStyle name="평_총괄배수공_표지판변경(당초변경단가동)_미아고가_일위단가(산출근거) 2" xfId="11930"/>
    <cellStyle name="평_총괄토공" xfId="7064"/>
    <cellStyle name="평_총괄토공 2" xfId="11931"/>
    <cellStyle name="평_총괄토공_Book1" xfId="7063"/>
    <cellStyle name="평_총괄토공_Book1 2" xfId="11932"/>
    <cellStyle name="평_총괄토공_Book1_미아고가" xfId="7062"/>
    <cellStyle name="평_총괄토공_Book1_미아고가 2" xfId="11933"/>
    <cellStyle name="평_총괄토공_Book1_미아고가_Book1" xfId="7061"/>
    <cellStyle name="평_총괄토공_Book1_미아고가_Book1 2" xfId="11934"/>
    <cellStyle name="평_총괄토공_Book1_미아고가_일위단가(산출근거)" xfId="7060"/>
    <cellStyle name="평_총괄토공_Book1_미아고가_일위단가(산출근거) 2" xfId="11935"/>
    <cellStyle name="평_총괄토공_미아고가" xfId="7059"/>
    <cellStyle name="평_총괄토공_미아고가 2" xfId="11936"/>
    <cellStyle name="평_총괄토공_미아고가_Book1" xfId="7058"/>
    <cellStyle name="평_총괄토공_미아고가_Book1 2" xfId="11937"/>
    <cellStyle name="평_총괄토공_미아고가_일위단가(산출근거)" xfId="7057"/>
    <cellStyle name="평_총괄토공_미아고가_일위단가(산출근거) 2" xfId="11938"/>
    <cellStyle name="평_총괄토공_표지판변경(당초변경단가동)" xfId="7056"/>
    <cellStyle name="평_총괄토공_표지판변경(당초변경단가동) 2" xfId="11939"/>
    <cellStyle name="평_총괄토공_표지판변경(당초변경단가동)_미아고가" xfId="7055"/>
    <cellStyle name="평_총괄토공_표지판변경(당초변경단가동)_미아고가 2" xfId="11940"/>
    <cellStyle name="평_총괄토공_표지판변경(당초변경단가동)_미아고가_Book1" xfId="7054"/>
    <cellStyle name="평_총괄토공_표지판변경(당초변경단가동)_미아고가_Book1 2" xfId="11941"/>
    <cellStyle name="평_총괄토공_표지판변경(당초변경단가동)_미아고가_일위단가(산출근거)" xfId="7053"/>
    <cellStyle name="평_총괄토공_표지판변경(당초변경단가동)_미아고가_일위단가(산출근거) 2" xfId="11942"/>
    <cellStyle name="표" xfId="3043"/>
    <cellStyle name="표(가는선,가운데,중앙)" xfId="3044"/>
    <cellStyle name="표(가는선,왼쪽,중앙)" xfId="3045"/>
    <cellStyle name="표(세로쓰기)" xfId="3046"/>
    <cellStyle name="표10" xfId="7052"/>
    <cellStyle name="표10 2" xfId="11943"/>
    <cellStyle name="표13" xfId="7051"/>
    <cellStyle name="표13 2" xfId="11944"/>
    <cellStyle name="표가운데" xfId="3047"/>
    <cellStyle name="표준" xfId="0" builtinId="0"/>
    <cellStyle name="표준 - Styl1" xfId="458"/>
    <cellStyle name="표준 - Styl2" xfId="459"/>
    <cellStyle name="표준 - Styl3" xfId="460"/>
    <cellStyle name="표준 - Styl4" xfId="461"/>
    <cellStyle name="표준 - Styl5" xfId="462"/>
    <cellStyle name="표준 - Styl6" xfId="463"/>
    <cellStyle name="표준 - Styl7" xfId="464"/>
    <cellStyle name="표준 - Styl8" xfId="465"/>
    <cellStyle name="표준 10" xfId="466"/>
    <cellStyle name="표준 10 2" xfId="6357"/>
    <cellStyle name="표준 10 3" xfId="6358"/>
    <cellStyle name="표준 10 4" xfId="6695"/>
    <cellStyle name="표준 11" xfId="467"/>
    <cellStyle name="표준 11 2" xfId="6359"/>
    <cellStyle name="표준 11 3" xfId="6360"/>
    <cellStyle name="표준 11 4" xfId="11945"/>
    <cellStyle name="표준 12" xfId="468"/>
    <cellStyle name="표준 12 2" xfId="6361"/>
    <cellStyle name="표준 13" xfId="469"/>
    <cellStyle name="표준 13 2" xfId="6362"/>
    <cellStyle name="표준 14" xfId="470"/>
    <cellStyle name="표준 14 2" xfId="6363"/>
    <cellStyle name="표준 15" xfId="471"/>
    <cellStyle name="표준 15 2" xfId="6364"/>
    <cellStyle name="표준 16" xfId="472"/>
    <cellStyle name="표준 16 2" xfId="6365"/>
    <cellStyle name="표준 17" xfId="494"/>
    <cellStyle name="표준 18" xfId="496"/>
    <cellStyle name="표준 19" xfId="497"/>
    <cellStyle name="표준 2" xfId="473"/>
    <cellStyle name="표준 2 10" xfId="6366"/>
    <cellStyle name="표준 2 10 2" xfId="6367"/>
    <cellStyle name="표준 2 10 3" xfId="6368"/>
    <cellStyle name="표준 2 11" xfId="6369"/>
    <cellStyle name="표준 2 11 2" xfId="6370"/>
    <cellStyle name="표준 2 11 3" xfId="6371"/>
    <cellStyle name="표준 2 12" xfId="6372"/>
    <cellStyle name="표준 2 12 2" xfId="6373"/>
    <cellStyle name="표준 2 13" xfId="6374"/>
    <cellStyle name="표준 2 13 2" xfId="6375"/>
    <cellStyle name="표준 2 14" xfId="6376"/>
    <cellStyle name="표준 2 15" xfId="6377"/>
    <cellStyle name="표준 2 16" xfId="6378"/>
    <cellStyle name="표준 2 17" xfId="6379"/>
    <cellStyle name="표준 2 18" xfId="7050"/>
    <cellStyle name="표준 2 19" xfId="9402"/>
    <cellStyle name="표준 2 2" xfId="474"/>
    <cellStyle name="표준 2 2 10" xfId="500"/>
    <cellStyle name="표준 2 2 10 2" xfId="11946"/>
    <cellStyle name="표준 2 2 2" xfId="495"/>
    <cellStyle name="표준 2 2 3" xfId="6380"/>
    <cellStyle name="표준 2 2 3 2" xfId="6381"/>
    <cellStyle name="표준 2 2 3 3" xfId="6382"/>
    <cellStyle name="표준 2 2 4" xfId="3048"/>
    <cellStyle name="표준 2 2 5" xfId="7049"/>
    <cellStyle name="표준 2 2 6" xfId="9403"/>
    <cellStyle name="표준 2 2 7" xfId="9419"/>
    <cellStyle name="표준 2 2 8" xfId="9426"/>
    <cellStyle name="표준 2 2 9" xfId="11947"/>
    <cellStyle name="표준 2 2_가산소방설비" xfId="3049"/>
    <cellStyle name="표준 2 20" xfId="9418"/>
    <cellStyle name="표준 2 21" xfId="9425"/>
    <cellStyle name="표준 2 22" xfId="11948"/>
    <cellStyle name="표준 2 23" xfId="13550"/>
    <cellStyle name="표준 2 3" xfId="475"/>
    <cellStyle name="표준 2 3 2" xfId="6383"/>
    <cellStyle name="표준 2 3 3" xfId="6384"/>
    <cellStyle name="표준 2 3 4" xfId="11949"/>
    <cellStyle name="표준 2 4" xfId="3118"/>
    <cellStyle name="표준 2 4 2" xfId="6385"/>
    <cellStyle name="표준 2 4 3" xfId="11965"/>
    <cellStyle name="표준 2 5" xfId="6386"/>
    <cellStyle name="표준 2 5 10" xfId="6387"/>
    <cellStyle name="표준 2 5 11" xfId="6388"/>
    <cellStyle name="표준 2 5 12" xfId="6389"/>
    <cellStyle name="표준 2 5 2" xfId="6390"/>
    <cellStyle name="표준 2 5 2 2" xfId="6391"/>
    <cellStyle name="표준 2 5 2 2 2" xfId="6392"/>
    <cellStyle name="표준 2 5 2 2 3" xfId="6393"/>
    <cellStyle name="표준 2 5 2 3" xfId="6394"/>
    <cellStyle name="표준 2 5 2 3 2" xfId="6395"/>
    <cellStyle name="표준 2 5 2 3 3" xfId="6396"/>
    <cellStyle name="표준 2 5 2 4" xfId="6397"/>
    <cellStyle name="표준 2 5 2 4 2" xfId="6398"/>
    <cellStyle name="표준 2 5 2 5" xfId="6399"/>
    <cellStyle name="표준 2 5 2 5 2" xfId="6400"/>
    <cellStyle name="표준 2 5 2 6" xfId="6401"/>
    <cellStyle name="표준 2 5 2 7" xfId="6402"/>
    <cellStyle name="표준 2 5 2 8" xfId="6403"/>
    <cellStyle name="표준 2 5 2 9" xfId="6404"/>
    <cellStyle name="표준 2 5 3" xfId="6405"/>
    <cellStyle name="표준 2 5 3 2" xfId="6406"/>
    <cellStyle name="표준 2 5 3 2 2" xfId="6407"/>
    <cellStyle name="표준 2 5 3 2 3" xfId="6408"/>
    <cellStyle name="표준 2 5 3 3" xfId="6409"/>
    <cellStyle name="표준 2 5 3 4" xfId="6410"/>
    <cellStyle name="표준 2 5 3 5" xfId="6411"/>
    <cellStyle name="표준 2 5 4" xfId="6412"/>
    <cellStyle name="표준 2 5 4 2" xfId="6413"/>
    <cellStyle name="표준 2 5 4 2 2" xfId="6414"/>
    <cellStyle name="표준 2 5 4 2 3" xfId="6415"/>
    <cellStyle name="표준 2 5 4 3" xfId="6416"/>
    <cellStyle name="표준 2 5 4 4" xfId="6417"/>
    <cellStyle name="표준 2 5 4 5" xfId="6418"/>
    <cellStyle name="표준 2 5 5" xfId="6419"/>
    <cellStyle name="표준 2 5 5 2" xfId="6420"/>
    <cellStyle name="표준 2 5 5 3" xfId="6421"/>
    <cellStyle name="표준 2 5 6" xfId="6422"/>
    <cellStyle name="표준 2 5 6 2" xfId="6423"/>
    <cellStyle name="표준 2 5 6 3" xfId="6424"/>
    <cellStyle name="표준 2 5 7" xfId="6425"/>
    <cellStyle name="표준 2 5 7 2" xfId="6426"/>
    <cellStyle name="표준 2 5 8" xfId="6427"/>
    <cellStyle name="표준 2 5 8 2" xfId="6428"/>
    <cellStyle name="표준 2 5 9" xfId="6429"/>
    <cellStyle name="표준 2 6" xfId="6430"/>
    <cellStyle name="표준 2 6 2" xfId="6431"/>
    <cellStyle name="표준 2 6 2 2" xfId="6432"/>
    <cellStyle name="표준 2 6 2 2 2" xfId="6433"/>
    <cellStyle name="표준 2 6 2 2 3" xfId="6434"/>
    <cellStyle name="표준 2 6 2 3" xfId="6435"/>
    <cellStyle name="표준 2 6 2 4" xfId="6436"/>
    <cellStyle name="표준 2 6 2 5" xfId="6437"/>
    <cellStyle name="표준 2 6 3" xfId="6438"/>
    <cellStyle name="표준 2 6 4" xfId="6439"/>
    <cellStyle name="표준 2 6 4 2" xfId="6440"/>
    <cellStyle name="표준 2 6 4 3" xfId="6441"/>
    <cellStyle name="표준 2 6 5" xfId="6442"/>
    <cellStyle name="표준 2 6 5 2" xfId="6443"/>
    <cellStyle name="표준 2 6 5 3" xfId="6444"/>
    <cellStyle name="표준 2 6 6" xfId="6445"/>
    <cellStyle name="표준 2 7" xfId="6446"/>
    <cellStyle name="표준 2 7 10" xfId="6447"/>
    <cellStyle name="표준 2 7 11" xfId="6448"/>
    <cellStyle name="표준 2 7 2" xfId="6449"/>
    <cellStyle name="표준 2 7 2 2" xfId="6450"/>
    <cellStyle name="표준 2 7 2 2 2" xfId="6451"/>
    <cellStyle name="표준 2 7 2 2 3" xfId="6452"/>
    <cellStyle name="표준 2 7 2 3" xfId="6453"/>
    <cellStyle name="표준 2 7 2 4" xfId="6454"/>
    <cellStyle name="표준 2 7 2 5" xfId="6455"/>
    <cellStyle name="표준 2 7 3" xfId="6456"/>
    <cellStyle name="표준 2 7 3 2" xfId="6457"/>
    <cellStyle name="표준 2 7 3 3" xfId="6458"/>
    <cellStyle name="표준 2 7 4" xfId="6459"/>
    <cellStyle name="표준 2 7 4 2" xfId="6460"/>
    <cellStyle name="표준 2 7 4 3" xfId="6461"/>
    <cellStyle name="표준 2 7 5" xfId="6462"/>
    <cellStyle name="표준 2 7 5 2" xfId="6463"/>
    <cellStyle name="표준 2 7 5 3" xfId="6464"/>
    <cellStyle name="표준 2 7 6" xfId="6465"/>
    <cellStyle name="표준 2 7 6 2" xfId="6466"/>
    <cellStyle name="표준 2 7 7" xfId="6467"/>
    <cellStyle name="표준 2 7 7 2" xfId="6468"/>
    <cellStyle name="표준 2 7 8" xfId="6469"/>
    <cellStyle name="표준 2 7 9" xfId="6470"/>
    <cellStyle name="표준 2 8" xfId="6471"/>
    <cellStyle name="표준 2 8 2" xfId="6472"/>
    <cellStyle name="표준 2 8 2 2" xfId="6473"/>
    <cellStyle name="표준 2 8 2 3" xfId="6474"/>
    <cellStyle name="표준 2 8 3" xfId="6475"/>
    <cellStyle name="표준 2 8 4" xfId="6476"/>
    <cellStyle name="표준 2 8 4 2" xfId="6477"/>
    <cellStyle name="표준 2 8 4 3" xfId="6478"/>
    <cellStyle name="표준 2 8 5" xfId="6479"/>
    <cellStyle name="표준 2 9" xfId="6480"/>
    <cellStyle name="표준 2 9 2" xfId="6481"/>
    <cellStyle name="표준 2 9 2 2" xfId="6482"/>
    <cellStyle name="표준 2 9 2 3" xfId="6483"/>
    <cellStyle name="표준 2 9 3" xfId="6484"/>
    <cellStyle name="표준 2 9 4" xfId="6485"/>
    <cellStyle name="표준 2 9 5" xfId="6486"/>
    <cellStyle name="표준 2_가산소방설비" xfId="3050"/>
    <cellStyle name="표준 20" xfId="6487"/>
    <cellStyle name="표준 20 10" xfId="11958"/>
    <cellStyle name="표준 20 2" xfId="6488"/>
    <cellStyle name="표준 20 2 2" xfId="6489"/>
    <cellStyle name="표준 20 2 3" xfId="6490"/>
    <cellStyle name="표준 20 2 3 2" xfId="6491"/>
    <cellStyle name="표준 20 2 4" xfId="6492"/>
    <cellStyle name="표준 20 3" xfId="6493"/>
    <cellStyle name="표준 20 3 2" xfId="6494"/>
    <cellStyle name="표준 20 3 3" xfId="6495"/>
    <cellStyle name="표준 20 4" xfId="6496"/>
    <cellStyle name="표준 20 4 2" xfId="6497"/>
    <cellStyle name="표준 20 5" xfId="6498"/>
    <cellStyle name="표준 20 5 2" xfId="6499"/>
    <cellStyle name="표준 20 6" xfId="6500"/>
    <cellStyle name="표준 20 7" xfId="6501"/>
    <cellStyle name="표준 20 8" xfId="6502"/>
    <cellStyle name="표준 20 9" xfId="6503"/>
    <cellStyle name="표준 21" xfId="6504"/>
    <cellStyle name="표준 21 2" xfId="11961"/>
    <cellStyle name="표준 22" xfId="6505"/>
    <cellStyle name="표준 23" xfId="6506"/>
    <cellStyle name="표준 24" xfId="6507"/>
    <cellStyle name="표준 25" xfId="6508"/>
    <cellStyle name="표준 26" xfId="6509"/>
    <cellStyle name="표준 27" xfId="6510"/>
    <cellStyle name="표준 28" xfId="6511"/>
    <cellStyle name="표준 29" xfId="6512"/>
    <cellStyle name="표준 3" xfId="1"/>
    <cellStyle name="표준 3 10" xfId="6513"/>
    <cellStyle name="표준 3 10 2" xfId="6514"/>
    <cellStyle name="표준 3 11" xfId="6515"/>
    <cellStyle name="표준 3 11 2" xfId="6516"/>
    <cellStyle name="표준 3 12" xfId="6517"/>
    <cellStyle name="표준 3 13" xfId="6518"/>
    <cellStyle name="표준 3 14" xfId="6519"/>
    <cellStyle name="표준 3 15" xfId="6520"/>
    <cellStyle name="표준 3 16" xfId="7048"/>
    <cellStyle name="표준 3 17" xfId="9404"/>
    <cellStyle name="표준 3 18" xfId="9420"/>
    <cellStyle name="표준 3 19" xfId="9427"/>
    <cellStyle name="표준 3 2" xfId="476"/>
    <cellStyle name="표준 3 2 2" xfId="6521"/>
    <cellStyle name="표준 3 20" xfId="11950"/>
    <cellStyle name="표준 3 21" xfId="13549"/>
    <cellStyle name="표준 3 3" xfId="3119"/>
    <cellStyle name="표준 3 3 10" xfId="6522"/>
    <cellStyle name="표준 3 3 11" xfId="6523"/>
    <cellStyle name="표준 3 3 12" xfId="6524"/>
    <cellStyle name="표준 3 3 2" xfId="6525"/>
    <cellStyle name="표준 3 3 2 2" xfId="6526"/>
    <cellStyle name="표준 3 3 2 2 2" xfId="6527"/>
    <cellStyle name="표준 3 3 2 2 3" xfId="6528"/>
    <cellStyle name="표준 3 3 2 3" xfId="6529"/>
    <cellStyle name="표준 3 3 2 3 2" xfId="6530"/>
    <cellStyle name="표준 3 3 2 3 3" xfId="6531"/>
    <cellStyle name="표준 3 3 2 4" xfId="6532"/>
    <cellStyle name="표준 3 3 2 4 2" xfId="6533"/>
    <cellStyle name="표준 3 3 2 5" xfId="6534"/>
    <cellStyle name="표준 3 3 2 5 2" xfId="6535"/>
    <cellStyle name="표준 3 3 2 6" xfId="6536"/>
    <cellStyle name="표준 3 3 2 7" xfId="6537"/>
    <cellStyle name="표준 3 3 2 8" xfId="6538"/>
    <cellStyle name="표준 3 3 2 9" xfId="6539"/>
    <cellStyle name="표준 3 3 3" xfId="6540"/>
    <cellStyle name="표준 3 3 3 2" xfId="6541"/>
    <cellStyle name="표준 3 3 3 2 2" xfId="6542"/>
    <cellStyle name="표준 3 3 3 2 3" xfId="6543"/>
    <cellStyle name="표준 3 3 3 3" xfId="6544"/>
    <cellStyle name="표준 3 3 3 4" xfId="6545"/>
    <cellStyle name="표준 3 3 3 5" xfId="6546"/>
    <cellStyle name="표준 3 3 4" xfId="6547"/>
    <cellStyle name="표준 3 3 4 2" xfId="6548"/>
    <cellStyle name="표준 3 3 4 2 2" xfId="6549"/>
    <cellStyle name="표준 3 3 4 2 3" xfId="6550"/>
    <cellStyle name="표준 3 3 4 3" xfId="6551"/>
    <cellStyle name="표준 3 3 4 4" xfId="6552"/>
    <cellStyle name="표준 3 3 4 5" xfId="6553"/>
    <cellStyle name="표준 3 3 5" xfId="6554"/>
    <cellStyle name="표준 3 3 5 2" xfId="6555"/>
    <cellStyle name="표준 3 3 5 3" xfId="6556"/>
    <cellStyle name="표준 3 3 6" xfId="6557"/>
    <cellStyle name="표준 3 3 6 2" xfId="6558"/>
    <cellStyle name="표준 3 3 6 3" xfId="6559"/>
    <cellStyle name="표준 3 3 7" xfId="6560"/>
    <cellStyle name="표준 3 3 7 2" xfId="6561"/>
    <cellStyle name="표준 3 3 8" xfId="6562"/>
    <cellStyle name="표준 3 3 8 2" xfId="6563"/>
    <cellStyle name="표준 3 3 9" xfId="6564"/>
    <cellStyle name="표준 3 4" xfId="6565"/>
    <cellStyle name="표준 3 4 2" xfId="6566"/>
    <cellStyle name="표준 3 4 2 2" xfId="6567"/>
    <cellStyle name="표준 3 4 2 2 2" xfId="6568"/>
    <cellStyle name="표준 3 4 2 2 3" xfId="6569"/>
    <cellStyle name="표준 3 4 2 3" xfId="6570"/>
    <cellStyle name="표준 3 4 2 4" xfId="6571"/>
    <cellStyle name="표준 3 4 2 5" xfId="6572"/>
    <cellStyle name="표준 3 4 3" xfId="6573"/>
    <cellStyle name="표준 3 4 4" xfId="6574"/>
    <cellStyle name="표준 3 4 4 2" xfId="6575"/>
    <cellStyle name="표준 3 4 4 3" xfId="6576"/>
    <cellStyle name="표준 3 4 5" xfId="6577"/>
    <cellStyle name="표준 3 4 5 2" xfId="6578"/>
    <cellStyle name="표준 3 4 5 3" xfId="6579"/>
    <cellStyle name="표준 3 4 6" xfId="6580"/>
    <cellStyle name="표준 3 5" xfId="6581"/>
    <cellStyle name="표준 3 5 10" xfId="6582"/>
    <cellStyle name="표준 3 5 11" xfId="6583"/>
    <cellStyle name="표준 3 5 2" xfId="6584"/>
    <cellStyle name="표준 3 5 2 2" xfId="6585"/>
    <cellStyle name="표준 3 5 2 2 2" xfId="6586"/>
    <cellStyle name="표준 3 5 2 2 3" xfId="6587"/>
    <cellStyle name="표준 3 5 2 3" xfId="6588"/>
    <cellStyle name="표준 3 5 2 4" xfId="6589"/>
    <cellStyle name="표준 3 5 2 5" xfId="6590"/>
    <cellStyle name="표준 3 5 3" xfId="6591"/>
    <cellStyle name="표준 3 5 3 2" xfId="6592"/>
    <cellStyle name="표준 3 5 3 3" xfId="6593"/>
    <cellStyle name="표준 3 5 4" xfId="6594"/>
    <cellStyle name="표준 3 5 4 2" xfId="6595"/>
    <cellStyle name="표준 3 5 4 3" xfId="6596"/>
    <cellStyle name="표준 3 5 5" xfId="6597"/>
    <cellStyle name="표준 3 5 5 2" xfId="6598"/>
    <cellStyle name="표준 3 5 5 3" xfId="6599"/>
    <cellStyle name="표준 3 5 6" xfId="6600"/>
    <cellStyle name="표준 3 5 6 2" xfId="6601"/>
    <cellStyle name="표준 3 5 7" xfId="6602"/>
    <cellStyle name="표준 3 5 7 2" xfId="6603"/>
    <cellStyle name="표준 3 5 8" xfId="6604"/>
    <cellStyle name="표준 3 5 9" xfId="6605"/>
    <cellStyle name="표준 3 6" xfId="6606"/>
    <cellStyle name="표준 3 6 2" xfId="6607"/>
    <cellStyle name="표준 3 6 2 2" xfId="6608"/>
    <cellStyle name="표준 3 6 2 3" xfId="6609"/>
    <cellStyle name="표준 3 6 3" xfId="6610"/>
    <cellStyle name="표준 3 6 4" xfId="6611"/>
    <cellStyle name="표준 3 6 4 2" xfId="6612"/>
    <cellStyle name="표준 3 6 4 3" xfId="6613"/>
    <cellStyle name="표준 3 6 5" xfId="6614"/>
    <cellStyle name="표준 3 7" xfId="6615"/>
    <cellStyle name="표준 3 7 2" xfId="6616"/>
    <cellStyle name="표준 3 7 2 2" xfId="6617"/>
    <cellStyle name="표준 3 7 2 3" xfId="6618"/>
    <cellStyle name="표준 3 7 3" xfId="6619"/>
    <cellStyle name="표준 3 7 4" xfId="6620"/>
    <cellStyle name="표준 3 7 5" xfId="6621"/>
    <cellStyle name="표준 3 8" xfId="6622"/>
    <cellStyle name="표준 3 8 2" xfId="6623"/>
    <cellStyle name="표준 3 8 3" xfId="6624"/>
    <cellStyle name="표준 3 9" xfId="6625"/>
    <cellStyle name="표준 3 9 2" xfId="6626"/>
    <cellStyle name="표준 3 9 3" xfId="6627"/>
    <cellStyle name="표준 30" xfId="6628"/>
    <cellStyle name="표준 31" xfId="6629"/>
    <cellStyle name="표준 32" xfId="9455"/>
    <cellStyle name="표준 33" xfId="13552"/>
    <cellStyle name="표준 34" xfId="477"/>
    <cellStyle name="표준 35" xfId="13555"/>
    <cellStyle name="표준 4" xfId="478"/>
    <cellStyle name="표준 4 10" xfId="6630"/>
    <cellStyle name="표준 4 11" xfId="6631"/>
    <cellStyle name="표준 4 12" xfId="6632"/>
    <cellStyle name="표준 4 13" xfId="6633"/>
    <cellStyle name="표준 4 14" xfId="11960"/>
    <cellStyle name="표준 4 15" xfId="13548"/>
    <cellStyle name="표준 4 2" xfId="6634"/>
    <cellStyle name="표준 4 2 2" xfId="6635"/>
    <cellStyle name="표준 4 3" xfId="6636"/>
    <cellStyle name="표준 4 3 2" xfId="6637"/>
    <cellStyle name="표준 4 3 2 2" xfId="6638"/>
    <cellStyle name="표준 4 3 2 3" xfId="6639"/>
    <cellStyle name="표준 4 3 3" xfId="6640"/>
    <cellStyle name="표준 4 3 3 2" xfId="6641"/>
    <cellStyle name="표준 4 3 3 3" xfId="6642"/>
    <cellStyle name="표준 4 3 4" xfId="6643"/>
    <cellStyle name="표준 4 3 4 2" xfId="6644"/>
    <cellStyle name="표준 4 3 5" xfId="6645"/>
    <cellStyle name="표준 4 3 5 2" xfId="6646"/>
    <cellStyle name="표준 4 3 6" xfId="6647"/>
    <cellStyle name="표준 4 3 7" xfId="6648"/>
    <cellStyle name="표준 4 3 8" xfId="6649"/>
    <cellStyle name="표준 4 3 9" xfId="6650"/>
    <cellStyle name="표준 4 4" xfId="6651"/>
    <cellStyle name="표준 4 4 2" xfId="6652"/>
    <cellStyle name="표준 4 4 2 2" xfId="6653"/>
    <cellStyle name="표준 4 4 2 3" xfId="6654"/>
    <cellStyle name="표준 4 4 3" xfId="6655"/>
    <cellStyle name="표준 4 4 4" xfId="6656"/>
    <cellStyle name="표준 4 4 4 2" xfId="6657"/>
    <cellStyle name="표준 4 4 4 3" xfId="6658"/>
    <cellStyle name="표준 4 4 5" xfId="6659"/>
    <cellStyle name="표준 4 4 6" xfId="11963"/>
    <cellStyle name="표준 4 5" xfId="6660"/>
    <cellStyle name="표준 4 5 2" xfId="6661"/>
    <cellStyle name="표준 4 5 2 2" xfId="6662"/>
    <cellStyle name="표준 4 5 2 3" xfId="6663"/>
    <cellStyle name="표준 4 5 3" xfId="6664"/>
    <cellStyle name="표준 4 5 4" xfId="6665"/>
    <cellStyle name="표준 4 5 5" xfId="6666"/>
    <cellStyle name="표준 4 6" xfId="6667"/>
    <cellStyle name="표준 4 6 2" xfId="6668"/>
    <cellStyle name="표준 4 6 3" xfId="6669"/>
    <cellStyle name="표준 4 7" xfId="6670"/>
    <cellStyle name="표준 4 7 2" xfId="6671"/>
    <cellStyle name="표준 4 7 3" xfId="6672"/>
    <cellStyle name="표준 4 8" xfId="6673"/>
    <cellStyle name="표준 4 8 2" xfId="6674"/>
    <cellStyle name="표준 4 9" xfId="6675"/>
    <cellStyle name="표준 4 9 2" xfId="6676"/>
    <cellStyle name="표준 5" xfId="479"/>
    <cellStyle name="표준 5 2 2" xfId="6677"/>
    <cellStyle name="표준 5 3" xfId="6678"/>
    <cellStyle name="표준 6" xfId="480"/>
    <cellStyle name="표준 6 2" xfId="595"/>
    <cellStyle name="표준 6 3" xfId="6679"/>
    <cellStyle name="표준 7" xfId="481"/>
    <cellStyle name="표준 7 2" xfId="482"/>
    <cellStyle name="표준 7 2 2" xfId="6680"/>
    <cellStyle name="표준 7 2 3" xfId="11951"/>
    <cellStyle name="표준 7 2 4" xfId="13551"/>
    <cellStyle name="표준 7 3" xfId="6681"/>
    <cellStyle name="표준 7 3 2" xfId="6682"/>
    <cellStyle name="표준 7 4" xfId="6683"/>
    <cellStyle name="표준 7 5" xfId="11952"/>
    <cellStyle name="표준 8" xfId="483"/>
    <cellStyle name="표준 8 2" xfId="6684"/>
    <cellStyle name="표준 9" xfId="484"/>
    <cellStyle name="표준 9 2" xfId="6685"/>
    <cellStyle name="標準_’９７アウトドアツールフェア" xfId="6686"/>
    <cellStyle name="표준_견적서 200502-00  최근작성예" xfId="11977"/>
    <cellStyle name="표준_듀폰공사계획서" xfId="13553"/>
    <cellStyle name="표준_서초동 오피스텔 견적서" xfId="11966"/>
    <cellStyle name="표준_영덕군 하수관거 BTL 지질조사" xfId="11975"/>
    <cellStyle name="표준_영천쓰레기현대화처리장" xfId="11970"/>
    <cellStyle name="표준_영천쓰레기현대화처리장_망원동재건축아파트계측관리_동면-해안 절취비탈면(풍림산업)" xfId="11976"/>
    <cellStyle name="표준_영천쓰레기현대화처리장_망원동재건축아파트계측관리_장성복합화물터미널진입도로2500" xfId="11969"/>
    <cellStyle name="표준_통신관 이설공사" xfId="11959"/>
    <cellStyle name="표준_현진" xfId="11971"/>
    <cellStyle name="표준1" xfId="3051"/>
    <cellStyle name="표준1 2" xfId="7046"/>
    <cellStyle name="표준1 3" xfId="9407"/>
    <cellStyle name="표준1 4" xfId="9421"/>
    <cellStyle name="표준1 5" xfId="9428"/>
    <cellStyle name="표준1 6" xfId="11953"/>
    <cellStyle name="표준10" xfId="3052"/>
    <cellStyle name="표준2" xfId="6687"/>
    <cellStyle name="표준℘Sheet8 (3)" xfId="6688"/>
    <cellStyle name="표쥰" xfId="3053"/>
    <cellStyle name="표쥰 2" xfId="11954"/>
    <cellStyle name="합계" xfId="485"/>
    <cellStyle name="합산" xfId="486"/>
    <cellStyle name="합산 2" xfId="6689"/>
    <cellStyle name="합산 3" xfId="7045"/>
    <cellStyle name="합산 4" xfId="9409"/>
    <cellStyle name="합산 5" xfId="9422"/>
    <cellStyle name="합산 6" xfId="9189"/>
    <cellStyle name="합산 7" xfId="9197"/>
    <cellStyle name="합산 8" xfId="9429"/>
    <cellStyle name="합산 9" xfId="11955"/>
    <cellStyle name="桁区切り [0.00]_競合状況" xfId="6690"/>
    <cellStyle name="桁区切り_競合状況" xfId="6691"/>
    <cellStyle name="호표" xfId="6692"/>
    <cellStyle name="화폐기호" xfId="487"/>
    <cellStyle name="화폐기호 2" xfId="488"/>
    <cellStyle name="화폐기호 3" xfId="489"/>
    <cellStyle name="화폐기호 4" xfId="6693"/>
    <cellStyle name="화폐기호 5" xfId="7044"/>
    <cellStyle name="화폐기호 6" xfId="9410"/>
    <cellStyle name="화폐기호 7" xfId="9423"/>
    <cellStyle name="화폐기호 8" xfId="9430"/>
    <cellStyle name="화폐기호 9" xfId="11956"/>
    <cellStyle name="화폐기호0" xfId="490"/>
    <cellStyle name="화폐기호0 2" xfId="491"/>
    <cellStyle name="화폐기호0 3" xfId="492"/>
    <cellStyle name="화폐기호0 4" xfId="6694"/>
    <cellStyle name="화폐기호0 5" xfId="7043"/>
    <cellStyle name="화폐기호0 6" xfId="9411"/>
    <cellStyle name="화폐기호0 7" xfId="9424"/>
    <cellStyle name="화폐기호0 8" xfId="9431"/>
    <cellStyle name="화폐기호0 9" xfId="11957"/>
  </cellStyles>
  <dxfs count="0"/>
  <tableStyles count="0" defaultTableStyle="TableStyleMedium2" defaultPivotStyle="PivotStyleLight16"/>
  <colors>
    <mruColors>
      <color rgb="FF00FFFF"/>
      <color rgb="FF00CCFF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3.xml"/><Relationship Id="rId42" Type="http://schemas.openxmlformats.org/officeDocument/2006/relationships/externalLink" Target="externalLinks/externalLink11.xml"/><Relationship Id="rId47" Type="http://schemas.openxmlformats.org/officeDocument/2006/relationships/externalLink" Target="externalLinks/externalLink16.xml"/><Relationship Id="rId50" Type="http://schemas.openxmlformats.org/officeDocument/2006/relationships/externalLink" Target="externalLinks/externalLink19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2.xml"/><Relationship Id="rId38" Type="http://schemas.openxmlformats.org/officeDocument/2006/relationships/externalLink" Target="externalLinks/externalLink7.xml"/><Relationship Id="rId46" Type="http://schemas.openxmlformats.org/officeDocument/2006/relationships/externalLink" Target="externalLinks/externalLink1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0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37" Type="http://schemas.openxmlformats.org/officeDocument/2006/relationships/externalLink" Target="externalLinks/externalLink6.xml"/><Relationship Id="rId40" Type="http://schemas.openxmlformats.org/officeDocument/2006/relationships/externalLink" Target="externalLinks/externalLink9.xml"/><Relationship Id="rId45" Type="http://schemas.openxmlformats.org/officeDocument/2006/relationships/externalLink" Target="externalLinks/externalLink14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5.xml"/><Relationship Id="rId49" Type="http://schemas.openxmlformats.org/officeDocument/2006/relationships/externalLink" Target="externalLinks/externalLink1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3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4.xml"/><Relationship Id="rId43" Type="http://schemas.openxmlformats.org/officeDocument/2006/relationships/externalLink" Target="externalLinks/externalLink12.xml"/><Relationship Id="rId48" Type="http://schemas.openxmlformats.org/officeDocument/2006/relationships/externalLink" Target="externalLinks/externalLink17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png"/><Relationship Id="rId5" Type="http://schemas.openxmlformats.org/officeDocument/2006/relationships/image" Target="../media/image8.jpeg"/><Relationship Id="rId4" Type="http://schemas.openxmlformats.org/officeDocument/2006/relationships/image" Target="../media/image7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4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224118</xdr:colOff>
      <xdr:row>12</xdr:row>
      <xdr:rowOff>257737</xdr:rowOff>
    </xdr:from>
    <xdr:to>
      <xdr:col>0</xdr:col>
      <xdr:colOff>719418</xdr:colOff>
      <xdr:row>12</xdr:row>
      <xdr:rowOff>714937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118" y="4448737"/>
          <a:ext cx="495300" cy="45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175643</xdr:colOff>
      <xdr:row>21</xdr:row>
      <xdr:rowOff>0</xdr:rowOff>
    </xdr:from>
    <xdr:ext cx="36707" cy="168508"/>
    <xdr:sp macro="" textlink="">
      <xdr:nvSpPr>
        <xdr:cNvPr id="182" name="Text Box 86"/>
        <xdr:cNvSpPr txBox="1">
          <a:spLocks noChangeArrowheads="1"/>
        </xdr:cNvSpPr>
      </xdr:nvSpPr>
      <xdr:spPr bwMode="auto">
        <a:xfrm>
          <a:off x="617639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6</xdr:col>
      <xdr:colOff>175643</xdr:colOff>
      <xdr:row>21</xdr:row>
      <xdr:rowOff>0</xdr:rowOff>
    </xdr:from>
    <xdr:ext cx="36707" cy="168508"/>
    <xdr:sp macro="" textlink="">
      <xdr:nvSpPr>
        <xdr:cNvPr id="183" name="Text Box 86"/>
        <xdr:cNvSpPr txBox="1">
          <a:spLocks noChangeArrowheads="1"/>
        </xdr:cNvSpPr>
      </xdr:nvSpPr>
      <xdr:spPr bwMode="auto">
        <a:xfrm>
          <a:off x="617639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3</xdr:col>
      <xdr:colOff>175643</xdr:colOff>
      <xdr:row>21</xdr:row>
      <xdr:rowOff>0</xdr:rowOff>
    </xdr:from>
    <xdr:ext cx="36707" cy="168508"/>
    <xdr:sp macro="" textlink="">
      <xdr:nvSpPr>
        <xdr:cNvPr id="184" name="Text Box 86"/>
        <xdr:cNvSpPr txBox="1">
          <a:spLocks noChangeArrowheads="1"/>
        </xdr:cNvSpPr>
      </xdr:nvSpPr>
      <xdr:spPr bwMode="auto">
        <a:xfrm>
          <a:off x="5061968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3</xdr:col>
      <xdr:colOff>175643</xdr:colOff>
      <xdr:row>21</xdr:row>
      <xdr:rowOff>0</xdr:rowOff>
    </xdr:from>
    <xdr:ext cx="36707" cy="168508"/>
    <xdr:sp macro="" textlink="">
      <xdr:nvSpPr>
        <xdr:cNvPr id="185" name="Text Box 86"/>
        <xdr:cNvSpPr txBox="1">
          <a:spLocks noChangeArrowheads="1"/>
        </xdr:cNvSpPr>
      </xdr:nvSpPr>
      <xdr:spPr bwMode="auto">
        <a:xfrm>
          <a:off x="5061968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4</xdr:col>
      <xdr:colOff>175643</xdr:colOff>
      <xdr:row>21</xdr:row>
      <xdr:rowOff>0</xdr:rowOff>
    </xdr:from>
    <xdr:ext cx="36707" cy="168508"/>
    <xdr:sp macro="" textlink="">
      <xdr:nvSpPr>
        <xdr:cNvPr id="186" name="Text Box 86"/>
        <xdr:cNvSpPr txBox="1">
          <a:spLocks noChangeArrowheads="1"/>
        </xdr:cNvSpPr>
      </xdr:nvSpPr>
      <xdr:spPr bwMode="auto">
        <a:xfrm>
          <a:off x="543344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4</xdr:col>
      <xdr:colOff>175643</xdr:colOff>
      <xdr:row>21</xdr:row>
      <xdr:rowOff>0</xdr:rowOff>
    </xdr:from>
    <xdr:ext cx="36707" cy="168508"/>
    <xdr:sp macro="" textlink="">
      <xdr:nvSpPr>
        <xdr:cNvPr id="187" name="Text Box 86"/>
        <xdr:cNvSpPr txBox="1">
          <a:spLocks noChangeArrowheads="1"/>
        </xdr:cNvSpPr>
      </xdr:nvSpPr>
      <xdr:spPr bwMode="auto">
        <a:xfrm>
          <a:off x="543344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5</xdr:col>
      <xdr:colOff>175643</xdr:colOff>
      <xdr:row>21</xdr:row>
      <xdr:rowOff>0</xdr:rowOff>
    </xdr:from>
    <xdr:ext cx="36707" cy="168508"/>
    <xdr:sp macro="" textlink="">
      <xdr:nvSpPr>
        <xdr:cNvPr id="188" name="Text Box 86"/>
        <xdr:cNvSpPr txBox="1">
          <a:spLocks noChangeArrowheads="1"/>
        </xdr:cNvSpPr>
      </xdr:nvSpPr>
      <xdr:spPr bwMode="auto">
        <a:xfrm>
          <a:off x="5804918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5</xdr:col>
      <xdr:colOff>175643</xdr:colOff>
      <xdr:row>21</xdr:row>
      <xdr:rowOff>0</xdr:rowOff>
    </xdr:from>
    <xdr:ext cx="36707" cy="168508"/>
    <xdr:sp macro="" textlink="">
      <xdr:nvSpPr>
        <xdr:cNvPr id="189" name="Text Box 86"/>
        <xdr:cNvSpPr txBox="1">
          <a:spLocks noChangeArrowheads="1"/>
        </xdr:cNvSpPr>
      </xdr:nvSpPr>
      <xdr:spPr bwMode="auto">
        <a:xfrm>
          <a:off x="5804918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6</xdr:col>
      <xdr:colOff>175643</xdr:colOff>
      <xdr:row>21</xdr:row>
      <xdr:rowOff>0</xdr:rowOff>
    </xdr:from>
    <xdr:ext cx="36707" cy="168508"/>
    <xdr:sp macro="" textlink="">
      <xdr:nvSpPr>
        <xdr:cNvPr id="190" name="Text Box 86"/>
        <xdr:cNvSpPr txBox="1">
          <a:spLocks noChangeArrowheads="1"/>
        </xdr:cNvSpPr>
      </xdr:nvSpPr>
      <xdr:spPr bwMode="auto">
        <a:xfrm>
          <a:off x="617639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6</xdr:col>
      <xdr:colOff>175643</xdr:colOff>
      <xdr:row>21</xdr:row>
      <xdr:rowOff>0</xdr:rowOff>
    </xdr:from>
    <xdr:ext cx="36707" cy="168508"/>
    <xdr:sp macro="" textlink="">
      <xdr:nvSpPr>
        <xdr:cNvPr id="191" name="Text Box 86"/>
        <xdr:cNvSpPr txBox="1">
          <a:spLocks noChangeArrowheads="1"/>
        </xdr:cNvSpPr>
      </xdr:nvSpPr>
      <xdr:spPr bwMode="auto">
        <a:xfrm>
          <a:off x="617639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4</xdr:col>
      <xdr:colOff>175643</xdr:colOff>
      <xdr:row>21</xdr:row>
      <xdr:rowOff>0</xdr:rowOff>
    </xdr:from>
    <xdr:ext cx="36707" cy="168508"/>
    <xdr:sp macro="" textlink="">
      <xdr:nvSpPr>
        <xdr:cNvPr id="286" name="Text Box 86"/>
        <xdr:cNvSpPr txBox="1">
          <a:spLocks noChangeArrowheads="1"/>
        </xdr:cNvSpPr>
      </xdr:nvSpPr>
      <xdr:spPr bwMode="auto">
        <a:xfrm>
          <a:off x="543344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4</xdr:col>
      <xdr:colOff>175643</xdr:colOff>
      <xdr:row>21</xdr:row>
      <xdr:rowOff>0</xdr:rowOff>
    </xdr:from>
    <xdr:ext cx="36707" cy="168508"/>
    <xdr:sp macro="" textlink="">
      <xdr:nvSpPr>
        <xdr:cNvPr id="287" name="Text Box 86"/>
        <xdr:cNvSpPr txBox="1">
          <a:spLocks noChangeArrowheads="1"/>
        </xdr:cNvSpPr>
      </xdr:nvSpPr>
      <xdr:spPr bwMode="auto">
        <a:xfrm>
          <a:off x="543344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5</xdr:col>
      <xdr:colOff>175643</xdr:colOff>
      <xdr:row>21</xdr:row>
      <xdr:rowOff>0</xdr:rowOff>
    </xdr:from>
    <xdr:ext cx="36707" cy="168508"/>
    <xdr:sp macro="" textlink="">
      <xdr:nvSpPr>
        <xdr:cNvPr id="288" name="Text Box 86"/>
        <xdr:cNvSpPr txBox="1">
          <a:spLocks noChangeArrowheads="1"/>
        </xdr:cNvSpPr>
      </xdr:nvSpPr>
      <xdr:spPr bwMode="auto">
        <a:xfrm>
          <a:off x="5804918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5</xdr:col>
      <xdr:colOff>175643</xdr:colOff>
      <xdr:row>21</xdr:row>
      <xdr:rowOff>0</xdr:rowOff>
    </xdr:from>
    <xdr:ext cx="36707" cy="168508"/>
    <xdr:sp macro="" textlink="">
      <xdr:nvSpPr>
        <xdr:cNvPr id="289" name="Text Box 86"/>
        <xdr:cNvSpPr txBox="1">
          <a:spLocks noChangeArrowheads="1"/>
        </xdr:cNvSpPr>
      </xdr:nvSpPr>
      <xdr:spPr bwMode="auto">
        <a:xfrm>
          <a:off x="5804918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6</xdr:col>
      <xdr:colOff>175643</xdr:colOff>
      <xdr:row>21</xdr:row>
      <xdr:rowOff>0</xdr:rowOff>
    </xdr:from>
    <xdr:ext cx="36707" cy="168508"/>
    <xdr:sp macro="" textlink="">
      <xdr:nvSpPr>
        <xdr:cNvPr id="290" name="Text Box 86"/>
        <xdr:cNvSpPr txBox="1">
          <a:spLocks noChangeArrowheads="1"/>
        </xdr:cNvSpPr>
      </xdr:nvSpPr>
      <xdr:spPr bwMode="auto">
        <a:xfrm>
          <a:off x="617639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6</xdr:col>
      <xdr:colOff>175643</xdr:colOff>
      <xdr:row>21</xdr:row>
      <xdr:rowOff>0</xdr:rowOff>
    </xdr:from>
    <xdr:ext cx="36707" cy="168508"/>
    <xdr:sp macro="" textlink="">
      <xdr:nvSpPr>
        <xdr:cNvPr id="291" name="Text Box 86"/>
        <xdr:cNvSpPr txBox="1">
          <a:spLocks noChangeArrowheads="1"/>
        </xdr:cNvSpPr>
      </xdr:nvSpPr>
      <xdr:spPr bwMode="auto">
        <a:xfrm>
          <a:off x="617639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4</xdr:col>
      <xdr:colOff>175643</xdr:colOff>
      <xdr:row>21</xdr:row>
      <xdr:rowOff>0</xdr:rowOff>
    </xdr:from>
    <xdr:ext cx="36707" cy="168508"/>
    <xdr:sp macro="" textlink="">
      <xdr:nvSpPr>
        <xdr:cNvPr id="386" name="Text Box 86"/>
        <xdr:cNvSpPr txBox="1">
          <a:spLocks noChangeArrowheads="1"/>
        </xdr:cNvSpPr>
      </xdr:nvSpPr>
      <xdr:spPr bwMode="auto">
        <a:xfrm>
          <a:off x="543344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4</xdr:col>
      <xdr:colOff>175643</xdr:colOff>
      <xdr:row>21</xdr:row>
      <xdr:rowOff>0</xdr:rowOff>
    </xdr:from>
    <xdr:ext cx="36707" cy="168508"/>
    <xdr:sp macro="" textlink="">
      <xdr:nvSpPr>
        <xdr:cNvPr id="387" name="Text Box 86"/>
        <xdr:cNvSpPr txBox="1">
          <a:spLocks noChangeArrowheads="1"/>
        </xdr:cNvSpPr>
      </xdr:nvSpPr>
      <xdr:spPr bwMode="auto">
        <a:xfrm>
          <a:off x="543344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5</xdr:col>
      <xdr:colOff>175643</xdr:colOff>
      <xdr:row>21</xdr:row>
      <xdr:rowOff>0</xdr:rowOff>
    </xdr:from>
    <xdr:ext cx="36707" cy="168508"/>
    <xdr:sp macro="" textlink="">
      <xdr:nvSpPr>
        <xdr:cNvPr id="388" name="Text Box 86"/>
        <xdr:cNvSpPr txBox="1">
          <a:spLocks noChangeArrowheads="1"/>
        </xdr:cNvSpPr>
      </xdr:nvSpPr>
      <xdr:spPr bwMode="auto">
        <a:xfrm>
          <a:off x="5804918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5</xdr:col>
      <xdr:colOff>175643</xdr:colOff>
      <xdr:row>21</xdr:row>
      <xdr:rowOff>0</xdr:rowOff>
    </xdr:from>
    <xdr:ext cx="36707" cy="168508"/>
    <xdr:sp macro="" textlink="">
      <xdr:nvSpPr>
        <xdr:cNvPr id="389" name="Text Box 86"/>
        <xdr:cNvSpPr txBox="1">
          <a:spLocks noChangeArrowheads="1"/>
        </xdr:cNvSpPr>
      </xdr:nvSpPr>
      <xdr:spPr bwMode="auto">
        <a:xfrm>
          <a:off x="5804918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6</xdr:col>
      <xdr:colOff>175643</xdr:colOff>
      <xdr:row>21</xdr:row>
      <xdr:rowOff>0</xdr:rowOff>
    </xdr:from>
    <xdr:ext cx="36707" cy="168508"/>
    <xdr:sp macro="" textlink="">
      <xdr:nvSpPr>
        <xdr:cNvPr id="390" name="Text Box 86"/>
        <xdr:cNvSpPr txBox="1">
          <a:spLocks noChangeArrowheads="1"/>
        </xdr:cNvSpPr>
      </xdr:nvSpPr>
      <xdr:spPr bwMode="auto">
        <a:xfrm>
          <a:off x="617639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oneCellAnchor>
    <xdr:from>
      <xdr:col>6</xdr:col>
      <xdr:colOff>175643</xdr:colOff>
      <xdr:row>21</xdr:row>
      <xdr:rowOff>0</xdr:rowOff>
    </xdr:from>
    <xdr:ext cx="36707" cy="168508"/>
    <xdr:sp macro="" textlink="">
      <xdr:nvSpPr>
        <xdr:cNvPr id="391" name="Text Box 86"/>
        <xdr:cNvSpPr txBox="1">
          <a:spLocks noChangeArrowheads="1"/>
        </xdr:cNvSpPr>
      </xdr:nvSpPr>
      <xdr:spPr bwMode="auto">
        <a:xfrm>
          <a:off x="6176393" y="16052129"/>
          <a:ext cx="36707" cy="168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spAutoFit/>
        </a:bodyPr>
        <a:lstStyle/>
        <a:p>
          <a:pPr algn="l" rtl="0">
            <a:defRPr sz="1000"/>
          </a:pPr>
          <a:endParaRPr lang="ko-KR" altLang="en-US" sz="900" b="1" i="0" u="none" strike="noStrike" baseline="0">
            <a:solidFill>
              <a:srgbClr val="000000"/>
            </a:solidFill>
            <a:latin typeface="돋움"/>
            <a:ea typeface="돋움"/>
          </a:endParaRPr>
        </a:p>
      </xdr:txBody>
    </xdr:sp>
    <xdr:clientData/>
  </xdr:oneCellAnchor>
  <xdr:twoCellAnchor>
    <xdr:from>
      <xdr:col>1</xdr:col>
      <xdr:colOff>0</xdr:colOff>
      <xdr:row>2</xdr:row>
      <xdr:rowOff>9525</xdr:rowOff>
    </xdr:from>
    <xdr:to>
      <xdr:col>3</xdr:col>
      <xdr:colOff>0</xdr:colOff>
      <xdr:row>3</xdr:row>
      <xdr:rowOff>9525</xdr:rowOff>
    </xdr:to>
    <xdr:cxnSp macro="">
      <xdr:nvCxnSpPr>
        <xdr:cNvPr id="42" name="직선 연결선 41"/>
        <xdr:cNvCxnSpPr/>
      </xdr:nvCxnSpPr>
      <xdr:spPr>
        <a:xfrm>
          <a:off x="171450" y="1543050"/>
          <a:ext cx="4943475" cy="285750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161925</xdr:colOff>
      <xdr:row>2</xdr:row>
      <xdr:rowOff>19050</xdr:rowOff>
    </xdr:from>
    <xdr:to>
      <xdr:col>3</xdr:col>
      <xdr:colOff>0</xdr:colOff>
      <xdr:row>4</xdr:row>
      <xdr:rowOff>9525</xdr:rowOff>
    </xdr:to>
    <xdr:cxnSp macro="">
      <xdr:nvCxnSpPr>
        <xdr:cNvPr id="569" name="직선 연결선 568"/>
        <xdr:cNvCxnSpPr/>
      </xdr:nvCxnSpPr>
      <xdr:spPr>
        <a:xfrm>
          <a:off x="161925" y="1552575"/>
          <a:ext cx="4953000" cy="561975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0</xdr:colOff>
      <xdr:row>2</xdr:row>
      <xdr:rowOff>9525</xdr:rowOff>
    </xdr:from>
    <xdr:to>
      <xdr:col>3</xdr:col>
      <xdr:colOff>0</xdr:colOff>
      <xdr:row>5</xdr:row>
      <xdr:rowOff>0</xdr:rowOff>
    </xdr:to>
    <xdr:cxnSp macro="">
      <xdr:nvCxnSpPr>
        <xdr:cNvPr id="572" name="직선 연결선 571"/>
        <xdr:cNvCxnSpPr/>
      </xdr:nvCxnSpPr>
      <xdr:spPr>
        <a:xfrm>
          <a:off x="166688" y="985838"/>
          <a:ext cx="4762500" cy="847725"/>
        </a:xfrm>
        <a:prstGeom prst="line">
          <a:avLst/>
        </a:prstGeom>
        <a:ln w="952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6</xdr:row>
      <xdr:rowOff>114300</xdr:rowOff>
    </xdr:from>
    <xdr:to>
      <xdr:col>20</xdr:col>
      <xdr:colOff>1111250</xdr:colOff>
      <xdr:row>12</xdr:row>
      <xdr:rowOff>2685386</xdr:rowOff>
    </xdr:to>
    <xdr:sp macro="" textlink="">
      <xdr:nvSpPr>
        <xdr:cNvPr id="258" name="Freeform 374"/>
        <xdr:cNvSpPr>
          <a:spLocks/>
        </xdr:cNvSpPr>
      </xdr:nvSpPr>
      <xdr:spPr bwMode="auto">
        <a:xfrm>
          <a:off x="5048250" y="3416300"/>
          <a:ext cx="21621750" cy="20890836"/>
        </a:xfrm>
        <a:custGeom>
          <a:avLst/>
          <a:gdLst>
            <a:gd name="T0" fmla="*/ 2147483647 w 1436"/>
            <a:gd name="T1" fmla="*/ 2147483647 h 701"/>
            <a:gd name="T2" fmla="*/ 2147483647 w 1436"/>
            <a:gd name="T3" fmla="*/ 2147483647 h 701"/>
            <a:gd name="T4" fmla="*/ 2147483647 w 1436"/>
            <a:gd name="T5" fmla="*/ 2147483647 h 701"/>
            <a:gd name="T6" fmla="*/ 2147483647 w 1436"/>
            <a:gd name="T7" fmla="*/ 2147483647 h 701"/>
            <a:gd name="T8" fmla="*/ 2147483647 w 1436"/>
            <a:gd name="T9" fmla="*/ 2147483647 h 701"/>
            <a:gd name="T10" fmla="*/ 2147483647 w 1436"/>
            <a:gd name="T11" fmla="*/ 2147483647 h 701"/>
            <a:gd name="T12" fmla="*/ 2147483647 w 1436"/>
            <a:gd name="T13" fmla="*/ 2147483647 h 701"/>
            <a:gd name="T14" fmla="*/ 2147483647 w 1436"/>
            <a:gd name="T15" fmla="*/ 2147483647 h 701"/>
            <a:gd name="T16" fmla="*/ 2147483647 w 1436"/>
            <a:gd name="T17" fmla="*/ 2147483647 h 701"/>
            <a:gd name="T18" fmla="*/ 2147483647 w 1436"/>
            <a:gd name="T19" fmla="*/ 2147483647 h 701"/>
            <a:gd name="T20" fmla="*/ 2147483647 w 1436"/>
            <a:gd name="T21" fmla="*/ 2147483647 h 701"/>
            <a:gd name="T22" fmla="*/ 2147483647 w 1436"/>
            <a:gd name="T23" fmla="*/ 0 h 701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60000 65536"/>
            <a:gd name="T34" fmla="*/ 0 60000 65536"/>
            <a:gd name="T35" fmla="*/ 0 60000 65536"/>
            <a:gd name="T36" fmla="*/ 0 w 1436"/>
            <a:gd name="T37" fmla="*/ 0 h 701"/>
            <a:gd name="T38" fmla="*/ 1436 w 1436"/>
            <a:gd name="T39" fmla="*/ 701 h 701"/>
          </a:gdLst>
          <a:ahLst/>
          <a:cxnLst>
            <a:cxn ang="T24">
              <a:pos x="T0" y="T1"/>
            </a:cxn>
            <a:cxn ang="T25">
              <a:pos x="T2" y="T3"/>
            </a:cxn>
            <a:cxn ang="T26">
              <a:pos x="T4" y="T5"/>
            </a:cxn>
            <a:cxn ang="T27">
              <a:pos x="T6" y="T7"/>
            </a:cxn>
            <a:cxn ang="T28">
              <a:pos x="T8" y="T9"/>
            </a:cxn>
            <a:cxn ang="T29">
              <a:pos x="T10" y="T11"/>
            </a:cxn>
            <a:cxn ang="T30">
              <a:pos x="T12" y="T13"/>
            </a:cxn>
            <a:cxn ang="T31">
              <a:pos x="T14" y="T15"/>
            </a:cxn>
            <a:cxn ang="T32">
              <a:pos x="T16" y="T17"/>
            </a:cxn>
            <a:cxn ang="T33">
              <a:pos x="T18" y="T19"/>
            </a:cxn>
            <a:cxn ang="T34">
              <a:pos x="T20" y="T21"/>
            </a:cxn>
            <a:cxn ang="T35">
              <a:pos x="T22" y="T23"/>
            </a:cxn>
          </a:cxnLst>
          <a:rect l="T36" t="T37" r="T38" b="T39"/>
          <a:pathLst>
            <a:path w="1436" h="701">
              <a:moveTo>
                <a:pt x="15" y="697"/>
              </a:moveTo>
              <a:cubicBezTo>
                <a:pt x="7" y="699"/>
                <a:pt x="0" y="701"/>
                <a:pt x="15" y="699"/>
              </a:cubicBezTo>
              <a:cubicBezTo>
                <a:pt x="30" y="697"/>
                <a:pt x="73" y="693"/>
                <a:pt x="107" y="688"/>
              </a:cubicBezTo>
              <a:cubicBezTo>
                <a:pt x="141" y="683"/>
                <a:pt x="166" y="686"/>
                <a:pt x="217" y="668"/>
              </a:cubicBezTo>
              <a:cubicBezTo>
                <a:pt x="268" y="650"/>
                <a:pt x="340" y="616"/>
                <a:pt x="411" y="581"/>
              </a:cubicBezTo>
              <a:cubicBezTo>
                <a:pt x="482" y="546"/>
                <a:pt x="558" y="509"/>
                <a:pt x="640" y="457"/>
              </a:cubicBezTo>
              <a:cubicBezTo>
                <a:pt x="722" y="405"/>
                <a:pt x="828" y="326"/>
                <a:pt x="901" y="270"/>
              </a:cubicBezTo>
              <a:cubicBezTo>
                <a:pt x="974" y="214"/>
                <a:pt x="1034" y="155"/>
                <a:pt x="1077" y="120"/>
              </a:cubicBezTo>
              <a:cubicBezTo>
                <a:pt x="1120" y="85"/>
                <a:pt x="1130" y="79"/>
                <a:pt x="1160" y="63"/>
              </a:cubicBezTo>
              <a:cubicBezTo>
                <a:pt x="1190" y="47"/>
                <a:pt x="1222" y="35"/>
                <a:pt x="1256" y="25"/>
              </a:cubicBezTo>
              <a:cubicBezTo>
                <a:pt x="1290" y="15"/>
                <a:pt x="1335" y="9"/>
                <a:pt x="1365" y="5"/>
              </a:cubicBezTo>
              <a:cubicBezTo>
                <a:pt x="1395" y="1"/>
                <a:pt x="1415" y="0"/>
                <a:pt x="1436" y="0"/>
              </a:cubicBezTo>
            </a:path>
          </a:pathLst>
        </a:custGeom>
        <a:noFill/>
        <a:ln w="38100" cmpd="sng">
          <a:solidFill>
            <a:srgbClr val="FF0000"/>
          </a:solidFill>
          <a:prstDash val="sysDash"/>
          <a:round/>
          <a:headEnd/>
          <a:tailEnd/>
        </a:ln>
      </xdr:spPr>
    </xdr:sp>
    <xdr:clientData/>
  </xdr:twoCellAnchor>
  <xdr:oneCellAnchor>
    <xdr:from>
      <xdr:col>3</xdr:col>
      <xdr:colOff>858742</xdr:colOff>
      <xdr:row>12</xdr:row>
      <xdr:rowOff>194348</xdr:rowOff>
    </xdr:from>
    <xdr:ext cx="1296128" cy="186101"/>
    <xdr:sp macro="" textlink="">
      <xdr:nvSpPr>
        <xdr:cNvPr id="241" name="Text Box 86"/>
        <xdr:cNvSpPr txBox="1">
          <a:spLocks noChangeArrowheads="1"/>
        </xdr:cNvSpPr>
      </xdr:nvSpPr>
      <xdr:spPr bwMode="auto">
        <a:xfrm>
          <a:off x="5932969" y="19417530"/>
          <a:ext cx="1296128" cy="186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marL="0" indent="0"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현장개설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/</a:t>
          </a: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도서검토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(3)</a:t>
          </a:r>
        </a:p>
        <a:p>
          <a:pPr marL="0" indent="0" algn="ctr" rtl="0">
            <a:defRPr sz="1000"/>
          </a:pP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3</xdr:col>
      <xdr:colOff>1</xdr:colOff>
      <xdr:row>12</xdr:row>
      <xdr:rowOff>190500</xdr:rowOff>
    </xdr:from>
    <xdr:to>
      <xdr:col>5</xdr:col>
      <xdr:colOff>0</xdr:colOff>
      <xdr:row>12</xdr:row>
      <xdr:rowOff>190500</xdr:rowOff>
    </xdr:to>
    <xdr:sp macro="" textlink="">
      <xdr:nvSpPr>
        <xdr:cNvPr id="259" name="Line 6"/>
        <xdr:cNvSpPr>
          <a:spLocks noChangeShapeType="1"/>
        </xdr:cNvSpPr>
      </xdr:nvSpPr>
      <xdr:spPr bwMode="auto">
        <a:xfrm flipV="1">
          <a:off x="5074228" y="19413682"/>
          <a:ext cx="2424545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  <xdr:oneCellAnchor>
    <xdr:from>
      <xdr:col>4</xdr:col>
      <xdr:colOff>745405</xdr:colOff>
      <xdr:row>12</xdr:row>
      <xdr:rowOff>1060121</xdr:rowOff>
    </xdr:from>
    <xdr:ext cx="971552" cy="267745"/>
    <xdr:sp macro="" textlink="">
      <xdr:nvSpPr>
        <xdr:cNvPr id="260" name="Text Box 86"/>
        <xdr:cNvSpPr txBox="1">
          <a:spLocks noChangeArrowheads="1"/>
        </xdr:cNvSpPr>
      </xdr:nvSpPr>
      <xdr:spPr bwMode="auto">
        <a:xfrm>
          <a:off x="7031905" y="20283303"/>
          <a:ext cx="971552" cy="2677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측량및 현장조사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(3)</a:t>
          </a: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4</xdr:col>
      <xdr:colOff>1</xdr:colOff>
      <xdr:row>12</xdr:row>
      <xdr:rowOff>1056410</xdr:rowOff>
    </xdr:from>
    <xdr:to>
      <xdr:col>6</xdr:col>
      <xdr:colOff>0</xdr:colOff>
      <xdr:row>12</xdr:row>
      <xdr:rowOff>1056410</xdr:rowOff>
    </xdr:to>
    <xdr:sp macro="" textlink="">
      <xdr:nvSpPr>
        <xdr:cNvPr id="261" name="Line 6"/>
        <xdr:cNvSpPr>
          <a:spLocks noChangeShapeType="1"/>
        </xdr:cNvSpPr>
      </xdr:nvSpPr>
      <xdr:spPr bwMode="auto">
        <a:xfrm flipV="1">
          <a:off x="6286501" y="20279592"/>
          <a:ext cx="2424544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  <xdr:oneCellAnchor>
    <xdr:from>
      <xdr:col>6</xdr:col>
      <xdr:colOff>858741</xdr:colOff>
      <xdr:row>11</xdr:row>
      <xdr:rowOff>1163862</xdr:rowOff>
    </xdr:from>
    <xdr:ext cx="1296128" cy="639084"/>
    <xdr:sp macro="" textlink="">
      <xdr:nvSpPr>
        <xdr:cNvPr id="262" name="Text Box 86"/>
        <xdr:cNvSpPr txBox="1">
          <a:spLocks noChangeArrowheads="1"/>
        </xdr:cNvSpPr>
      </xdr:nvSpPr>
      <xdr:spPr bwMode="auto">
        <a:xfrm>
          <a:off x="9594527" y="17710148"/>
          <a:ext cx="1296128" cy="6390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marL="0" indent="0"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레일운반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(5)</a:t>
          </a: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6</xdr:col>
      <xdr:colOff>0</xdr:colOff>
      <xdr:row>11</xdr:row>
      <xdr:rowOff>1160014</xdr:rowOff>
    </xdr:from>
    <xdr:to>
      <xdr:col>8</xdr:col>
      <xdr:colOff>0</xdr:colOff>
      <xdr:row>11</xdr:row>
      <xdr:rowOff>1160014</xdr:rowOff>
    </xdr:to>
    <xdr:sp macro="" textlink="">
      <xdr:nvSpPr>
        <xdr:cNvPr id="263" name="Line 6"/>
        <xdr:cNvSpPr>
          <a:spLocks noChangeShapeType="1"/>
        </xdr:cNvSpPr>
      </xdr:nvSpPr>
      <xdr:spPr bwMode="auto">
        <a:xfrm flipV="1">
          <a:off x="8735786" y="17706300"/>
          <a:ext cx="2449285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  <xdr:oneCellAnchor>
    <xdr:from>
      <xdr:col>8</xdr:col>
      <xdr:colOff>929498</xdr:colOff>
      <xdr:row>10</xdr:row>
      <xdr:rowOff>635905</xdr:rowOff>
    </xdr:from>
    <xdr:ext cx="5901287" cy="588738"/>
    <xdr:sp macro="" textlink="">
      <xdr:nvSpPr>
        <xdr:cNvPr id="34" name="Text Box 86"/>
        <xdr:cNvSpPr txBox="1">
          <a:spLocks noChangeArrowheads="1"/>
        </xdr:cNvSpPr>
      </xdr:nvSpPr>
      <xdr:spPr bwMode="auto">
        <a:xfrm>
          <a:off x="12114569" y="15576548"/>
          <a:ext cx="5901287" cy="5887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marL="0" indent="0"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분기철거 및 궤도철거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(20)</a:t>
          </a: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8</xdr:col>
      <xdr:colOff>70758</xdr:colOff>
      <xdr:row>10</xdr:row>
      <xdr:rowOff>632057</xdr:rowOff>
    </xdr:from>
    <xdr:to>
      <xdr:col>14</xdr:col>
      <xdr:colOff>0</xdr:colOff>
      <xdr:row>10</xdr:row>
      <xdr:rowOff>632057</xdr:rowOff>
    </xdr:to>
    <xdr:sp macro="" textlink="">
      <xdr:nvSpPr>
        <xdr:cNvPr id="35" name="Line 6"/>
        <xdr:cNvSpPr>
          <a:spLocks noChangeShapeType="1"/>
        </xdr:cNvSpPr>
      </xdr:nvSpPr>
      <xdr:spPr bwMode="auto">
        <a:xfrm flipV="1">
          <a:off x="11255829" y="15572700"/>
          <a:ext cx="7277100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  <xdr:oneCellAnchor>
    <xdr:from>
      <xdr:col>8</xdr:col>
      <xdr:colOff>1081898</xdr:colOff>
      <xdr:row>9</xdr:row>
      <xdr:rowOff>1523091</xdr:rowOff>
    </xdr:from>
    <xdr:ext cx="5901287" cy="588738"/>
    <xdr:sp macro="" textlink="">
      <xdr:nvSpPr>
        <xdr:cNvPr id="36" name="Text Box 86"/>
        <xdr:cNvSpPr txBox="1">
          <a:spLocks noChangeArrowheads="1"/>
        </xdr:cNvSpPr>
      </xdr:nvSpPr>
      <xdr:spPr bwMode="auto">
        <a:xfrm>
          <a:off x="12266969" y="11265805"/>
          <a:ext cx="5901287" cy="5887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marL="0" indent="0"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분기부설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(18)</a:t>
          </a: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8</xdr:col>
      <xdr:colOff>223158</xdr:colOff>
      <xdr:row>9</xdr:row>
      <xdr:rowOff>1519243</xdr:rowOff>
    </xdr:from>
    <xdr:to>
      <xdr:col>14</xdr:col>
      <xdr:colOff>152400</xdr:colOff>
      <xdr:row>9</xdr:row>
      <xdr:rowOff>1519243</xdr:rowOff>
    </xdr:to>
    <xdr:sp macro="" textlink="">
      <xdr:nvSpPr>
        <xdr:cNvPr id="37" name="Line 6"/>
        <xdr:cNvSpPr>
          <a:spLocks noChangeShapeType="1"/>
        </xdr:cNvSpPr>
      </xdr:nvSpPr>
      <xdr:spPr bwMode="auto">
        <a:xfrm flipV="1">
          <a:off x="11408229" y="11261957"/>
          <a:ext cx="7277100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  <xdr:oneCellAnchor>
    <xdr:from>
      <xdr:col>8</xdr:col>
      <xdr:colOff>1054684</xdr:colOff>
      <xdr:row>8</xdr:row>
      <xdr:rowOff>1087663</xdr:rowOff>
    </xdr:from>
    <xdr:ext cx="5901287" cy="588738"/>
    <xdr:sp macro="" textlink="">
      <xdr:nvSpPr>
        <xdr:cNvPr id="38" name="Text Box 86"/>
        <xdr:cNvSpPr txBox="1">
          <a:spLocks noChangeArrowheads="1"/>
        </xdr:cNvSpPr>
      </xdr:nvSpPr>
      <xdr:spPr bwMode="auto">
        <a:xfrm>
          <a:off x="12239755" y="9034234"/>
          <a:ext cx="5901287" cy="5887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marL="0" indent="0"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궤도정정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(10)</a:t>
          </a: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8</xdr:col>
      <xdr:colOff>223158</xdr:colOff>
      <xdr:row>8</xdr:row>
      <xdr:rowOff>1083815</xdr:rowOff>
    </xdr:from>
    <xdr:to>
      <xdr:col>14</xdr:col>
      <xdr:colOff>152400</xdr:colOff>
      <xdr:row>8</xdr:row>
      <xdr:rowOff>1083815</xdr:rowOff>
    </xdr:to>
    <xdr:sp macro="" textlink="">
      <xdr:nvSpPr>
        <xdr:cNvPr id="39" name="Line 6"/>
        <xdr:cNvSpPr>
          <a:spLocks noChangeShapeType="1"/>
        </xdr:cNvSpPr>
      </xdr:nvSpPr>
      <xdr:spPr bwMode="auto">
        <a:xfrm flipV="1">
          <a:off x="11408229" y="9030386"/>
          <a:ext cx="7277100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  <xdr:oneCellAnchor>
    <xdr:from>
      <xdr:col>13</xdr:col>
      <xdr:colOff>826084</xdr:colOff>
      <xdr:row>7</xdr:row>
      <xdr:rowOff>1022349</xdr:rowOff>
    </xdr:from>
    <xdr:ext cx="5901287" cy="588738"/>
    <xdr:sp macro="" textlink="">
      <xdr:nvSpPr>
        <xdr:cNvPr id="40" name="Text Box 86"/>
        <xdr:cNvSpPr txBox="1">
          <a:spLocks noChangeArrowheads="1"/>
        </xdr:cNvSpPr>
      </xdr:nvSpPr>
      <xdr:spPr bwMode="auto">
        <a:xfrm>
          <a:off x="18134370" y="6682920"/>
          <a:ext cx="5901287" cy="5887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marL="0" indent="0"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궤도부설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(18)</a:t>
          </a: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12</xdr:col>
      <xdr:colOff>1219201</xdr:colOff>
      <xdr:row>7</xdr:row>
      <xdr:rowOff>1018501</xdr:rowOff>
    </xdr:from>
    <xdr:to>
      <xdr:col>18</xdr:col>
      <xdr:colOff>1148444</xdr:colOff>
      <xdr:row>7</xdr:row>
      <xdr:rowOff>1018501</xdr:rowOff>
    </xdr:to>
    <xdr:sp macro="" textlink="">
      <xdr:nvSpPr>
        <xdr:cNvPr id="41" name="Line 6"/>
        <xdr:cNvSpPr>
          <a:spLocks noChangeShapeType="1"/>
        </xdr:cNvSpPr>
      </xdr:nvSpPr>
      <xdr:spPr bwMode="auto">
        <a:xfrm flipV="1">
          <a:off x="17302844" y="6679072"/>
          <a:ext cx="7277100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  <xdr:oneCellAnchor>
    <xdr:from>
      <xdr:col>18</xdr:col>
      <xdr:colOff>967598</xdr:colOff>
      <xdr:row>6</xdr:row>
      <xdr:rowOff>1037991</xdr:rowOff>
    </xdr:from>
    <xdr:ext cx="1296128" cy="639084"/>
    <xdr:sp macro="" textlink="">
      <xdr:nvSpPr>
        <xdr:cNvPr id="43" name="Text Box 86"/>
        <xdr:cNvSpPr txBox="1">
          <a:spLocks noChangeArrowheads="1"/>
        </xdr:cNvSpPr>
      </xdr:nvSpPr>
      <xdr:spPr bwMode="auto">
        <a:xfrm>
          <a:off x="24399098" y="4412562"/>
          <a:ext cx="1296128" cy="6390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marL="0" indent="0"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제표설치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(5)</a:t>
          </a: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18</xdr:col>
      <xdr:colOff>108857</xdr:colOff>
      <xdr:row>6</xdr:row>
      <xdr:rowOff>1034143</xdr:rowOff>
    </xdr:from>
    <xdr:to>
      <xdr:col>20</xdr:col>
      <xdr:colOff>108856</xdr:colOff>
      <xdr:row>6</xdr:row>
      <xdr:rowOff>1034143</xdr:rowOff>
    </xdr:to>
    <xdr:sp macro="" textlink="">
      <xdr:nvSpPr>
        <xdr:cNvPr id="44" name="Line 6"/>
        <xdr:cNvSpPr>
          <a:spLocks noChangeShapeType="1"/>
        </xdr:cNvSpPr>
      </xdr:nvSpPr>
      <xdr:spPr bwMode="auto">
        <a:xfrm flipV="1">
          <a:off x="23540357" y="4408714"/>
          <a:ext cx="2449285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  <xdr:oneCellAnchor>
    <xdr:from>
      <xdr:col>19</xdr:col>
      <xdr:colOff>875069</xdr:colOff>
      <xdr:row>12</xdr:row>
      <xdr:rowOff>1244818</xdr:rowOff>
    </xdr:from>
    <xdr:ext cx="1296128" cy="639084"/>
    <xdr:sp macro="" textlink="">
      <xdr:nvSpPr>
        <xdr:cNvPr id="45" name="Text Box 86"/>
        <xdr:cNvSpPr txBox="1">
          <a:spLocks noChangeArrowheads="1"/>
        </xdr:cNvSpPr>
      </xdr:nvSpPr>
      <xdr:spPr bwMode="auto">
        <a:xfrm>
          <a:off x="25531212" y="18335389"/>
          <a:ext cx="1296128" cy="6390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marL="0" indent="0"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준공 및 정리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(1)</a:t>
          </a: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20</xdr:col>
      <xdr:colOff>0</xdr:colOff>
      <xdr:row>12</xdr:row>
      <xdr:rowOff>1159328</xdr:rowOff>
    </xdr:from>
    <xdr:to>
      <xdr:col>20</xdr:col>
      <xdr:colOff>1186542</xdr:colOff>
      <xdr:row>12</xdr:row>
      <xdr:rowOff>1159328</xdr:rowOff>
    </xdr:to>
    <xdr:sp macro="" textlink="">
      <xdr:nvSpPr>
        <xdr:cNvPr id="46" name="Line 6"/>
        <xdr:cNvSpPr>
          <a:spLocks noChangeShapeType="1"/>
        </xdr:cNvSpPr>
      </xdr:nvSpPr>
      <xdr:spPr bwMode="auto">
        <a:xfrm flipV="1">
          <a:off x="25880786" y="18249899"/>
          <a:ext cx="1186542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  <xdr:oneCellAnchor>
    <xdr:from>
      <xdr:col>8</xdr:col>
      <xdr:colOff>967599</xdr:colOff>
      <xdr:row>12</xdr:row>
      <xdr:rowOff>1055005</xdr:rowOff>
    </xdr:from>
    <xdr:ext cx="1296128" cy="639084"/>
    <xdr:sp macro="" textlink="">
      <xdr:nvSpPr>
        <xdr:cNvPr id="47" name="Text Box 86"/>
        <xdr:cNvSpPr txBox="1">
          <a:spLocks noChangeArrowheads="1"/>
        </xdr:cNvSpPr>
      </xdr:nvSpPr>
      <xdr:spPr bwMode="auto">
        <a:xfrm>
          <a:off x="12152670" y="18145576"/>
          <a:ext cx="1296128" cy="6390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marL="0" indent="0"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레일용접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(7)</a:t>
          </a: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8</xdr:col>
      <xdr:colOff>108858</xdr:colOff>
      <xdr:row>12</xdr:row>
      <xdr:rowOff>1051157</xdr:rowOff>
    </xdr:from>
    <xdr:to>
      <xdr:col>10</xdr:col>
      <xdr:colOff>108857</xdr:colOff>
      <xdr:row>12</xdr:row>
      <xdr:rowOff>1051157</xdr:rowOff>
    </xdr:to>
    <xdr:sp macro="" textlink="">
      <xdr:nvSpPr>
        <xdr:cNvPr id="48" name="Line 6"/>
        <xdr:cNvSpPr>
          <a:spLocks noChangeShapeType="1"/>
        </xdr:cNvSpPr>
      </xdr:nvSpPr>
      <xdr:spPr bwMode="auto">
        <a:xfrm flipV="1">
          <a:off x="11293929" y="18141728"/>
          <a:ext cx="2449285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  <xdr:oneCellAnchor>
    <xdr:from>
      <xdr:col>7</xdr:col>
      <xdr:colOff>711767</xdr:colOff>
      <xdr:row>10</xdr:row>
      <xdr:rowOff>1506763</xdr:rowOff>
    </xdr:from>
    <xdr:ext cx="2336220" cy="615952"/>
    <xdr:sp macro="" textlink="">
      <xdr:nvSpPr>
        <xdr:cNvPr id="49" name="Text Box 86"/>
        <xdr:cNvSpPr txBox="1">
          <a:spLocks noChangeArrowheads="1"/>
        </xdr:cNvSpPr>
      </xdr:nvSpPr>
      <xdr:spPr bwMode="auto">
        <a:xfrm>
          <a:off x="10672196" y="14025334"/>
          <a:ext cx="2336220" cy="6159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marL="0" indent="0"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세척고 철거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(5)</a:t>
          </a: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8</xdr:col>
      <xdr:colOff>125186</xdr:colOff>
      <xdr:row>10</xdr:row>
      <xdr:rowOff>1502915</xdr:rowOff>
    </xdr:from>
    <xdr:to>
      <xdr:col>9</xdr:col>
      <xdr:colOff>27215</xdr:colOff>
      <xdr:row>10</xdr:row>
      <xdr:rowOff>1502915</xdr:rowOff>
    </xdr:to>
    <xdr:sp macro="" textlink="">
      <xdr:nvSpPr>
        <xdr:cNvPr id="50" name="Line 6"/>
        <xdr:cNvSpPr>
          <a:spLocks noChangeShapeType="1"/>
        </xdr:cNvSpPr>
      </xdr:nvSpPr>
      <xdr:spPr bwMode="auto">
        <a:xfrm flipV="1">
          <a:off x="11310257" y="14021486"/>
          <a:ext cx="1126672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  <xdr:oneCellAnchor>
    <xdr:from>
      <xdr:col>9</xdr:col>
      <xdr:colOff>755311</xdr:colOff>
      <xdr:row>9</xdr:row>
      <xdr:rowOff>461734</xdr:rowOff>
    </xdr:from>
    <xdr:ext cx="2336220" cy="615952"/>
    <xdr:sp macro="" textlink="">
      <xdr:nvSpPr>
        <xdr:cNvPr id="51" name="Text Box 86"/>
        <xdr:cNvSpPr txBox="1">
          <a:spLocks noChangeArrowheads="1"/>
        </xdr:cNvSpPr>
      </xdr:nvSpPr>
      <xdr:spPr bwMode="auto">
        <a:xfrm>
          <a:off x="13165025" y="10694305"/>
          <a:ext cx="2336220" cy="6159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18288" rIns="18000" bIns="0" anchor="t" upright="1">
          <a:noAutofit/>
        </a:bodyPr>
        <a:lstStyle/>
        <a:p>
          <a:pPr marL="0" indent="0" algn="ctr" rtl="0">
            <a:defRPr sz="1000"/>
          </a:pPr>
          <a:r>
            <a:rPr lang="ko-KR" altLang="en-US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세척고 설치</a:t>
          </a:r>
          <a:r>
            <a:rPr lang="en-US" altLang="ko-KR" sz="2400" b="0" i="0" u="none" strike="noStrike" baseline="0">
              <a:solidFill>
                <a:srgbClr val="000000"/>
              </a:solidFill>
              <a:latin typeface="나눔고딕" panose="020D0604000000000000" pitchFamily="50" charset="-127"/>
              <a:ea typeface="나눔고딕" panose="020D0604000000000000" pitchFamily="50" charset="-127"/>
              <a:cs typeface="+mn-cs"/>
            </a:rPr>
            <a:t>(5)</a:t>
          </a:r>
          <a:endParaRPr lang="ko-KR" altLang="en-US" sz="2400" b="0" i="0" u="none" strike="noStrike" baseline="0">
            <a:solidFill>
              <a:srgbClr val="000000"/>
            </a:solidFill>
            <a:latin typeface="나눔고딕" panose="020D0604000000000000" pitchFamily="50" charset="-127"/>
            <a:ea typeface="나눔고딕" panose="020D0604000000000000" pitchFamily="50" charset="-127"/>
            <a:cs typeface="+mn-cs"/>
          </a:endParaRPr>
        </a:p>
      </xdr:txBody>
    </xdr:sp>
    <xdr:clientData/>
  </xdr:oneCellAnchor>
  <xdr:twoCellAnchor>
    <xdr:from>
      <xdr:col>10</xdr:col>
      <xdr:colOff>168729</xdr:colOff>
      <xdr:row>9</xdr:row>
      <xdr:rowOff>457886</xdr:rowOff>
    </xdr:from>
    <xdr:to>
      <xdr:col>11</xdr:col>
      <xdr:colOff>70758</xdr:colOff>
      <xdr:row>9</xdr:row>
      <xdr:rowOff>457886</xdr:rowOff>
    </xdr:to>
    <xdr:sp macro="" textlink="">
      <xdr:nvSpPr>
        <xdr:cNvPr id="52" name="Line 6"/>
        <xdr:cNvSpPr>
          <a:spLocks noChangeShapeType="1"/>
        </xdr:cNvSpPr>
      </xdr:nvSpPr>
      <xdr:spPr bwMode="auto">
        <a:xfrm flipV="1">
          <a:off x="13803086" y="10690457"/>
          <a:ext cx="1126672" cy="0"/>
        </a:xfrm>
        <a:prstGeom prst="line">
          <a:avLst/>
        </a:prstGeom>
        <a:noFill/>
        <a:ln w="28575">
          <a:solidFill>
            <a:schemeClr val="accent3">
              <a:lumMod val="75000"/>
            </a:schemeClr>
          </a:solidFill>
          <a:round/>
          <a:headEnd type="oval" w="med" len="sm"/>
          <a:tailEnd type="oval" w="med" len="sm"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76199</xdr:rowOff>
    </xdr:from>
    <xdr:to>
      <xdr:col>10</xdr:col>
      <xdr:colOff>533400</xdr:colOff>
      <xdr:row>58</xdr:row>
      <xdr:rowOff>28574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3061" r="23992"/>
        <a:stretch>
          <a:fillRect/>
        </a:stretch>
      </xdr:blipFill>
      <xdr:spPr bwMode="auto">
        <a:xfrm>
          <a:off x="66675" y="76199"/>
          <a:ext cx="6562725" cy="9344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66675</xdr:colOff>
      <xdr:row>59</xdr:row>
      <xdr:rowOff>95249</xdr:rowOff>
    </xdr:from>
    <xdr:to>
      <xdr:col>10</xdr:col>
      <xdr:colOff>514350</xdr:colOff>
      <xdr:row>117</xdr:row>
      <xdr:rowOff>38100</xdr:rowOff>
    </xdr:to>
    <xdr:pic>
      <xdr:nvPicPr>
        <xdr:cNvPr id="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3813" r="24246"/>
        <a:stretch>
          <a:fillRect/>
        </a:stretch>
      </xdr:blipFill>
      <xdr:spPr bwMode="auto">
        <a:xfrm>
          <a:off x="66675" y="9648824"/>
          <a:ext cx="6543675" cy="93345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</xdr:col>
      <xdr:colOff>228600</xdr:colOff>
      <xdr:row>35</xdr:row>
      <xdr:rowOff>19050</xdr:rowOff>
    </xdr:from>
    <xdr:to>
      <xdr:col>10</xdr:col>
      <xdr:colOff>600075</xdr:colOff>
      <xdr:row>43</xdr:row>
      <xdr:rowOff>66675</xdr:rowOff>
    </xdr:to>
    <xdr:sp macro="" textlink="">
      <xdr:nvSpPr>
        <xdr:cNvPr id="4" name="모서리가 둥근 직사각형 3"/>
        <xdr:cNvSpPr/>
      </xdr:nvSpPr>
      <xdr:spPr>
        <a:xfrm>
          <a:off x="1447800" y="5686425"/>
          <a:ext cx="5248275" cy="1343025"/>
        </a:xfrm>
        <a:prstGeom prst="roundRect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133350</xdr:colOff>
      <xdr:row>3</xdr:row>
      <xdr:rowOff>38100</xdr:rowOff>
    </xdr:from>
    <xdr:to>
      <xdr:col>6</xdr:col>
      <xdr:colOff>876300</xdr:colOff>
      <xdr:row>5</xdr:row>
      <xdr:rowOff>161925</xdr:rowOff>
    </xdr:to>
    <xdr:pic>
      <xdr:nvPicPr>
        <xdr:cNvPr id="2" name="_x74890632" descr="EMB0000175c235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533" t="1917" r="8116" b="4660"/>
        <a:stretch>
          <a:fillRect/>
        </a:stretch>
      </xdr:blipFill>
      <xdr:spPr bwMode="auto">
        <a:xfrm>
          <a:off x="5905500" y="895350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419100</xdr:colOff>
      <xdr:row>3</xdr:row>
      <xdr:rowOff>228600</xdr:rowOff>
    </xdr:from>
    <xdr:to>
      <xdr:col>14</xdr:col>
      <xdr:colOff>1093910</xdr:colOff>
      <xdr:row>6</xdr:row>
      <xdr:rowOff>118970</xdr:rowOff>
    </xdr:to>
    <xdr:pic>
      <xdr:nvPicPr>
        <xdr:cNvPr id="3" name="그림 2" descr="1208151063.jpg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572125" y="1238250"/>
          <a:ext cx="855785" cy="852395"/>
        </a:xfrm>
        <a:prstGeom prst="ellipse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20</xdr:col>
      <xdr:colOff>0</xdr:colOff>
      <xdr:row>6</xdr:row>
      <xdr:rowOff>0</xdr:rowOff>
    </xdr:from>
    <xdr:to>
      <xdr:col>20</xdr:col>
      <xdr:colOff>9525</xdr:colOff>
      <xdr:row>6</xdr:row>
      <xdr:rowOff>9525</xdr:rowOff>
    </xdr:to>
    <xdr:sp macro="" textlink="">
      <xdr:nvSpPr>
        <xdr:cNvPr id="4" name="AutoShape 1"/>
        <xdr:cNvSpPr>
          <a:spLocks noChangeAspect="1" noChangeArrowheads="1"/>
        </xdr:cNvSpPr>
      </xdr:nvSpPr>
      <xdr:spPr bwMode="auto">
        <a:xfrm>
          <a:off x="3162300" y="23812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20</xdr:col>
      <xdr:colOff>0</xdr:colOff>
      <xdr:row>7</xdr:row>
      <xdr:rowOff>0</xdr:rowOff>
    </xdr:from>
    <xdr:to>
      <xdr:col>20</xdr:col>
      <xdr:colOff>9525</xdr:colOff>
      <xdr:row>7</xdr:row>
      <xdr:rowOff>9525</xdr:rowOff>
    </xdr:to>
    <xdr:sp macro="" textlink="">
      <xdr:nvSpPr>
        <xdr:cNvPr id="5" name="AutoShape 2"/>
        <xdr:cNvSpPr>
          <a:spLocks noChangeAspect="1" noChangeArrowheads="1"/>
        </xdr:cNvSpPr>
      </xdr:nvSpPr>
      <xdr:spPr bwMode="auto">
        <a:xfrm>
          <a:off x="3162300" y="26098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20</xdr:col>
      <xdr:colOff>0</xdr:colOff>
      <xdr:row>8</xdr:row>
      <xdr:rowOff>0</xdr:rowOff>
    </xdr:from>
    <xdr:to>
      <xdr:col>20</xdr:col>
      <xdr:colOff>9525</xdr:colOff>
      <xdr:row>8</xdr:row>
      <xdr:rowOff>9525</xdr:rowOff>
    </xdr:to>
    <xdr:sp macro="" textlink="">
      <xdr:nvSpPr>
        <xdr:cNvPr id="6" name="AutoShape 3"/>
        <xdr:cNvSpPr>
          <a:spLocks noChangeAspect="1" noChangeArrowheads="1"/>
        </xdr:cNvSpPr>
      </xdr:nvSpPr>
      <xdr:spPr bwMode="auto">
        <a:xfrm>
          <a:off x="3162300" y="28384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20</xdr:col>
      <xdr:colOff>0</xdr:colOff>
      <xdr:row>8</xdr:row>
      <xdr:rowOff>0</xdr:rowOff>
    </xdr:from>
    <xdr:to>
      <xdr:col>20</xdr:col>
      <xdr:colOff>9525</xdr:colOff>
      <xdr:row>8</xdr:row>
      <xdr:rowOff>9525</xdr:rowOff>
    </xdr:to>
    <xdr:sp macro="" textlink="">
      <xdr:nvSpPr>
        <xdr:cNvPr id="7" name="AutoShape 4"/>
        <xdr:cNvSpPr>
          <a:spLocks noChangeAspect="1" noChangeArrowheads="1"/>
        </xdr:cNvSpPr>
      </xdr:nvSpPr>
      <xdr:spPr bwMode="auto">
        <a:xfrm>
          <a:off x="3162300" y="28384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20</xdr:col>
      <xdr:colOff>0</xdr:colOff>
      <xdr:row>6</xdr:row>
      <xdr:rowOff>0</xdr:rowOff>
    </xdr:from>
    <xdr:to>
      <xdr:col>20</xdr:col>
      <xdr:colOff>9525</xdr:colOff>
      <xdr:row>6</xdr:row>
      <xdr:rowOff>9525</xdr:rowOff>
    </xdr:to>
    <xdr:sp macro="" textlink="">
      <xdr:nvSpPr>
        <xdr:cNvPr id="8" name="AutoShape 7"/>
        <xdr:cNvSpPr>
          <a:spLocks noChangeAspect="1" noChangeArrowheads="1"/>
        </xdr:cNvSpPr>
      </xdr:nvSpPr>
      <xdr:spPr bwMode="auto">
        <a:xfrm>
          <a:off x="3162300" y="23812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20</xdr:col>
      <xdr:colOff>0</xdr:colOff>
      <xdr:row>7</xdr:row>
      <xdr:rowOff>0</xdr:rowOff>
    </xdr:from>
    <xdr:to>
      <xdr:col>20</xdr:col>
      <xdr:colOff>9525</xdr:colOff>
      <xdr:row>7</xdr:row>
      <xdr:rowOff>9525</xdr:rowOff>
    </xdr:to>
    <xdr:sp macro="" textlink="">
      <xdr:nvSpPr>
        <xdr:cNvPr id="9" name="AutoShape 8"/>
        <xdr:cNvSpPr>
          <a:spLocks noChangeAspect="1" noChangeArrowheads="1"/>
        </xdr:cNvSpPr>
      </xdr:nvSpPr>
      <xdr:spPr bwMode="auto">
        <a:xfrm>
          <a:off x="3162300" y="26098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20</xdr:col>
      <xdr:colOff>0</xdr:colOff>
      <xdr:row>8</xdr:row>
      <xdr:rowOff>0</xdr:rowOff>
    </xdr:from>
    <xdr:to>
      <xdr:col>20</xdr:col>
      <xdr:colOff>9525</xdr:colOff>
      <xdr:row>8</xdr:row>
      <xdr:rowOff>9525</xdr:rowOff>
    </xdr:to>
    <xdr:sp macro="" textlink="">
      <xdr:nvSpPr>
        <xdr:cNvPr id="10" name="AutoShape 9"/>
        <xdr:cNvSpPr>
          <a:spLocks noChangeAspect="1" noChangeArrowheads="1"/>
        </xdr:cNvSpPr>
      </xdr:nvSpPr>
      <xdr:spPr bwMode="auto">
        <a:xfrm>
          <a:off x="3162300" y="28384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20</xdr:col>
      <xdr:colOff>0</xdr:colOff>
      <xdr:row>8</xdr:row>
      <xdr:rowOff>0</xdr:rowOff>
    </xdr:from>
    <xdr:to>
      <xdr:col>20</xdr:col>
      <xdr:colOff>9525</xdr:colOff>
      <xdr:row>8</xdr:row>
      <xdr:rowOff>9525</xdr:rowOff>
    </xdr:to>
    <xdr:sp macro="" textlink="">
      <xdr:nvSpPr>
        <xdr:cNvPr id="11" name="AutoShape 10"/>
        <xdr:cNvSpPr>
          <a:spLocks noChangeAspect="1" noChangeArrowheads="1"/>
        </xdr:cNvSpPr>
      </xdr:nvSpPr>
      <xdr:spPr bwMode="auto">
        <a:xfrm>
          <a:off x="3162300" y="2838450"/>
          <a:ext cx="952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16</xdr:col>
      <xdr:colOff>104775</xdr:colOff>
      <xdr:row>3</xdr:row>
      <xdr:rowOff>57150</xdr:rowOff>
    </xdr:from>
    <xdr:to>
      <xdr:col>16</xdr:col>
      <xdr:colOff>962025</xdr:colOff>
      <xdr:row>4</xdr:row>
      <xdr:rowOff>142875</xdr:rowOff>
    </xdr:to>
    <xdr:pic>
      <xdr:nvPicPr>
        <xdr:cNvPr id="12" name="Picture 12" descr="명판-Model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210" t="11111" r="3159" b="11111"/>
        <a:stretch>
          <a:fillRect/>
        </a:stretch>
      </xdr:blipFill>
      <xdr:spPr bwMode="auto">
        <a:xfrm>
          <a:off x="104775" y="1247775"/>
          <a:ext cx="8572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22</xdr:col>
      <xdr:colOff>647700</xdr:colOff>
      <xdr:row>3</xdr:row>
      <xdr:rowOff>161925</xdr:rowOff>
    </xdr:from>
    <xdr:to>
      <xdr:col>23</xdr:col>
      <xdr:colOff>276225</xdr:colOff>
      <xdr:row>4</xdr:row>
      <xdr:rowOff>123825</xdr:rowOff>
    </xdr:to>
    <xdr:pic>
      <xdr:nvPicPr>
        <xdr:cNvPr id="13" name="_x93227200" descr="EMB000005b40c8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62650" y="1352550"/>
          <a:ext cx="61912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95250</xdr:colOff>
      <xdr:row>2</xdr:row>
      <xdr:rowOff>38100</xdr:rowOff>
    </xdr:from>
    <xdr:to>
      <xdr:col>34</xdr:col>
      <xdr:colOff>552450</xdr:colOff>
      <xdr:row>3</xdr:row>
      <xdr:rowOff>0</xdr:rowOff>
    </xdr:to>
    <xdr:pic>
      <xdr:nvPicPr>
        <xdr:cNvPr id="14" name="그림 5" descr="쏘일락로고2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7700" y="771525"/>
          <a:ext cx="7620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445458</xdr:colOff>
      <xdr:row>51</xdr:row>
      <xdr:rowOff>140818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246058" cy="7427443"/>
        </a:xfrm>
        <a:prstGeom prst="rect">
          <a:avLst/>
        </a:prstGeom>
      </xdr:spPr>
    </xdr:pic>
    <xdr:clientData/>
  </xdr:twoCellAnchor>
  <xdr:twoCellAnchor editAs="oneCell">
    <xdr:from>
      <xdr:col>9</xdr:col>
      <xdr:colOff>502549</xdr:colOff>
      <xdr:row>0</xdr:row>
      <xdr:rowOff>0</xdr:rowOff>
    </xdr:from>
    <xdr:to>
      <xdr:col>19</xdr:col>
      <xdr:colOff>412764</xdr:colOff>
      <xdr:row>52</xdr:row>
      <xdr:rowOff>664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03149" y="0"/>
          <a:ext cx="5244215" cy="7430164"/>
        </a:xfrm>
        <a:prstGeom prst="rect">
          <a:avLst/>
        </a:prstGeom>
      </xdr:spPr>
    </xdr:pic>
    <xdr:clientData/>
  </xdr:twoCellAnchor>
  <xdr:twoCellAnchor editAs="oneCell">
    <xdr:from>
      <xdr:col>19</xdr:col>
      <xdr:colOff>235675</xdr:colOff>
      <xdr:row>0</xdr:row>
      <xdr:rowOff>0</xdr:rowOff>
    </xdr:from>
    <xdr:to>
      <xdr:col>29</xdr:col>
      <xdr:colOff>152779</xdr:colOff>
      <xdr:row>51</xdr:row>
      <xdr:rowOff>140818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70275" y="0"/>
          <a:ext cx="5251104" cy="7427443"/>
        </a:xfrm>
        <a:prstGeom prst="rect">
          <a:avLst/>
        </a:prstGeom>
      </xdr:spPr>
    </xdr:pic>
    <xdr:clientData/>
  </xdr:twoCellAnchor>
  <xdr:twoCellAnchor editAs="oneCell">
    <xdr:from>
      <xdr:col>28</xdr:col>
      <xdr:colOff>420313</xdr:colOff>
      <xdr:row>0</xdr:row>
      <xdr:rowOff>0</xdr:rowOff>
    </xdr:from>
    <xdr:to>
      <xdr:col>38</xdr:col>
      <xdr:colOff>338703</xdr:colOff>
      <xdr:row>51</xdr:row>
      <xdr:rowOff>149035</xdr:rowOff>
    </xdr:to>
    <xdr:pic>
      <xdr:nvPicPr>
        <xdr:cNvPr id="5" name="그림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55513" y="0"/>
          <a:ext cx="5252390" cy="742613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053;&#48337;&#44397;\&#48337;&#44397;\&#54812;&#49569;&#54617;&#44368;&#48169;&#49569;\&#54812;&#49569;&#54617;&#44368;%20&#44221;&#51228;&#50896;%20&#51228;&#52636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3HK\F3HK&#44204;&#51201;.XL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4788;&#55148;\&#51077;&#52272;\&#49888;&#54788;&#55148;\DATABANK\2000\&#52509;&#49888;&#45824;\&#44277;&#45236;&#50669;\MSOffice\Excel\9706F\OUT\YE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49345;&#44508;\&#50577;&#54217;\ok\&#45824;&#44396;-&#45824;&#46041;\&#44396;&#51312;&#44228;&#49328;&#49436;\&#52572;&#51333;\&#44368;&#45824;\777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384;&#54840;\&#44277;&#50976;&#47928;&#49436;\&#52380;&#54840;&#49688;&#47928;&#52380;&#54840;&#48176;&#49688;&#47928;\&#52380;&#54840;&#49688;&#47928;&#44288;&#47144;\zrDAE97\97kdRoad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com5\&#44277;&#49324;(2005)\WORK\&#44277;&#49324;(&#54616;&#53468;&#50857;)\&#51312;&#47217;&#51060;\&#48848;&#44984;&#44592;\sample\&#50857;&#49328;2003-&#50672;.&#45800;\9701A\OUT\YE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49444;&#44228;&#51088;&#47308;\2.%20&#44228;&#50557;&#49900;&#49324;&#51088;&#47308;\3.%20&#51068;&#48152;&#53664;&#47785;&#44277;&#49324;\&#44053;&#46041;&#44396;(&#52380;&#54840;1&#48176;&#49688;&#47928;%20&#54616;&#49688;&#50516;&#44144;,2010)\&#52380;&#54840;1&#48176;&#49688;&#47928;%20&#50808;%202&#44060;&#49548;%20(&#49688;&#47049;&#49328;&#52636;&#49436;)\WORK\&#44396;&#51060;&#51221;&#51452;&#44428;\1\1-1\&#51076;&#49892;&#50724;&#48393;&#49440;\&#49444;&#44228;&#54028;&#51068;&#47784;&#51020;\&#49444;&#44228;&#54532;&#47196;&#44536;&#47016;\&#51068;&#50948;&#45824;&#44032;&#54364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VIL_EST\EST\My%20Documents\&#51077;&#52272;\&#48264;&#50689;&#47196;\&#47924;&#50504;&#54616;&#49688;\&#49892;&#54665;(1)\&#45236;&#50669;&#49436;(1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7196;&#52972;%20&#46356;&#49828;&#53356;%20(e)\&#54812;&#49569;&#54617;&#44368;&#48169;&#49569;\&#54812;&#49569;&#54617;&#44368;%20&#44221;&#51228;&#50896;%20&#51228;&#52636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77;&#52272;\&#48372;&#50896;&#52488;\DATABANK\2000\&#52509;&#49888;&#45824;\&#44277;&#45236;&#50669;\MSOffice\Excel\9706F\OUT\YE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Startup" Target="IC&#49688;&#47049;/&#48176;&#49688;&#44288;&#44277;(IC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49444;&#44228;&#51088;&#47308;\2.%20&#44228;&#50557;&#49900;&#49324;&#51088;&#47308;\3.%20&#51068;&#48152;&#53664;&#47785;&#44277;&#49324;\&#44053;&#46041;&#44396;(&#52380;&#54840;1&#48176;&#49688;&#47928;%20&#54616;&#49688;&#50516;&#44144;,2010)\&#52380;&#54840;1&#48176;&#49688;&#47928;%20&#50808;%202&#44060;&#49548;%20(&#49688;&#47049;&#49328;&#52636;&#49436;)\My%20Documents\&#44228;&#50557;&#49436;&#47448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444;&#44228;&#54028;&#51068;&#47784;&#51020;\&#49444;&#44228;&#54532;&#47196;&#44536;&#47016;\&#51068;&#50948;&#45824;&#44032;&#5436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8149;&#44221;&#50528;\&#50896;&#44032;&#44228;&#49328;(7&#50900;)\&#44396;&#50724;&#52488;&#46321;\&#49888;&#54788;&#55148;\DATABANK\2000\&#52509;&#49888;&#45824;\&#44277;&#45236;&#50669;\MSOffice\Excel\9706F\OUT\YE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384;&#54840;\&#44277;&#50976;&#47928;&#49436;\&#52380;&#54840;&#49688;&#47928;&#52380;&#54840;&#48176;&#49688;&#47928;\&#52380;&#54840;&#49688;&#47928;&#44288;&#47144;\zr97\water\97rc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49444;&#44228;&#51088;&#47308;\2.%20&#44228;&#50557;&#49900;&#49324;&#51088;&#47308;\3.%20&#51068;&#48152;&#53664;&#47785;&#44277;&#49324;\&#44053;&#46041;&#44396;(&#52380;&#54840;1&#48176;&#49688;&#47928;%20&#54616;&#49688;&#50516;&#44144;,2010)\&#52380;&#54840;1&#48176;&#49688;&#47928;%20&#50808;%202&#44060;&#49548;%20(&#49688;&#47049;&#49328;&#52636;&#49436;)\My%20Documents\&#49444;&#44228;&#54028;&#51068;&#47784;&#51020;\&#49444;&#44228;&#54532;&#47196;&#44536;&#47016;\&#51068;&#50948;&#45824;&#44032;&#5436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49444;&#44228;&#51088;&#47308;\2.%20&#44228;&#50557;&#49900;&#49324;&#51088;&#47308;\3.%20&#51068;&#48152;&#53664;&#47785;&#44277;&#49324;\&#44053;&#46041;&#44396;(&#52380;&#54840;1&#48176;&#49688;&#47928;%20&#54616;&#49688;&#50516;&#44144;,2010)\&#52380;&#54840;1&#48176;&#49688;&#47928;%20&#50808;%202&#44060;&#49548;%20(&#49688;&#47049;&#49328;&#52636;&#49436;)\My%20Documents\&#51076;&#49892;&#50724;&#48393;&#49440;\&#49444;&#44228;&#54028;&#51068;&#47784;&#51020;\&#49444;&#44228;&#54532;&#47196;&#44536;&#47016;\&#51068;&#50948;&#45824;&#44032;&#54364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A\Downloads\&#52285;&#49888;&#50669;%20&#49849;&#44053;&#54200;&#51032;&#49884;&#49444;%20&#49444;&#52824;&#44277;&#49324;(31&#44277;&#44396;)\02.&#44277;&#47924;\10.&#49892;&#51221;&#48372;&#44256;\&#44288;&#47144;&#47928;&#49436;\&#44288;&#47144;&#47928;&#49436;\2.%20&#49328;&#52636;&#45236;&#50669;&#49436;(&#44228;&#52769;&#44592;&#48320;&#44221;)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A\Downloads\&#52285;&#49888;&#50669;%20&#49849;&#44053;&#54200;&#51032;&#49884;&#49444;%20&#49444;&#52824;&#44277;&#49324;(31&#44277;&#44396;)\02.&#44277;&#47924;\10.&#49892;&#51221;&#48372;&#44256;\&#44288;&#47144;&#47928;&#49436;\&#44288;&#47144;&#47928;&#49436;\&#52285;&#49888;&#50669;%20&#49849;&#44053;&#54200;&#51032;&#49884;&#49444;%20&#49444;&#52824;&#44277;&#49324;(31&#44277;&#44396;)\02.&#44277;&#47924;\10.&#49892;&#51221;&#48372;&#44256;\07.&#48372;&#53685;&#50516;%20&#53552;&#54028;&#44592;%20&#48143;%20&#51092;&#53664;&#52376;&#47532;\01.&#49892;&#51221;&#48372;&#44256;&#45236;&#50669;&#49436;(&#50516;&#53552;&#54028;&#44592;)\&#49892;&#51221;&#48372;&#44256;&#45236;&#50669;&#49436;(&#50516;&#53552;&#54028;&#44592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원가계산서"/>
      <sheetName val="기기품셈내역"/>
      <sheetName val="갑"/>
      <sheetName val="노무비산출내역"/>
      <sheetName val="내역서"/>
      <sheetName val="건축내역"/>
      <sheetName val="1,2,3,4,5단위수량"/>
      <sheetName val="FOB발"/>
      <sheetName val="주식"/>
      <sheetName val="설계조건"/>
      <sheetName val="중기일위대가"/>
      <sheetName val="주재료비"/>
      <sheetName val="#REF"/>
      <sheetName val="Sheet1"/>
      <sheetName val="대부예산서"/>
      <sheetName val="CODE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60318-1"/>
      <sheetName val="갑지"/>
      <sheetName val="F5"/>
      <sheetName val="sum"/>
      <sheetName val="1.설계조건"/>
    </sheetNames>
    <sheetDataSet>
      <sheetData sheetId="0" refreshError="1">
        <row r="1029">
          <cell r="A1029" t="str">
            <v xml:space="preserve">  CDA 일위대가 "B" TYPE</v>
          </cell>
          <cell r="D1029">
            <v>37960</v>
          </cell>
          <cell r="F1029">
            <v>230263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내역서집계표"/>
      <sheetName val="원가계산서 (총괄)"/>
      <sheetName val="원가계산서 (건축)"/>
      <sheetName val="(총괄집계)"/>
      <sheetName val="MOTOR"/>
      <sheetName val="YES"/>
      <sheetName val="Sheet1"/>
      <sheetName val="3련 BOX"/>
      <sheetName val="5.정산서"/>
      <sheetName val="전력구구조물산근"/>
    </sheetNames>
    <definedNames>
      <definedName name="Macro5"/>
    </defined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77"/>
      <sheetName val="#REF"/>
      <sheetName val="6PILE  (돌출)"/>
      <sheetName val="DATE"/>
      <sheetName val="단가산출"/>
      <sheetName val="자재"/>
      <sheetName val="내역서"/>
      <sheetName val="내역서01"/>
      <sheetName val="종배수관"/>
      <sheetName val="단위수량"/>
      <sheetName val="MFAB"/>
      <sheetName val="MFRT"/>
      <sheetName val="MPKG"/>
      <sheetName val="MPRD"/>
      <sheetName val="총괄표"/>
      <sheetName val="마산방향"/>
      <sheetName val="진주방향"/>
      <sheetName val="일반수량총괄집계"/>
      <sheetName val="JUCKEYK"/>
      <sheetName val="대창(장성)"/>
      <sheetName val="대창(함평)-창열"/>
      <sheetName val="맨홀수량"/>
      <sheetName val="일위대가표"/>
      <sheetName val="01AC"/>
      <sheetName val="기둥(원형)"/>
      <sheetName val="수량집계"/>
      <sheetName val="수안보-MBR1"/>
      <sheetName val="삼보지질"/>
      <sheetName val="1.설계조건"/>
      <sheetName val="품셈TABLE"/>
      <sheetName val="9GNG운반"/>
      <sheetName val="변경후-SHEET"/>
      <sheetName val="우배수"/>
      <sheetName val="ABUT수량-A1"/>
      <sheetName val="수직구(H-pile)"/>
      <sheetName val="1.3.1절점좌표"/>
      <sheetName val="1.1설계기준"/>
      <sheetName val="예정(3)"/>
      <sheetName val="동원(3)"/>
      <sheetName val="5.모델링"/>
      <sheetName val="일위"/>
      <sheetName val="말뚝지지력산정"/>
      <sheetName val="보성조서"/>
      <sheetName val="8.PILE  (돌출)"/>
      <sheetName val="4.말뚝설계"/>
      <sheetName val="계산식"/>
      <sheetName val="지구단위계획"/>
      <sheetName val="1호맨홀수량산출"/>
      <sheetName val="물집"/>
      <sheetName val="인구밀도산정"/>
      <sheetName val="노임"/>
      <sheetName val="바닥판"/>
      <sheetName val="입력DATA"/>
      <sheetName val="총집계표"/>
      <sheetName val="노임단가"/>
      <sheetName val="1호철근량"/>
      <sheetName val="터널조도"/>
      <sheetName val="조도계산서 (도서)"/>
      <sheetName val="3BL공동구 수량"/>
      <sheetName val="터파기및재료"/>
      <sheetName val="가시설(TYPE-A)"/>
      <sheetName val="1-1평균터파기고(1)"/>
      <sheetName val="설계"/>
      <sheetName val="DATA"/>
      <sheetName val="물질수지-음식물  "/>
      <sheetName val="교통표지판수량집계표"/>
      <sheetName val="맨홀수량산출"/>
      <sheetName val="단가"/>
      <sheetName val="원형맨홀수량"/>
      <sheetName val="방음벽기초(H=4m)"/>
      <sheetName val="단면가정"/>
      <sheetName val="집계표"/>
      <sheetName val="상-교대(A1-A2)"/>
      <sheetName val="평균터파기고(1-2,ASP)"/>
      <sheetName val="배수통관(좌)"/>
      <sheetName val="수자재단위당"/>
      <sheetName val="단가(1)"/>
      <sheetName val="단가 및 재료비"/>
      <sheetName val="단가산출1"/>
      <sheetName val="인건-측정"/>
      <sheetName val="내역표지"/>
      <sheetName val="실행철강하도"/>
      <sheetName val="우각부보강"/>
      <sheetName val="토목주소"/>
      <sheetName val="프랜트면허"/>
      <sheetName val="조건표"/>
      <sheetName val="수리계산(2021)"/>
      <sheetName val="6PILE__(돌출)"/>
      <sheetName val="차액보증"/>
      <sheetName val="흙쌓기도수로설치현황(1)"/>
      <sheetName val="조명시설"/>
      <sheetName val="일위대가"/>
      <sheetName val="NOMUBI"/>
      <sheetName val="XL4Poppy"/>
      <sheetName val="1호맨홀가감수량"/>
      <sheetName val="자재비"/>
      <sheetName val="수문일1"/>
      <sheetName val="식재수량표"/>
      <sheetName val="2002하반기노임기준"/>
      <sheetName val="설 계"/>
      <sheetName val="토사(PE)"/>
      <sheetName val="보차도경계석"/>
      <sheetName val="토공"/>
      <sheetName val="물가시세"/>
      <sheetName val="내역(중앙)"/>
      <sheetName val="내역(창신)"/>
      <sheetName val="수목단가"/>
      <sheetName val="내역서 (2)"/>
      <sheetName val="투찰"/>
      <sheetName val="토공1차"/>
      <sheetName val="전력구구조물산근"/>
      <sheetName val="단면치수"/>
      <sheetName val="토공 total"/>
      <sheetName val="산출근거"/>
      <sheetName val="교통대책내역"/>
      <sheetName val="집계"/>
      <sheetName val="건축내역"/>
      <sheetName val="건축원가계산서"/>
      <sheetName val="미드수량"/>
      <sheetName val="현장조사"/>
      <sheetName val="대운산출"/>
      <sheetName val="라.공사비"/>
      <sheetName val="다.도서인쇄비"/>
      <sheetName val="노무비"/>
      <sheetName val="정렬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댓가"/>
      <sheetName val="댓가-1"/>
      <sheetName val="적산-운반"/>
      <sheetName val="운용비"/>
      <sheetName val="97노임"/>
      <sheetName val="노무"/>
      <sheetName val="기초산출조사"/>
      <sheetName val="재료"/>
      <sheetName val="산출총괄"/>
      <sheetName val="대가총괄"/>
      <sheetName val="원가계산(C)"/>
      <sheetName val="갑지(c)"/>
      <sheetName val="(C)내역서"/>
      <sheetName val="원가계산(A)"/>
      <sheetName val="갑지(a)"/>
      <sheetName val="(A)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F4">
            <v>0</v>
          </cell>
          <cell r="H4">
            <v>0</v>
          </cell>
          <cell r="J4">
            <v>0</v>
          </cell>
          <cell r="K4">
            <v>0</v>
          </cell>
        </row>
        <row r="5">
          <cell r="F5">
            <v>0</v>
          </cell>
          <cell r="H5">
            <v>0</v>
          </cell>
          <cell r="J5">
            <v>0</v>
          </cell>
          <cell r="K5">
            <v>0</v>
          </cell>
        </row>
        <row r="6">
          <cell r="F6">
            <v>73604593</v>
          </cell>
          <cell r="H6">
            <v>216640258</v>
          </cell>
          <cell r="J6">
            <v>98712358</v>
          </cell>
          <cell r="K6">
            <v>388957209</v>
          </cell>
        </row>
        <row r="7">
          <cell r="F7">
            <v>0</v>
          </cell>
          <cell r="H7">
            <v>0</v>
          </cell>
          <cell r="J7">
            <v>0</v>
          </cell>
          <cell r="K7">
            <v>0</v>
          </cell>
        </row>
        <row r="8">
          <cell r="F8">
            <v>10244531</v>
          </cell>
          <cell r="H8">
            <v>393302784</v>
          </cell>
          <cell r="J8">
            <v>298171241</v>
          </cell>
          <cell r="K8">
            <v>701718556</v>
          </cell>
        </row>
        <row r="9">
          <cell r="F9">
            <v>0</v>
          </cell>
          <cell r="H9">
            <v>0</v>
          </cell>
          <cell r="J9">
            <v>0</v>
          </cell>
          <cell r="K9">
            <v>0</v>
          </cell>
        </row>
        <row r="10">
          <cell r="F10">
            <v>0</v>
          </cell>
          <cell r="H10">
            <v>12217870</v>
          </cell>
          <cell r="J10">
            <v>25254380</v>
          </cell>
          <cell r="K10">
            <v>37472250</v>
          </cell>
        </row>
        <row r="11">
          <cell r="F11">
            <v>0</v>
          </cell>
          <cell r="H11">
            <v>0</v>
          </cell>
          <cell r="J11">
            <v>0</v>
          </cell>
          <cell r="K11">
            <v>0</v>
          </cell>
        </row>
        <row r="12">
          <cell r="F12">
            <v>83849124</v>
          </cell>
          <cell r="H12">
            <v>622160912</v>
          </cell>
          <cell r="J12">
            <v>422137979</v>
          </cell>
          <cell r="K12">
            <v>1128148015</v>
          </cell>
        </row>
        <row r="13">
          <cell r="F13">
            <v>0</v>
          </cell>
          <cell r="H13">
            <v>0</v>
          </cell>
          <cell r="J13">
            <v>0</v>
          </cell>
          <cell r="K13">
            <v>0</v>
          </cell>
        </row>
        <row r="14">
          <cell r="F14">
            <v>0</v>
          </cell>
          <cell r="H14">
            <v>0</v>
          </cell>
          <cell r="J14">
            <v>0</v>
          </cell>
          <cell r="K14">
            <v>87102500</v>
          </cell>
        </row>
        <row r="15">
          <cell r="F15">
            <v>0</v>
          </cell>
          <cell r="H15">
            <v>0</v>
          </cell>
          <cell r="J15">
            <v>0</v>
          </cell>
          <cell r="K15">
            <v>0</v>
          </cell>
        </row>
        <row r="16">
          <cell r="F16">
            <v>0</v>
          </cell>
          <cell r="H16">
            <v>0</v>
          </cell>
          <cell r="J16">
            <v>0</v>
          </cell>
          <cell r="K16">
            <v>44572900</v>
          </cell>
        </row>
        <row r="17">
          <cell r="F17">
            <v>0</v>
          </cell>
          <cell r="H17">
            <v>0</v>
          </cell>
          <cell r="J17">
            <v>0</v>
          </cell>
          <cell r="K17">
            <v>0</v>
          </cell>
        </row>
        <row r="18">
          <cell r="F18">
            <v>0</v>
          </cell>
          <cell r="H18">
            <v>0</v>
          </cell>
          <cell r="J18">
            <v>0</v>
          </cell>
          <cell r="K18">
            <v>1259823415</v>
          </cell>
        </row>
        <row r="19">
          <cell r="F19">
            <v>0</v>
          </cell>
          <cell r="H19">
            <v>0</v>
          </cell>
          <cell r="J19">
            <v>0</v>
          </cell>
          <cell r="K19">
            <v>0</v>
          </cell>
        </row>
        <row r="20">
          <cell r="F20">
            <v>0</v>
          </cell>
          <cell r="H20">
            <v>0</v>
          </cell>
          <cell r="J20">
            <v>0</v>
          </cell>
          <cell r="K20">
            <v>62991100</v>
          </cell>
        </row>
        <row r="21">
          <cell r="F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F22">
            <v>0</v>
          </cell>
          <cell r="H22">
            <v>0</v>
          </cell>
          <cell r="J22">
            <v>0</v>
          </cell>
          <cell r="K22">
            <v>1322814515</v>
          </cell>
        </row>
        <row r="23">
          <cell r="F23">
            <v>0</v>
          </cell>
          <cell r="H23">
            <v>0</v>
          </cell>
          <cell r="J23">
            <v>0</v>
          </cell>
          <cell r="K23">
            <v>0</v>
          </cell>
        </row>
        <row r="24">
          <cell r="F24">
            <v>0</v>
          </cell>
          <cell r="H24">
            <v>0</v>
          </cell>
          <cell r="J24">
            <v>0</v>
          </cell>
          <cell r="K24">
            <v>185802569</v>
          </cell>
        </row>
        <row r="25">
          <cell r="F25">
            <v>0</v>
          </cell>
          <cell r="H25">
            <v>0</v>
          </cell>
          <cell r="J25">
            <v>0</v>
          </cell>
          <cell r="K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  <cell r="K26">
            <v>69830452</v>
          </cell>
        </row>
        <row r="27">
          <cell r="F27">
            <v>0</v>
          </cell>
          <cell r="H27">
            <v>0</v>
          </cell>
          <cell r="J27">
            <v>0</v>
          </cell>
          <cell r="K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  <cell r="K28">
            <v>1578447536</v>
          </cell>
        </row>
        <row r="29">
          <cell r="F29">
            <v>0</v>
          </cell>
          <cell r="H29">
            <v>0</v>
          </cell>
          <cell r="J29">
            <v>0</v>
          </cell>
          <cell r="K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  <cell r="K30">
            <v>157844754</v>
          </cell>
        </row>
        <row r="31">
          <cell r="F31">
            <v>0</v>
          </cell>
          <cell r="H31">
            <v>0</v>
          </cell>
          <cell r="J31">
            <v>0</v>
          </cell>
          <cell r="K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  <cell r="K32">
            <v>3780000</v>
          </cell>
        </row>
        <row r="33">
          <cell r="F33">
            <v>0</v>
          </cell>
          <cell r="H33">
            <v>0</v>
          </cell>
          <cell r="J33">
            <v>0</v>
          </cell>
          <cell r="K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  <cell r="K34">
            <v>10027710</v>
          </cell>
        </row>
        <row r="35">
          <cell r="F35">
            <v>0</v>
          </cell>
          <cell r="H35">
            <v>0</v>
          </cell>
          <cell r="J35">
            <v>0</v>
          </cell>
          <cell r="K35">
            <v>0</v>
          </cell>
        </row>
        <row r="36">
          <cell r="F36">
            <v>0</v>
          </cell>
          <cell r="H36">
            <v>0</v>
          </cell>
          <cell r="J36">
            <v>0</v>
          </cell>
          <cell r="K36">
            <v>1750100000</v>
          </cell>
        </row>
        <row r="37">
          <cell r="F37">
            <v>0</v>
          </cell>
          <cell r="H37">
            <v>0</v>
          </cell>
          <cell r="J37">
            <v>0</v>
          </cell>
          <cell r="K37">
            <v>0</v>
          </cell>
        </row>
        <row r="38">
          <cell r="F38">
            <v>0</v>
          </cell>
          <cell r="H38">
            <v>0</v>
          </cell>
          <cell r="J38">
            <v>0</v>
          </cell>
          <cell r="K38">
            <v>146810480</v>
          </cell>
        </row>
        <row r="39">
          <cell r="F39">
            <v>0</v>
          </cell>
          <cell r="H39">
            <v>0</v>
          </cell>
          <cell r="J39">
            <v>0</v>
          </cell>
          <cell r="K39">
            <v>0</v>
          </cell>
        </row>
        <row r="40">
          <cell r="F40">
            <v>0</v>
          </cell>
          <cell r="H40">
            <v>0</v>
          </cell>
          <cell r="J40">
            <v>0</v>
          </cell>
          <cell r="K40">
            <v>1896910480</v>
          </cell>
        </row>
        <row r="41">
          <cell r="F41">
            <v>0</v>
          </cell>
          <cell r="H41">
            <v>0</v>
          </cell>
          <cell r="J41">
            <v>0</v>
          </cell>
          <cell r="K41">
            <v>0</v>
          </cell>
        </row>
        <row r="42">
          <cell r="F42">
            <v>0</v>
          </cell>
          <cell r="H42">
            <v>0</v>
          </cell>
          <cell r="J42">
            <v>0</v>
          </cell>
          <cell r="K42">
            <v>0</v>
          </cell>
        </row>
        <row r="43">
          <cell r="F43">
            <v>0</v>
          </cell>
          <cell r="H43">
            <v>0</v>
          </cell>
          <cell r="J43">
            <v>0</v>
          </cell>
          <cell r="K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  <cell r="K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  <cell r="K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  <cell r="K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  <cell r="K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  <cell r="K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H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H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H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H57">
            <v>0</v>
          </cell>
          <cell r="J57">
            <v>0</v>
          </cell>
          <cell r="K57">
            <v>0</v>
          </cell>
        </row>
        <row r="58">
          <cell r="F58">
            <v>0</v>
          </cell>
          <cell r="H58">
            <v>0</v>
          </cell>
          <cell r="J58">
            <v>0</v>
          </cell>
          <cell r="K58">
            <v>0</v>
          </cell>
        </row>
        <row r="59">
          <cell r="F59">
            <v>0</v>
          </cell>
          <cell r="H59">
            <v>0</v>
          </cell>
          <cell r="J59">
            <v>0</v>
          </cell>
          <cell r="K59">
            <v>0</v>
          </cell>
        </row>
        <row r="60">
          <cell r="F60">
            <v>0</v>
          </cell>
          <cell r="H60">
            <v>0</v>
          </cell>
          <cell r="J60">
            <v>0</v>
          </cell>
          <cell r="K60">
            <v>0</v>
          </cell>
        </row>
        <row r="61">
          <cell r="F61">
            <v>0</v>
          </cell>
          <cell r="H61">
            <v>0</v>
          </cell>
          <cell r="J61">
            <v>0</v>
          </cell>
          <cell r="K61">
            <v>0</v>
          </cell>
        </row>
        <row r="62">
          <cell r="F62">
            <v>0</v>
          </cell>
          <cell r="H62">
            <v>0</v>
          </cell>
          <cell r="J62">
            <v>0</v>
          </cell>
          <cell r="K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  <cell r="K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  <cell r="K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  <cell r="K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  <cell r="K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  <cell r="K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  <cell r="K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  <cell r="K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  <cell r="K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  <cell r="K71">
            <v>0</v>
          </cell>
        </row>
        <row r="74">
          <cell r="E74">
            <v>648</v>
          </cell>
          <cell r="F74">
            <v>972000</v>
          </cell>
          <cell r="G74">
            <v>531</v>
          </cell>
          <cell r="H74">
            <v>796500</v>
          </cell>
          <cell r="I74">
            <v>66</v>
          </cell>
          <cell r="J74">
            <v>99000</v>
          </cell>
          <cell r="K74">
            <v>1867500</v>
          </cell>
          <cell r="L74" t="str">
            <v>27호표</v>
          </cell>
        </row>
        <row r="75">
          <cell r="F75">
            <v>0</v>
          </cell>
          <cell r="H75">
            <v>0</v>
          </cell>
          <cell r="J75">
            <v>0</v>
          </cell>
          <cell r="K75">
            <v>0</v>
          </cell>
        </row>
        <row r="76">
          <cell r="E76">
            <v>721</v>
          </cell>
          <cell r="F76">
            <v>21630</v>
          </cell>
          <cell r="G76">
            <v>559</v>
          </cell>
          <cell r="H76">
            <v>16770</v>
          </cell>
          <cell r="I76">
            <v>67</v>
          </cell>
          <cell r="J76">
            <v>2010</v>
          </cell>
          <cell r="K76">
            <v>40410</v>
          </cell>
          <cell r="L76" t="str">
            <v>26호표</v>
          </cell>
        </row>
        <row r="77">
          <cell r="F77">
            <v>0</v>
          </cell>
          <cell r="H77">
            <v>0</v>
          </cell>
          <cell r="J77">
            <v>0</v>
          </cell>
          <cell r="K77">
            <v>0</v>
          </cell>
        </row>
        <row r="78">
          <cell r="E78">
            <v>5859</v>
          </cell>
          <cell r="F78">
            <v>585900</v>
          </cell>
          <cell r="G78">
            <v>117196</v>
          </cell>
          <cell r="H78">
            <v>11719600</v>
          </cell>
          <cell r="I78">
            <v>0</v>
          </cell>
          <cell r="J78">
            <v>0</v>
          </cell>
          <cell r="K78">
            <v>12305500</v>
          </cell>
          <cell r="L78" t="str">
            <v>14호표</v>
          </cell>
        </row>
        <row r="79">
          <cell r="F79">
            <v>0</v>
          </cell>
          <cell r="H79">
            <v>0</v>
          </cell>
          <cell r="J79">
            <v>0</v>
          </cell>
          <cell r="K79">
            <v>0</v>
          </cell>
        </row>
        <row r="80">
          <cell r="E80">
            <v>902</v>
          </cell>
          <cell r="F80">
            <v>90200</v>
          </cell>
          <cell r="G80">
            <v>6664</v>
          </cell>
          <cell r="H80">
            <v>666400</v>
          </cell>
          <cell r="I80">
            <v>3495</v>
          </cell>
          <cell r="J80">
            <v>349500</v>
          </cell>
          <cell r="K80">
            <v>1106100</v>
          </cell>
          <cell r="L80" t="str">
            <v>15호표</v>
          </cell>
        </row>
        <row r="81">
          <cell r="F81">
            <v>0</v>
          </cell>
          <cell r="H81">
            <v>0</v>
          </cell>
          <cell r="J81">
            <v>0</v>
          </cell>
          <cell r="K81">
            <v>0</v>
          </cell>
        </row>
        <row r="82">
          <cell r="E82">
            <v>902</v>
          </cell>
          <cell r="F82">
            <v>90200</v>
          </cell>
          <cell r="G82">
            <v>4760</v>
          </cell>
          <cell r="H82">
            <v>476000</v>
          </cell>
          <cell r="I82">
            <v>3495</v>
          </cell>
          <cell r="J82">
            <v>349500</v>
          </cell>
          <cell r="K82">
            <v>915700</v>
          </cell>
          <cell r="L82" t="str">
            <v>15-1호표</v>
          </cell>
        </row>
        <row r="83">
          <cell r="F83">
            <v>0</v>
          </cell>
          <cell r="H83">
            <v>0</v>
          </cell>
          <cell r="J83">
            <v>0</v>
          </cell>
          <cell r="K83">
            <v>0</v>
          </cell>
        </row>
        <row r="84">
          <cell r="E84">
            <v>6939</v>
          </cell>
          <cell r="F84">
            <v>104085</v>
          </cell>
          <cell r="G84">
            <v>138786</v>
          </cell>
          <cell r="H84">
            <v>2081790</v>
          </cell>
          <cell r="I84">
            <v>0</v>
          </cell>
          <cell r="J84">
            <v>0</v>
          </cell>
          <cell r="K84">
            <v>2185875</v>
          </cell>
          <cell r="L84" t="str">
            <v>13호표</v>
          </cell>
        </row>
        <row r="85">
          <cell r="F85">
            <v>0</v>
          </cell>
          <cell r="H85">
            <v>0</v>
          </cell>
          <cell r="J85">
            <v>0</v>
          </cell>
          <cell r="K85">
            <v>0</v>
          </cell>
        </row>
        <row r="86">
          <cell r="E86">
            <v>0</v>
          </cell>
          <cell r="F86">
            <v>0</v>
          </cell>
          <cell r="G86">
            <v>10763</v>
          </cell>
          <cell r="H86">
            <v>20664960</v>
          </cell>
          <cell r="I86">
            <v>0</v>
          </cell>
          <cell r="J86">
            <v>0</v>
          </cell>
          <cell r="K86">
            <v>20664960</v>
          </cell>
          <cell r="L86" t="str">
            <v>8호표</v>
          </cell>
        </row>
        <row r="87">
          <cell r="F87">
            <v>0</v>
          </cell>
          <cell r="H87">
            <v>0</v>
          </cell>
          <cell r="J87">
            <v>0</v>
          </cell>
          <cell r="K87">
            <v>0</v>
          </cell>
        </row>
        <row r="88">
          <cell r="E88">
            <v>0</v>
          </cell>
          <cell r="F88">
            <v>0</v>
          </cell>
          <cell r="G88">
            <v>12720</v>
          </cell>
          <cell r="H88">
            <v>36977040</v>
          </cell>
          <cell r="I88">
            <v>0</v>
          </cell>
          <cell r="J88">
            <v>0</v>
          </cell>
          <cell r="K88">
            <v>36977040</v>
          </cell>
          <cell r="L88" t="str">
            <v>9호표</v>
          </cell>
        </row>
        <row r="89">
          <cell r="F89">
            <v>0</v>
          </cell>
          <cell r="H89">
            <v>0</v>
          </cell>
          <cell r="J89">
            <v>0</v>
          </cell>
          <cell r="K89">
            <v>0</v>
          </cell>
        </row>
        <row r="90">
          <cell r="E90">
            <v>137</v>
          </cell>
          <cell r="F90">
            <v>211665</v>
          </cell>
          <cell r="G90">
            <v>1834</v>
          </cell>
          <cell r="H90">
            <v>2833530</v>
          </cell>
          <cell r="I90">
            <v>354</v>
          </cell>
          <cell r="J90">
            <v>546930</v>
          </cell>
          <cell r="K90">
            <v>3592125</v>
          </cell>
          <cell r="L90" t="str">
            <v>10호표</v>
          </cell>
        </row>
        <row r="91">
          <cell r="F91">
            <v>0</v>
          </cell>
          <cell r="H91">
            <v>0</v>
          </cell>
          <cell r="J91">
            <v>0</v>
          </cell>
          <cell r="K91">
            <v>0</v>
          </cell>
        </row>
        <row r="92">
          <cell r="E92">
            <v>137</v>
          </cell>
          <cell r="F92">
            <v>211665</v>
          </cell>
          <cell r="G92">
            <v>1310</v>
          </cell>
          <cell r="H92">
            <v>2023950</v>
          </cell>
          <cell r="I92">
            <v>354</v>
          </cell>
          <cell r="J92">
            <v>546930</v>
          </cell>
          <cell r="K92">
            <v>2782545</v>
          </cell>
          <cell r="L92" t="str">
            <v>10-1호표</v>
          </cell>
        </row>
        <row r="93">
          <cell r="F93">
            <v>0</v>
          </cell>
          <cell r="H93">
            <v>0</v>
          </cell>
          <cell r="J93">
            <v>0</v>
          </cell>
          <cell r="K93">
            <v>0</v>
          </cell>
        </row>
        <row r="94">
          <cell r="E94">
            <v>162</v>
          </cell>
          <cell r="F94">
            <v>268434</v>
          </cell>
          <cell r="G94">
            <v>917</v>
          </cell>
          <cell r="H94">
            <v>1519469</v>
          </cell>
          <cell r="I94">
            <v>391</v>
          </cell>
          <cell r="J94">
            <v>647887</v>
          </cell>
          <cell r="K94">
            <v>2435790</v>
          </cell>
          <cell r="L94" t="str">
            <v>11호표</v>
          </cell>
        </row>
        <row r="95">
          <cell r="F95">
            <v>0</v>
          </cell>
          <cell r="H95">
            <v>0</v>
          </cell>
          <cell r="J95">
            <v>0</v>
          </cell>
          <cell r="K95">
            <v>0</v>
          </cell>
        </row>
        <row r="96">
          <cell r="E96">
            <v>162</v>
          </cell>
          <cell r="F96">
            <v>273294</v>
          </cell>
          <cell r="G96">
            <v>655</v>
          </cell>
          <cell r="H96">
            <v>1104985</v>
          </cell>
          <cell r="I96">
            <v>391</v>
          </cell>
          <cell r="J96">
            <v>659617</v>
          </cell>
          <cell r="K96">
            <v>2037896</v>
          </cell>
          <cell r="L96" t="str">
            <v>11-1호표</v>
          </cell>
        </row>
        <row r="97">
          <cell r="F97">
            <v>0</v>
          </cell>
          <cell r="H97">
            <v>0</v>
          </cell>
          <cell r="J97">
            <v>0</v>
          </cell>
          <cell r="K97">
            <v>0</v>
          </cell>
        </row>
        <row r="98">
          <cell r="E98">
            <v>624</v>
          </cell>
          <cell r="F98">
            <v>3012048</v>
          </cell>
          <cell r="G98">
            <v>11691</v>
          </cell>
          <cell r="H98">
            <v>56432457</v>
          </cell>
          <cell r="I98">
            <v>2120</v>
          </cell>
          <cell r="J98">
            <v>10233240</v>
          </cell>
          <cell r="K98">
            <v>69677745</v>
          </cell>
          <cell r="L98" t="str">
            <v>16호표</v>
          </cell>
        </row>
        <row r="99">
          <cell r="F99">
            <v>0</v>
          </cell>
          <cell r="H99">
            <v>0</v>
          </cell>
          <cell r="J99">
            <v>0</v>
          </cell>
          <cell r="K99">
            <v>0</v>
          </cell>
        </row>
        <row r="100">
          <cell r="E100">
            <v>798</v>
          </cell>
          <cell r="F100">
            <v>1232910</v>
          </cell>
          <cell r="G100">
            <v>4904</v>
          </cell>
          <cell r="H100">
            <v>7576680</v>
          </cell>
          <cell r="I100">
            <v>1662</v>
          </cell>
          <cell r="J100">
            <v>2567790</v>
          </cell>
          <cell r="K100">
            <v>11377380</v>
          </cell>
          <cell r="L100" t="str">
            <v>17호표</v>
          </cell>
        </row>
        <row r="101">
          <cell r="F101">
            <v>0</v>
          </cell>
          <cell r="H101">
            <v>0</v>
          </cell>
          <cell r="J101">
            <v>0</v>
          </cell>
          <cell r="K101">
            <v>0</v>
          </cell>
        </row>
        <row r="102">
          <cell r="E102">
            <v>798</v>
          </cell>
          <cell r="F102">
            <v>1232910</v>
          </cell>
          <cell r="G102">
            <v>3503</v>
          </cell>
          <cell r="H102">
            <v>5412135</v>
          </cell>
          <cell r="I102">
            <v>1662</v>
          </cell>
          <cell r="J102">
            <v>2567790</v>
          </cell>
          <cell r="K102">
            <v>9212835</v>
          </cell>
          <cell r="L102" t="str">
            <v>17-1호표</v>
          </cell>
        </row>
        <row r="103">
          <cell r="F103">
            <v>0</v>
          </cell>
          <cell r="H103">
            <v>0</v>
          </cell>
          <cell r="J103">
            <v>0</v>
          </cell>
          <cell r="K103">
            <v>0</v>
          </cell>
        </row>
        <row r="104">
          <cell r="E104">
            <v>5691</v>
          </cell>
          <cell r="F104">
            <v>9429987</v>
          </cell>
          <cell r="G104">
            <v>7959</v>
          </cell>
          <cell r="H104">
            <v>13188063</v>
          </cell>
          <cell r="I104">
            <v>7327</v>
          </cell>
          <cell r="J104">
            <v>12140839</v>
          </cell>
          <cell r="K104">
            <v>34758889</v>
          </cell>
          <cell r="L104" t="str">
            <v>18호표</v>
          </cell>
        </row>
        <row r="105">
          <cell r="F105">
            <v>0</v>
          </cell>
          <cell r="H105">
            <v>0</v>
          </cell>
          <cell r="J105">
            <v>0</v>
          </cell>
          <cell r="K105">
            <v>0</v>
          </cell>
        </row>
        <row r="106">
          <cell r="E106">
            <v>5691</v>
          </cell>
          <cell r="F106">
            <v>9600717</v>
          </cell>
          <cell r="G106">
            <v>5685</v>
          </cell>
          <cell r="H106">
            <v>9590595</v>
          </cell>
          <cell r="I106">
            <v>7327</v>
          </cell>
          <cell r="J106">
            <v>12360649</v>
          </cell>
          <cell r="K106">
            <v>31551961</v>
          </cell>
          <cell r="L106" t="str">
            <v>18-1호표</v>
          </cell>
        </row>
        <row r="107">
          <cell r="F107">
            <v>0</v>
          </cell>
          <cell r="H107">
            <v>0</v>
          </cell>
          <cell r="J107">
            <v>0</v>
          </cell>
          <cell r="K107">
            <v>0</v>
          </cell>
        </row>
        <row r="108">
          <cell r="E108">
            <v>5844</v>
          </cell>
          <cell r="F108">
            <v>46266948</v>
          </cell>
          <cell r="G108">
            <v>5502</v>
          </cell>
          <cell r="H108">
            <v>43559334</v>
          </cell>
          <cell r="I108">
            <v>7028</v>
          </cell>
          <cell r="J108">
            <v>55640676</v>
          </cell>
          <cell r="K108">
            <v>145466958</v>
          </cell>
          <cell r="L108" t="str">
            <v>19호표</v>
          </cell>
        </row>
        <row r="109">
          <cell r="F109">
            <v>0</v>
          </cell>
          <cell r="H109">
            <v>0</v>
          </cell>
          <cell r="J109">
            <v>0</v>
          </cell>
          <cell r="K109">
            <v>0</v>
          </cell>
        </row>
        <row r="110">
          <cell r="F110">
            <v>73604593</v>
          </cell>
          <cell r="H110">
            <v>216640258</v>
          </cell>
          <cell r="J110">
            <v>98712358</v>
          </cell>
          <cell r="K110">
            <v>388957209</v>
          </cell>
        </row>
        <row r="111">
          <cell r="K111">
            <v>0</v>
          </cell>
        </row>
        <row r="114">
          <cell r="E114">
            <v>1405</v>
          </cell>
          <cell r="F114">
            <v>122235</v>
          </cell>
          <cell r="G114">
            <v>28016</v>
          </cell>
          <cell r="H114">
            <v>2437392</v>
          </cell>
          <cell r="I114">
            <v>965</v>
          </cell>
          <cell r="J114">
            <v>83955</v>
          </cell>
          <cell r="K114">
            <v>2643582</v>
          </cell>
          <cell r="L114" t="str">
            <v>28호표</v>
          </cell>
        </row>
        <row r="115">
          <cell r="F115">
            <v>0</v>
          </cell>
          <cell r="H115">
            <v>0</v>
          </cell>
          <cell r="J115">
            <v>0</v>
          </cell>
          <cell r="K115">
            <v>0</v>
          </cell>
        </row>
        <row r="116">
          <cell r="E116">
            <v>1460</v>
          </cell>
          <cell r="F116">
            <v>13140</v>
          </cell>
          <cell r="G116">
            <v>18677</v>
          </cell>
          <cell r="H116">
            <v>168093</v>
          </cell>
          <cell r="I116">
            <v>635</v>
          </cell>
          <cell r="J116">
            <v>5715</v>
          </cell>
          <cell r="K116">
            <v>186948</v>
          </cell>
          <cell r="L116" t="str">
            <v>29호표</v>
          </cell>
        </row>
        <row r="117">
          <cell r="F117">
            <v>0</v>
          </cell>
          <cell r="H117">
            <v>0</v>
          </cell>
          <cell r="J117">
            <v>0</v>
          </cell>
          <cell r="K117">
            <v>0</v>
          </cell>
        </row>
        <row r="118">
          <cell r="E118">
            <v>1458</v>
          </cell>
          <cell r="F118">
            <v>87480</v>
          </cell>
          <cell r="G118">
            <v>24362</v>
          </cell>
          <cell r="H118">
            <v>1461720</v>
          </cell>
          <cell r="I118">
            <v>3626</v>
          </cell>
          <cell r="J118">
            <v>217560</v>
          </cell>
          <cell r="K118">
            <v>1766760</v>
          </cell>
          <cell r="L118" t="str">
            <v>30호표</v>
          </cell>
        </row>
        <row r="119">
          <cell r="F119">
            <v>0</v>
          </cell>
          <cell r="H119">
            <v>0</v>
          </cell>
          <cell r="J119">
            <v>0</v>
          </cell>
          <cell r="K119">
            <v>0</v>
          </cell>
        </row>
        <row r="120">
          <cell r="E120">
            <v>1458</v>
          </cell>
          <cell r="F120">
            <v>96228</v>
          </cell>
          <cell r="G120">
            <v>17402</v>
          </cell>
          <cell r="H120">
            <v>1148532</v>
          </cell>
          <cell r="I120">
            <v>3626</v>
          </cell>
          <cell r="J120">
            <v>239316</v>
          </cell>
          <cell r="K120">
            <v>1484076</v>
          </cell>
          <cell r="L120" t="str">
            <v>30-1호표</v>
          </cell>
        </row>
        <row r="121">
          <cell r="F121">
            <v>0</v>
          </cell>
          <cell r="H121">
            <v>0</v>
          </cell>
          <cell r="J121">
            <v>0</v>
          </cell>
          <cell r="K121">
            <v>0</v>
          </cell>
        </row>
        <row r="122">
          <cell r="E122">
            <v>4431</v>
          </cell>
          <cell r="F122">
            <v>8862</v>
          </cell>
          <cell r="G122">
            <v>258186</v>
          </cell>
          <cell r="H122">
            <v>516372</v>
          </cell>
          <cell r="I122">
            <v>441837</v>
          </cell>
          <cell r="J122">
            <v>883674</v>
          </cell>
          <cell r="K122">
            <v>1408908</v>
          </cell>
          <cell r="L122" t="str">
            <v>34호표</v>
          </cell>
        </row>
        <row r="123">
          <cell r="F123">
            <v>0</v>
          </cell>
          <cell r="H123">
            <v>0</v>
          </cell>
          <cell r="J123">
            <v>0</v>
          </cell>
          <cell r="K123">
            <v>0</v>
          </cell>
        </row>
        <row r="124">
          <cell r="E124">
            <v>8862</v>
          </cell>
          <cell r="F124">
            <v>239274</v>
          </cell>
          <cell r="G124">
            <v>516373</v>
          </cell>
          <cell r="H124">
            <v>13942071</v>
          </cell>
          <cell r="I124">
            <v>883674</v>
          </cell>
          <cell r="J124">
            <v>23859198</v>
          </cell>
          <cell r="K124">
            <v>38040543</v>
          </cell>
          <cell r="L124" t="str">
            <v>38호표</v>
          </cell>
        </row>
        <row r="125">
          <cell r="F125">
            <v>0</v>
          </cell>
          <cell r="H125">
            <v>0</v>
          </cell>
          <cell r="J125">
            <v>0</v>
          </cell>
          <cell r="K125">
            <v>0</v>
          </cell>
        </row>
        <row r="126">
          <cell r="E126">
            <v>8680</v>
          </cell>
          <cell r="F126">
            <v>164920</v>
          </cell>
          <cell r="G126">
            <v>521920</v>
          </cell>
          <cell r="H126">
            <v>9916480</v>
          </cell>
          <cell r="I126">
            <v>898976</v>
          </cell>
          <cell r="J126">
            <v>17080544</v>
          </cell>
          <cell r="K126">
            <v>27161944</v>
          </cell>
          <cell r="L126" t="str">
            <v>39호표</v>
          </cell>
        </row>
        <row r="127">
          <cell r="F127">
            <v>0</v>
          </cell>
          <cell r="H127">
            <v>0</v>
          </cell>
          <cell r="J127">
            <v>0</v>
          </cell>
          <cell r="K127">
            <v>0</v>
          </cell>
        </row>
        <row r="128">
          <cell r="E128">
            <v>8680</v>
          </cell>
          <cell r="F128">
            <v>86800</v>
          </cell>
          <cell r="G128">
            <v>521920</v>
          </cell>
          <cell r="H128">
            <v>5219200</v>
          </cell>
          <cell r="I128">
            <v>453755</v>
          </cell>
          <cell r="J128">
            <v>4537550</v>
          </cell>
          <cell r="K128">
            <v>9843550</v>
          </cell>
          <cell r="L128" t="str">
            <v>40호표</v>
          </cell>
        </row>
        <row r="129">
          <cell r="F129">
            <v>0</v>
          </cell>
          <cell r="H129">
            <v>0</v>
          </cell>
          <cell r="J129">
            <v>0</v>
          </cell>
          <cell r="K129">
            <v>0</v>
          </cell>
        </row>
        <row r="130">
          <cell r="E130">
            <v>8680</v>
          </cell>
          <cell r="F130">
            <v>95480</v>
          </cell>
          <cell r="G130">
            <v>372800</v>
          </cell>
          <cell r="H130">
            <v>4100800</v>
          </cell>
          <cell r="I130">
            <v>453755</v>
          </cell>
          <cell r="J130">
            <v>4991305</v>
          </cell>
          <cell r="K130">
            <v>9187585</v>
          </cell>
          <cell r="L130" t="str">
            <v>40-1호표</v>
          </cell>
        </row>
        <row r="131">
          <cell r="F131">
            <v>0</v>
          </cell>
          <cell r="H131">
            <v>0</v>
          </cell>
          <cell r="J131">
            <v>0</v>
          </cell>
          <cell r="K131">
            <v>0</v>
          </cell>
        </row>
        <row r="132">
          <cell r="E132">
            <v>10762</v>
          </cell>
          <cell r="F132">
            <v>204478</v>
          </cell>
          <cell r="G132">
            <v>672096</v>
          </cell>
          <cell r="H132">
            <v>12769824</v>
          </cell>
          <cell r="I132">
            <v>1177674</v>
          </cell>
          <cell r="J132">
            <v>22375806</v>
          </cell>
          <cell r="K132">
            <v>35350108</v>
          </cell>
          <cell r="L132" t="str">
            <v>42호표</v>
          </cell>
        </row>
        <row r="133">
          <cell r="F133">
            <v>0</v>
          </cell>
          <cell r="H133">
            <v>0</v>
          </cell>
          <cell r="J133">
            <v>0</v>
          </cell>
          <cell r="K133">
            <v>0</v>
          </cell>
        </row>
        <row r="134">
          <cell r="E134">
            <v>13248</v>
          </cell>
          <cell r="F134">
            <v>158976</v>
          </cell>
          <cell r="G134">
            <v>723860</v>
          </cell>
          <cell r="H134">
            <v>8686320</v>
          </cell>
          <cell r="I134">
            <v>1202798</v>
          </cell>
          <cell r="J134">
            <v>14433576</v>
          </cell>
          <cell r="K134">
            <v>23278872</v>
          </cell>
          <cell r="L134" t="str">
            <v>43호표</v>
          </cell>
        </row>
        <row r="135">
          <cell r="F135">
            <v>0</v>
          </cell>
          <cell r="H135">
            <v>0</v>
          </cell>
          <cell r="J135">
            <v>0</v>
          </cell>
          <cell r="K135">
            <v>0</v>
          </cell>
        </row>
        <row r="136">
          <cell r="E136">
            <v>13248</v>
          </cell>
          <cell r="F136">
            <v>79488</v>
          </cell>
          <cell r="G136">
            <v>723860</v>
          </cell>
          <cell r="H136">
            <v>4343160</v>
          </cell>
          <cell r="I136">
            <v>609170</v>
          </cell>
          <cell r="J136">
            <v>3655020</v>
          </cell>
          <cell r="K136">
            <v>8077668</v>
          </cell>
          <cell r="L136" t="str">
            <v>44호표</v>
          </cell>
        </row>
        <row r="137">
          <cell r="F137">
            <v>0</v>
          </cell>
          <cell r="H137">
            <v>0</v>
          </cell>
          <cell r="J137">
            <v>0</v>
          </cell>
          <cell r="K137">
            <v>0</v>
          </cell>
        </row>
        <row r="138">
          <cell r="E138">
            <v>13248</v>
          </cell>
          <cell r="F138">
            <v>79488</v>
          </cell>
          <cell r="G138">
            <v>517043</v>
          </cell>
          <cell r="H138">
            <v>3102258</v>
          </cell>
          <cell r="I138">
            <v>609170</v>
          </cell>
          <cell r="J138">
            <v>3655020</v>
          </cell>
          <cell r="K138">
            <v>6836766</v>
          </cell>
          <cell r="L138" t="str">
            <v>44-1호표</v>
          </cell>
        </row>
        <row r="139">
          <cell r="F139">
            <v>0</v>
          </cell>
          <cell r="H139">
            <v>0</v>
          </cell>
          <cell r="J139">
            <v>0</v>
          </cell>
          <cell r="K139">
            <v>0</v>
          </cell>
        </row>
        <row r="140">
          <cell r="E140">
            <v>5381</v>
          </cell>
          <cell r="F140">
            <v>505814</v>
          </cell>
          <cell r="G140">
            <v>448599</v>
          </cell>
          <cell r="H140">
            <v>42168306</v>
          </cell>
          <cell r="I140">
            <v>629892</v>
          </cell>
          <cell r="J140">
            <v>59209848</v>
          </cell>
          <cell r="K140">
            <v>101883968</v>
          </cell>
          <cell r="L140" t="str">
            <v>48호표</v>
          </cell>
        </row>
        <row r="141">
          <cell r="F141">
            <v>0</v>
          </cell>
          <cell r="H141">
            <v>0</v>
          </cell>
          <cell r="J141">
            <v>0</v>
          </cell>
          <cell r="K141">
            <v>0</v>
          </cell>
        </row>
        <row r="142">
          <cell r="E142">
            <v>6624</v>
          </cell>
          <cell r="F142">
            <v>397440</v>
          </cell>
          <cell r="G142">
            <v>474481</v>
          </cell>
          <cell r="H142">
            <v>28468860</v>
          </cell>
          <cell r="I142">
            <v>642454</v>
          </cell>
          <cell r="J142">
            <v>38547240</v>
          </cell>
          <cell r="K142">
            <v>67413540</v>
          </cell>
          <cell r="L142" t="str">
            <v>49호표</v>
          </cell>
        </row>
        <row r="143">
          <cell r="F143">
            <v>0</v>
          </cell>
          <cell r="H143">
            <v>0</v>
          </cell>
          <cell r="J143">
            <v>0</v>
          </cell>
          <cell r="K143">
            <v>0</v>
          </cell>
        </row>
        <row r="144">
          <cell r="E144">
            <v>6624</v>
          </cell>
          <cell r="F144">
            <v>218592</v>
          </cell>
          <cell r="G144">
            <v>474481</v>
          </cell>
          <cell r="H144">
            <v>15657873</v>
          </cell>
          <cell r="I144">
            <v>327242</v>
          </cell>
          <cell r="J144">
            <v>10798986</v>
          </cell>
          <cell r="K144">
            <v>26675451</v>
          </cell>
          <cell r="L144" t="str">
            <v>50호표</v>
          </cell>
        </row>
        <row r="145">
          <cell r="F145">
            <v>0</v>
          </cell>
          <cell r="H145">
            <v>0</v>
          </cell>
          <cell r="J145">
            <v>0</v>
          </cell>
          <cell r="K145">
            <v>0</v>
          </cell>
        </row>
        <row r="146">
          <cell r="E146">
            <v>6624</v>
          </cell>
          <cell r="F146">
            <v>218592</v>
          </cell>
          <cell r="G146">
            <v>338915</v>
          </cell>
          <cell r="H146">
            <v>11184195</v>
          </cell>
          <cell r="I146">
            <v>327242</v>
          </cell>
          <cell r="J146">
            <v>10798986</v>
          </cell>
          <cell r="K146">
            <v>22201773</v>
          </cell>
          <cell r="L146" t="str">
            <v>50-1호표</v>
          </cell>
        </row>
        <row r="147">
          <cell r="F147">
            <v>0</v>
          </cell>
          <cell r="H147">
            <v>0</v>
          </cell>
          <cell r="J147">
            <v>0</v>
          </cell>
          <cell r="K147">
            <v>0</v>
          </cell>
        </row>
        <row r="148">
          <cell r="C148">
            <v>75</v>
          </cell>
          <cell r="E148">
            <v>19679</v>
          </cell>
          <cell r="F148">
            <v>1475925</v>
          </cell>
          <cell r="G148">
            <v>509775</v>
          </cell>
          <cell r="H148">
            <v>38233125</v>
          </cell>
          <cell r="I148">
            <v>235518</v>
          </cell>
          <cell r="J148">
            <v>17663850</v>
          </cell>
          <cell r="K148">
            <v>57372900</v>
          </cell>
          <cell r="L148" t="str">
            <v>65호표</v>
          </cell>
        </row>
        <row r="149">
          <cell r="F149">
            <v>0</v>
          </cell>
          <cell r="H149">
            <v>0</v>
          </cell>
          <cell r="J149">
            <v>0</v>
          </cell>
          <cell r="K149">
            <v>0</v>
          </cell>
        </row>
        <row r="150">
          <cell r="C150">
            <v>48</v>
          </cell>
          <cell r="E150">
            <v>19601</v>
          </cell>
          <cell r="F150">
            <v>940848</v>
          </cell>
          <cell r="G150">
            <v>429261</v>
          </cell>
          <cell r="H150">
            <v>20604528</v>
          </cell>
          <cell r="I150">
            <v>244323</v>
          </cell>
          <cell r="J150">
            <v>11727504</v>
          </cell>
          <cell r="K150">
            <v>33272880</v>
          </cell>
          <cell r="L150" t="str">
            <v>66호표</v>
          </cell>
        </row>
        <row r="151">
          <cell r="F151">
            <v>0</v>
          </cell>
          <cell r="H151">
            <v>0</v>
          </cell>
          <cell r="J151">
            <v>0</v>
          </cell>
          <cell r="K151">
            <v>0</v>
          </cell>
        </row>
        <row r="152">
          <cell r="C152">
            <v>27</v>
          </cell>
          <cell r="E152">
            <v>19601</v>
          </cell>
          <cell r="F152">
            <v>529227</v>
          </cell>
          <cell r="G152">
            <v>429261</v>
          </cell>
          <cell r="H152">
            <v>11590047</v>
          </cell>
          <cell r="I152">
            <v>102135</v>
          </cell>
          <cell r="J152">
            <v>2757645</v>
          </cell>
          <cell r="K152">
            <v>14876919</v>
          </cell>
          <cell r="L152" t="str">
            <v>67호표</v>
          </cell>
        </row>
        <row r="153">
          <cell r="F153">
            <v>0</v>
          </cell>
          <cell r="H153">
            <v>0</v>
          </cell>
          <cell r="J153">
            <v>0</v>
          </cell>
          <cell r="K153">
            <v>0</v>
          </cell>
        </row>
        <row r="154">
          <cell r="C154">
            <v>27</v>
          </cell>
          <cell r="E154">
            <v>19601</v>
          </cell>
          <cell r="F154">
            <v>529227</v>
          </cell>
          <cell r="G154">
            <v>398523</v>
          </cell>
          <cell r="H154">
            <v>10760121</v>
          </cell>
          <cell r="I154">
            <v>102135</v>
          </cell>
          <cell r="J154">
            <v>2757645</v>
          </cell>
          <cell r="K154">
            <v>14046993</v>
          </cell>
          <cell r="L154" t="str">
            <v>67-1호표</v>
          </cell>
        </row>
        <row r="155">
          <cell r="F155">
            <v>0</v>
          </cell>
          <cell r="H155">
            <v>0</v>
          </cell>
          <cell r="J155">
            <v>0</v>
          </cell>
          <cell r="K155">
            <v>0</v>
          </cell>
        </row>
        <row r="156">
          <cell r="C156">
            <v>19</v>
          </cell>
          <cell r="E156">
            <v>24059</v>
          </cell>
          <cell r="F156">
            <v>457121</v>
          </cell>
          <cell r="G156">
            <v>565807</v>
          </cell>
          <cell r="H156">
            <v>10750333</v>
          </cell>
          <cell r="I156">
            <v>467828</v>
          </cell>
          <cell r="J156">
            <v>8888732</v>
          </cell>
          <cell r="K156">
            <v>20096186</v>
          </cell>
          <cell r="L156" t="str">
            <v>69호표</v>
          </cell>
        </row>
        <row r="157">
          <cell r="F157">
            <v>0</v>
          </cell>
          <cell r="H157">
            <v>0</v>
          </cell>
          <cell r="J157">
            <v>0</v>
          </cell>
          <cell r="K157">
            <v>0</v>
          </cell>
        </row>
        <row r="158">
          <cell r="C158">
            <v>12</v>
          </cell>
          <cell r="E158">
            <v>23903</v>
          </cell>
          <cell r="F158">
            <v>286836</v>
          </cell>
          <cell r="G158">
            <v>501283</v>
          </cell>
          <cell r="H158">
            <v>6015396</v>
          </cell>
          <cell r="I158">
            <v>485438</v>
          </cell>
          <cell r="J158">
            <v>5825256</v>
          </cell>
          <cell r="K158">
            <v>12127488</v>
          </cell>
          <cell r="L158" t="str">
            <v>70호표</v>
          </cell>
        </row>
        <row r="159">
          <cell r="F159">
            <v>0</v>
          </cell>
          <cell r="H159">
            <v>0</v>
          </cell>
          <cell r="J159">
            <v>0</v>
          </cell>
          <cell r="K159">
            <v>0</v>
          </cell>
        </row>
        <row r="160">
          <cell r="C160">
            <v>6</v>
          </cell>
          <cell r="E160">
            <v>23903</v>
          </cell>
          <cell r="F160">
            <v>143418</v>
          </cell>
          <cell r="G160">
            <v>501283</v>
          </cell>
          <cell r="H160">
            <v>3007698</v>
          </cell>
          <cell r="I160">
            <v>201063</v>
          </cell>
          <cell r="J160">
            <v>1206378</v>
          </cell>
          <cell r="K160">
            <v>4357494</v>
          </cell>
          <cell r="L160" t="str">
            <v>71호표</v>
          </cell>
        </row>
        <row r="161">
          <cell r="F161">
            <v>0</v>
          </cell>
          <cell r="H161">
            <v>0</v>
          </cell>
          <cell r="J161">
            <v>0</v>
          </cell>
          <cell r="K161">
            <v>0</v>
          </cell>
        </row>
        <row r="162">
          <cell r="C162">
            <v>6</v>
          </cell>
          <cell r="E162">
            <v>23903</v>
          </cell>
          <cell r="F162">
            <v>143418</v>
          </cell>
          <cell r="G162">
            <v>449967</v>
          </cell>
          <cell r="H162">
            <v>2699802</v>
          </cell>
          <cell r="I162">
            <v>201063</v>
          </cell>
          <cell r="J162">
            <v>1206378</v>
          </cell>
          <cell r="K162">
            <v>4049598</v>
          </cell>
          <cell r="L162" t="str">
            <v>71-1호표</v>
          </cell>
        </row>
        <row r="163">
          <cell r="F163">
            <v>0</v>
          </cell>
          <cell r="H163">
            <v>0</v>
          </cell>
          <cell r="J163">
            <v>0</v>
          </cell>
          <cell r="K163">
            <v>0</v>
          </cell>
        </row>
        <row r="164">
          <cell r="E164">
            <v>11546</v>
          </cell>
          <cell r="F164">
            <v>1085324</v>
          </cell>
          <cell r="G164">
            <v>604720</v>
          </cell>
          <cell r="H164">
            <v>56843680</v>
          </cell>
          <cell r="I164">
            <v>161344</v>
          </cell>
          <cell r="J164">
            <v>15166336</v>
          </cell>
          <cell r="K164">
            <v>73095340</v>
          </cell>
          <cell r="L164" t="str">
            <v>73호표</v>
          </cell>
        </row>
        <row r="165">
          <cell r="F165">
            <v>0</v>
          </cell>
          <cell r="H165">
            <v>0</v>
          </cell>
          <cell r="J165">
            <v>0</v>
          </cell>
          <cell r="K165">
            <v>0</v>
          </cell>
        </row>
        <row r="166">
          <cell r="E166">
            <v>12450</v>
          </cell>
          <cell r="F166">
            <v>747000</v>
          </cell>
          <cell r="G166">
            <v>507466</v>
          </cell>
          <cell r="H166">
            <v>30447960</v>
          </cell>
          <cell r="I166">
            <v>169594</v>
          </cell>
          <cell r="J166">
            <v>10175640</v>
          </cell>
          <cell r="K166">
            <v>41370600</v>
          </cell>
          <cell r="L166" t="str">
            <v>74호표</v>
          </cell>
        </row>
        <row r="167">
          <cell r="F167">
            <v>0</v>
          </cell>
          <cell r="H167">
            <v>0</v>
          </cell>
          <cell r="J167">
            <v>0</v>
          </cell>
          <cell r="K167">
            <v>0</v>
          </cell>
        </row>
        <row r="168">
          <cell r="E168">
            <v>12450</v>
          </cell>
          <cell r="F168">
            <v>410850</v>
          </cell>
          <cell r="G168">
            <v>507466</v>
          </cell>
          <cell r="H168">
            <v>16746378</v>
          </cell>
          <cell r="I168">
            <v>71713</v>
          </cell>
          <cell r="J168">
            <v>2366529</v>
          </cell>
          <cell r="K168">
            <v>19523757</v>
          </cell>
          <cell r="L168" t="str">
            <v>75호표</v>
          </cell>
        </row>
        <row r="169">
          <cell r="F169">
            <v>0</v>
          </cell>
          <cell r="H169">
            <v>0</v>
          </cell>
          <cell r="J169">
            <v>0</v>
          </cell>
          <cell r="K169">
            <v>0</v>
          </cell>
        </row>
        <row r="170">
          <cell r="E170">
            <v>12450</v>
          </cell>
          <cell r="F170">
            <v>410850</v>
          </cell>
          <cell r="G170">
            <v>480494</v>
          </cell>
          <cell r="H170">
            <v>15856302</v>
          </cell>
          <cell r="I170">
            <v>71713</v>
          </cell>
          <cell r="J170">
            <v>2366529</v>
          </cell>
          <cell r="K170">
            <v>18633681</v>
          </cell>
          <cell r="L170" t="str">
            <v>75-1호표</v>
          </cell>
        </row>
        <row r="171">
          <cell r="F171">
            <v>0</v>
          </cell>
          <cell r="H171">
            <v>0</v>
          </cell>
          <cell r="J171">
            <v>0</v>
          </cell>
          <cell r="K171">
            <v>0</v>
          </cell>
        </row>
        <row r="172">
          <cell r="E172">
            <v>153600</v>
          </cell>
          <cell r="F172">
            <v>307200</v>
          </cell>
          <cell r="G172">
            <v>2227979</v>
          </cell>
          <cell r="H172">
            <v>4455958</v>
          </cell>
          <cell r="I172">
            <v>344760</v>
          </cell>
          <cell r="J172">
            <v>689520</v>
          </cell>
          <cell r="K172">
            <v>5452678</v>
          </cell>
          <cell r="L172" t="str">
            <v>54호표</v>
          </cell>
        </row>
        <row r="173">
          <cell r="F173">
            <v>0</v>
          </cell>
          <cell r="H173">
            <v>0</v>
          </cell>
          <cell r="J173">
            <v>0</v>
          </cell>
          <cell r="K173">
            <v>0</v>
          </cell>
        </row>
        <row r="174">
          <cell r="F174">
            <v>10244531</v>
          </cell>
          <cell r="H174">
            <v>393302784</v>
          </cell>
          <cell r="J174">
            <v>298171241</v>
          </cell>
          <cell r="K174">
            <v>701718556</v>
          </cell>
        </row>
        <row r="175">
          <cell r="K175">
            <v>0</v>
          </cell>
        </row>
        <row r="178">
          <cell r="F178">
            <v>0</v>
          </cell>
          <cell r="H178">
            <v>0</v>
          </cell>
          <cell r="I178">
            <v>65550</v>
          </cell>
          <cell r="J178">
            <v>1966500</v>
          </cell>
          <cell r="K178">
            <v>1966500</v>
          </cell>
          <cell r="L178" t="str">
            <v>120호표</v>
          </cell>
        </row>
        <row r="179">
          <cell r="F179">
            <v>0</v>
          </cell>
          <cell r="H179">
            <v>0</v>
          </cell>
          <cell r="J179">
            <v>0</v>
          </cell>
          <cell r="K179">
            <v>0</v>
          </cell>
        </row>
        <row r="180">
          <cell r="F180">
            <v>0</v>
          </cell>
          <cell r="H180">
            <v>0</v>
          </cell>
          <cell r="I180">
            <v>39372</v>
          </cell>
          <cell r="J180">
            <v>1574880</v>
          </cell>
          <cell r="K180">
            <v>1574880</v>
          </cell>
          <cell r="L180" t="str">
            <v>121호표</v>
          </cell>
        </row>
        <row r="181">
          <cell r="F181">
            <v>0</v>
          </cell>
          <cell r="H181">
            <v>0</v>
          </cell>
          <cell r="J181">
            <v>0</v>
          </cell>
          <cell r="K181">
            <v>0</v>
          </cell>
        </row>
        <row r="182">
          <cell r="F182">
            <v>0</v>
          </cell>
          <cell r="H182">
            <v>0</v>
          </cell>
          <cell r="I182">
            <v>5500</v>
          </cell>
          <cell r="J182">
            <v>2200000</v>
          </cell>
          <cell r="K182">
            <v>2200000</v>
          </cell>
          <cell r="L182" t="str">
            <v>118호표</v>
          </cell>
        </row>
        <row r="183">
          <cell r="F183">
            <v>0</v>
          </cell>
          <cell r="H183">
            <v>0</v>
          </cell>
          <cell r="J183">
            <v>0</v>
          </cell>
          <cell r="K183">
            <v>0</v>
          </cell>
        </row>
        <row r="184">
          <cell r="E184">
            <v>0</v>
          </cell>
          <cell r="F184">
            <v>0</v>
          </cell>
          <cell r="H184">
            <v>0</v>
          </cell>
          <cell r="I184">
            <v>1397</v>
          </cell>
          <cell r="J184">
            <v>1397000</v>
          </cell>
          <cell r="K184">
            <v>1397000</v>
          </cell>
          <cell r="L184" t="str">
            <v>119호표</v>
          </cell>
        </row>
        <row r="185">
          <cell r="F185">
            <v>0</v>
          </cell>
          <cell r="H185">
            <v>0</v>
          </cell>
          <cell r="J185">
            <v>0</v>
          </cell>
          <cell r="K185">
            <v>0</v>
          </cell>
        </row>
        <row r="186">
          <cell r="F186">
            <v>0</v>
          </cell>
          <cell r="H186">
            <v>0</v>
          </cell>
          <cell r="I186">
            <v>130581</v>
          </cell>
          <cell r="J186">
            <v>6529050</v>
          </cell>
          <cell r="K186">
            <v>6529050</v>
          </cell>
          <cell r="L186" t="str">
            <v>114호표</v>
          </cell>
        </row>
        <row r="187">
          <cell r="F187">
            <v>0</v>
          </cell>
          <cell r="H187">
            <v>0</v>
          </cell>
          <cell r="J187">
            <v>0</v>
          </cell>
          <cell r="K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5791</v>
          </cell>
          <cell r="J188">
            <v>11582000</v>
          </cell>
          <cell r="K188">
            <v>11582000</v>
          </cell>
          <cell r="L188" t="str">
            <v>112호표</v>
          </cell>
        </row>
        <row r="189">
          <cell r="F189">
            <v>0</v>
          </cell>
          <cell r="H189">
            <v>0</v>
          </cell>
          <cell r="J189">
            <v>0</v>
          </cell>
          <cell r="K189">
            <v>0</v>
          </cell>
        </row>
        <row r="190">
          <cell r="E190">
            <v>0</v>
          </cell>
          <cell r="F190">
            <v>0</v>
          </cell>
          <cell r="G190">
            <v>59231</v>
          </cell>
          <cell r="H190">
            <v>11846200</v>
          </cell>
          <cell r="I190">
            <v>0</v>
          </cell>
          <cell r="J190">
            <v>0</v>
          </cell>
          <cell r="K190">
            <v>11846200</v>
          </cell>
          <cell r="L190" t="str">
            <v>113호표</v>
          </cell>
        </row>
        <row r="191">
          <cell r="F191">
            <v>0</v>
          </cell>
          <cell r="H191">
            <v>0</v>
          </cell>
          <cell r="J191">
            <v>0</v>
          </cell>
          <cell r="K191">
            <v>0</v>
          </cell>
        </row>
        <row r="192">
          <cell r="E192">
            <v>0</v>
          </cell>
          <cell r="F192">
            <v>0</v>
          </cell>
          <cell r="G192">
            <v>12389</v>
          </cell>
          <cell r="H192">
            <v>371670</v>
          </cell>
          <cell r="I192">
            <v>165</v>
          </cell>
          <cell r="J192">
            <v>4950</v>
          </cell>
          <cell r="K192">
            <v>376620</v>
          </cell>
          <cell r="L192" t="str">
            <v>123호표</v>
          </cell>
        </row>
        <row r="193">
          <cell r="F193">
            <v>0</v>
          </cell>
          <cell r="H193">
            <v>0</v>
          </cell>
          <cell r="J193">
            <v>0</v>
          </cell>
          <cell r="K193">
            <v>0</v>
          </cell>
        </row>
        <row r="194">
          <cell r="F194">
            <v>0</v>
          </cell>
          <cell r="H194">
            <v>12217870</v>
          </cell>
          <cell r="J194">
            <v>25254380</v>
          </cell>
          <cell r="K194">
            <v>37472250</v>
          </cell>
        </row>
        <row r="195">
          <cell r="K195">
            <v>0</v>
          </cell>
        </row>
        <row r="196">
          <cell r="F196">
            <v>83849124</v>
          </cell>
          <cell r="H196">
            <v>622160912</v>
          </cell>
          <cell r="J196">
            <v>422137979</v>
          </cell>
          <cell r="K196">
            <v>1128148015</v>
          </cell>
        </row>
        <row r="197">
          <cell r="F197">
            <v>0</v>
          </cell>
          <cell r="H197">
            <v>0</v>
          </cell>
          <cell r="J197">
            <v>0</v>
          </cell>
          <cell r="K197">
            <v>0</v>
          </cell>
        </row>
        <row r="198">
          <cell r="K198">
            <v>87102500</v>
          </cell>
        </row>
        <row r="199">
          <cell r="K199">
            <v>0</v>
          </cell>
        </row>
        <row r="200">
          <cell r="K200">
            <v>44572900</v>
          </cell>
        </row>
        <row r="201">
          <cell r="K201">
            <v>0</v>
          </cell>
        </row>
        <row r="202">
          <cell r="K202">
            <v>1259823415</v>
          </cell>
        </row>
        <row r="203">
          <cell r="K203">
            <v>0</v>
          </cell>
        </row>
        <row r="204">
          <cell r="K204">
            <v>62991100</v>
          </cell>
        </row>
        <row r="205">
          <cell r="K205">
            <v>0</v>
          </cell>
        </row>
        <row r="206">
          <cell r="K206">
            <v>1322814515</v>
          </cell>
        </row>
        <row r="207">
          <cell r="K207">
            <v>0</v>
          </cell>
        </row>
        <row r="208">
          <cell r="K208">
            <v>185802569</v>
          </cell>
        </row>
        <row r="209">
          <cell r="K209">
            <v>0</v>
          </cell>
        </row>
        <row r="210">
          <cell r="K210">
            <v>69830452</v>
          </cell>
        </row>
        <row r="211">
          <cell r="K211">
            <v>0</v>
          </cell>
        </row>
        <row r="212">
          <cell r="K212">
            <v>1578447536</v>
          </cell>
        </row>
        <row r="213">
          <cell r="K213">
            <v>0</v>
          </cell>
        </row>
        <row r="214">
          <cell r="K214">
            <v>157844754</v>
          </cell>
        </row>
        <row r="215">
          <cell r="K215">
            <v>0</v>
          </cell>
        </row>
        <row r="216">
          <cell r="I216">
            <v>12000</v>
          </cell>
          <cell r="J216">
            <v>3780000</v>
          </cell>
          <cell r="K216">
            <v>3780000</v>
          </cell>
        </row>
        <row r="217">
          <cell r="J217">
            <v>0</v>
          </cell>
          <cell r="K217">
            <v>0</v>
          </cell>
        </row>
        <row r="218">
          <cell r="I218">
            <v>14470</v>
          </cell>
          <cell r="J218">
            <v>10027710</v>
          </cell>
          <cell r="K218">
            <v>10027710</v>
          </cell>
        </row>
        <row r="219">
          <cell r="J219">
            <v>0</v>
          </cell>
          <cell r="K219">
            <v>0</v>
          </cell>
        </row>
        <row r="220">
          <cell r="K220">
            <v>1750100000</v>
          </cell>
        </row>
        <row r="221">
          <cell r="K221">
            <v>0</v>
          </cell>
        </row>
        <row r="222">
          <cell r="K222">
            <v>146810480</v>
          </cell>
        </row>
        <row r="223">
          <cell r="K223">
            <v>0</v>
          </cell>
        </row>
        <row r="224">
          <cell r="K224">
            <v>1896910480</v>
          </cell>
        </row>
        <row r="242">
          <cell r="E242">
            <v>21320</v>
          </cell>
          <cell r="F242">
            <v>54408640</v>
          </cell>
          <cell r="K242">
            <v>54408640</v>
          </cell>
        </row>
        <row r="243">
          <cell r="F243">
            <v>0</v>
          </cell>
          <cell r="K243">
            <v>0</v>
          </cell>
        </row>
        <row r="244">
          <cell r="E244">
            <v>17060</v>
          </cell>
          <cell r="F244">
            <v>78510120</v>
          </cell>
          <cell r="K244">
            <v>78510120</v>
          </cell>
        </row>
        <row r="245">
          <cell r="F245">
            <v>0</v>
          </cell>
          <cell r="K245">
            <v>0</v>
          </cell>
        </row>
        <row r="246">
          <cell r="E246">
            <v>2035</v>
          </cell>
          <cell r="F246">
            <v>396825</v>
          </cell>
          <cell r="K246">
            <v>396825</v>
          </cell>
        </row>
        <row r="247">
          <cell r="F247">
            <v>0</v>
          </cell>
          <cell r="K247">
            <v>0</v>
          </cell>
        </row>
        <row r="248">
          <cell r="E248">
            <v>4950</v>
          </cell>
          <cell r="F248">
            <v>148500</v>
          </cell>
          <cell r="K248">
            <v>148500</v>
          </cell>
        </row>
        <row r="249">
          <cell r="F249">
            <v>0</v>
          </cell>
          <cell r="K249">
            <v>0</v>
          </cell>
        </row>
        <row r="250">
          <cell r="F250">
            <v>133464080</v>
          </cell>
          <cell r="K250">
            <v>133464080</v>
          </cell>
        </row>
        <row r="251">
          <cell r="F251">
            <v>0</v>
          </cell>
          <cell r="K251">
            <v>0</v>
          </cell>
        </row>
        <row r="252">
          <cell r="F252">
            <v>13346400</v>
          </cell>
          <cell r="K252">
            <v>13346400</v>
          </cell>
        </row>
        <row r="253">
          <cell r="F253">
            <v>0</v>
          </cell>
          <cell r="K253">
            <v>0</v>
          </cell>
        </row>
        <row r="254">
          <cell r="F254">
            <v>146810480</v>
          </cell>
          <cell r="K254">
            <v>146810480</v>
          </cell>
        </row>
        <row r="255">
          <cell r="F255">
            <v>0</v>
          </cell>
          <cell r="K255">
            <v>0</v>
          </cell>
        </row>
        <row r="256">
          <cell r="F256">
            <v>0</v>
          </cell>
          <cell r="H256">
            <v>0</v>
          </cell>
          <cell r="J256">
            <v>0</v>
          </cell>
          <cell r="K256">
            <v>0</v>
          </cell>
        </row>
        <row r="257">
          <cell r="F257">
            <v>0</v>
          </cell>
          <cell r="H257">
            <v>0</v>
          </cell>
          <cell r="J257">
            <v>0</v>
          </cell>
          <cell r="K257">
            <v>0</v>
          </cell>
        </row>
        <row r="258">
          <cell r="F258">
            <v>0</v>
          </cell>
          <cell r="H258">
            <v>0</v>
          </cell>
          <cell r="J258">
            <v>0</v>
          </cell>
          <cell r="K258">
            <v>0</v>
          </cell>
        </row>
        <row r="259">
          <cell r="F259">
            <v>0</v>
          </cell>
          <cell r="H259">
            <v>0</v>
          </cell>
          <cell r="J259">
            <v>0</v>
          </cell>
          <cell r="K259">
            <v>0</v>
          </cell>
        </row>
        <row r="260">
          <cell r="F260">
            <v>0</v>
          </cell>
          <cell r="H260">
            <v>0</v>
          </cell>
          <cell r="J260">
            <v>0</v>
          </cell>
          <cell r="K260">
            <v>0</v>
          </cell>
        </row>
        <row r="261">
          <cell r="F261">
            <v>0</v>
          </cell>
          <cell r="H261">
            <v>0</v>
          </cell>
          <cell r="J261">
            <v>0</v>
          </cell>
          <cell r="K261">
            <v>0</v>
          </cell>
        </row>
        <row r="262">
          <cell r="F262">
            <v>0</v>
          </cell>
          <cell r="H262">
            <v>0</v>
          </cell>
          <cell r="J262">
            <v>0</v>
          </cell>
          <cell r="K262">
            <v>0</v>
          </cell>
        </row>
        <row r="263">
          <cell r="F263">
            <v>0</v>
          </cell>
          <cell r="H263">
            <v>0</v>
          </cell>
          <cell r="J263">
            <v>0</v>
          </cell>
          <cell r="K263">
            <v>0</v>
          </cell>
        </row>
        <row r="264">
          <cell r="F264">
            <v>0</v>
          </cell>
          <cell r="H264">
            <v>0</v>
          </cell>
          <cell r="J264">
            <v>0</v>
          </cell>
          <cell r="K264">
            <v>0</v>
          </cell>
        </row>
        <row r="265">
          <cell r="F265">
            <v>0</v>
          </cell>
          <cell r="H265">
            <v>0</v>
          </cell>
          <cell r="J265">
            <v>0</v>
          </cell>
          <cell r="K265">
            <v>0</v>
          </cell>
        </row>
        <row r="266">
          <cell r="F266">
            <v>0</v>
          </cell>
          <cell r="H266">
            <v>0</v>
          </cell>
          <cell r="J266">
            <v>0</v>
          </cell>
          <cell r="K266">
            <v>0</v>
          </cell>
        </row>
        <row r="267">
          <cell r="F267">
            <v>0</v>
          </cell>
          <cell r="H267">
            <v>0</v>
          </cell>
          <cell r="J267">
            <v>0</v>
          </cell>
          <cell r="K267">
            <v>0</v>
          </cell>
        </row>
        <row r="268">
          <cell r="F268">
            <v>0</v>
          </cell>
          <cell r="H268">
            <v>0</v>
          </cell>
          <cell r="J268">
            <v>0</v>
          </cell>
          <cell r="K268">
            <v>0</v>
          </cell>
        </row>
        <row r="269">
          <cell r="F269">
            <v>0</v>
          </cell>
          <cell r="H269">
            <v>0</v>
          </cell>
          <cell r="J269">
            <v>0</v>
          </cell>
          <cell r="K269">
            <v>0</v>
          </cell>
        </row>
        <row r="270">
          <cell r="F270">
            <v>0</v>
          </cell>
          <cell r="H270">
            <v>0</v>
          </cell>
          <cell r="J270">
            <v>0</v>
          </cell>
          <cell r="K270">
            <v>0</v>
          </cell>
        </row>
        <row r="271">
          <cell r="F271">
            <v>0</v>
          </cell>
          <cell r="H271">
            <v>0</v>
          </cell>
          <cell r="J271">
            <v>0</v>
          </cell>
          <cell r="K271">
            <v>0</v>
          </cell>
        </row>
        <row r="272">
          <cell r="F272">
            <v>0</v>
          </cell>
          <cell r="H272">
            <v>0</v>
          </cell>
          <cell r="J272">
            <v>0</v>
          </cell>
          <cell r="K272">
            <v>0</v>
          </cell>
        </row>
        <row r="273">
          <cell r="F273">
            <v>0</v>
          </cell>
          <cell r="H273">
            <v>0</v>
          </cell>
          <cell r="J273">
            <v>0</v>
          </cell>
          <cell r="K273">
            <v>0</v>
          </cell>
        </row>
        <row r="276">
          <cell r="E276">
            <v>4117</v>
          </cell>
          <cell r="F276">
            <v>41120596</v>
          </cell>
          <cell r="K276">
            <v>41120596</v>
          </cell>
        </row>
        <row r="277">
          <cell r="F277">
            <v>0</v>
          </cell>
          <cell r="K277">
            <v>0</v>
          </cell>
        </row>
        <row r="278">
          <cell r="E278">
            <v>3636</v>
          </cell>
          <cell r="F278">
            <v>28709856</v>
          </cell>
          <cell r="K278">
            <v>28709856</v>
          </cell>
        </row>
        <row r="279">
          <cell r="F279">
            <v>0</v>
          </cell>
          <cell r="K279">
            <v>0</v>
          </cell>
        </row>
        <row r="280">
          <cell r="F280">
            <v>69830452</v>
          </cell>
          <cell r="K280">
            <v>69830452</v>
          </cell>
        </row>
        <row r="281">
          <cell r="K281">
            <v>0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RAGE"/>
      <sheetName val="Y-WORK"/>
      <sheetName val="YES"/>
    </sheetNames>
    <definedNames>
      <definedName name="Macro13"/>
    </definedNames>
    <sheetDataSet>
      <sheetData sheetId="0"/>
      <sheetData sheetId="1"/>
      <sheetData sheetId="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</sheetNames>
    <definedNames>
      <definedName name="수식입력매크로"/>
      <definedName name="일위코드입력매크로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내역서"/>
      <sheetName val="현장경비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데이타"/>
      <sheetName val="개요"/>
      <sheetName val="현장관리"/>
      <sheetName val="원가"/>
      <sheetName val="현장경상비"/>
      <sheetName val="갑지(추정)"/>
      <sheetName val="갑지1"/>
      <sheetName val="샤워실위생"/>
      <sheetName val="일위대가표"/>
      <sheetName val="식재인부"/>
      <sheetName val="노임이"/>
      <sheetName val="현장관리비"/>
      <sheetName val="작성"/>
      <sheetName val="DATE"/>
      <sheetName val="실행예산-변경분"/>
      <sheetName val="집계표"/>
      <sheetName val="동원인원"/>
      <sheetName val="시멘트"/>
      <sheetName val="중기사용료"/>
      <sheetName val="판매시설"/>
      <sheetName val="일위대가"/>
      <sheetName val="견적의뢰"/>
      <sheetName val="Total"/>
      <sheetName val="입찰견적보고서"/>
      <sheetName val="평가데이터"/>
      <sheetName val="협력업체"/>
      <sheetName val="금액"/>
      <sheetName val="#REF"/>
      <sheetName val=" 갑  지 "/>
      <sheetName val="요율"/>
      <sheetName val="수량집계"/>
      <sheetName val="소비자가"/>
      <sheetName val="프랜트면허"/>
      <sheetName val="토목주소"/>
      <sheetName val="내역서(1)"/>
      <sheetName val="건축직영"/>
      <sheetName val="노임단가"/>
      <sheetName val="예가표"/>
      <sheetName val="계DATA"/>
      <sheetName val="실DATA "/>
      <sheetName val="산업"/>
      <sheetName val="음료실행"/>
      <sheetName val="지수980731이후"/>
      <sheetName val="내역표지"/>
      <sheetName val="설계서(7)"/>
      <sheetName val="조직도"/>
      <sheetName val="공정표"/>
      <sheetName val="조건"/>
      <sheetName val="인제내역"/>
      <sheetName val="조내역"/>
      <sheetName val="코스모공장 (어음)"/>
      <sheetName val="공구"/>
      <sheetName val="총괄내역서"/>
      <sheetName val="실행"/>
      <sheetName val="을"/>
      <sheetName val="총괄"/>
      <sheetName val="공문"/>
      <sheetName val="FAB별"/>
      <sheetName val="건축내역서"/>
      <sheetName val="실DATA_"/>
      <sheetName val="주식"/>
      <sheetName val="갑지"/>
      <sheetName val="A 견적"/>
      <sheetName val="경산"/>
      <sheetName val="원가계산서(거목)"/>
      <sheetName val="원가계산서(다숲)"/>
      <sheetName val="원가계산서(법정외주)"/>
      <sheetName val="공사개요"/>
      <sheetName val="내역서"/>
      <sheetName val="Sheet1"/>
      <sheetName val="GAEYO"/>
      <sheetName val="참조"/>
      <sheetName val="내역서2안"/>
      <sheetName val="실행(ALT1)"/>
      <sheetName val="환경기계공정표 (3)"/>
      <sheetName val="수량산출"/>
      <sheetName val="내역"/>
      <sheetName val="변수값"/>
      <sheetName val="중기상차"/>
      <sheetName val="재료"/>
      <sheetName val="AS복구"/>
      <sheetName val="중기터파기"/>
      <sheetName val="목차"/>
      <sheetName val="기안"/>
      <sheetName val="_갑__지_"/>
      <sheetName val="값"/>
      <sheetName val="건축공사실행"/>
      <sheetName val="아파트"/>
      <sheetName val="계약내역(2)"/>
      <sheetName val="일위대가목록"/>
      <sheetName val="관접합및부설"/>
      <sheetName val="단가"/>
      <sheetName val="시설물일위"/>
      <sheetName val="가설공사"/>
      <sheetName val="단가결정"/>
      <sheetName val="내역아"/>
      <sheetName val="울타리"/>
      <sheetName val="조명시설"/>
      <sheetName val="SAM"/>
      <sheetName val="사급자재"/>
      <sheetName val="EQT-ESTN"/>
      <sheetName val="인건비 "/>
      <sheetName val="Y-WORK"/>
      <sheetName val="기계경비(시간당)"/>
      <sheetName val="램머"/>
      <sheetName val="01"/>
      <sheetName val="납부서"/>
      <sheetName val="Sheet5"/>
      <sheetName val="인사자료총집계"/>
      <sheetName val="기초단가"/>
      <sheetName val="견적"/>
      <sheetName val="수량-양식"/>
      <sheetName val="설계명세서"/>
      <sheetName val="개산공사비"/>
      <sheetName val="실행대비"/>
      <sheetName val="금액내역서"/>
      <sheetName val="단가 (2)"/>
      <sheetName val="투찰내역서"/>
      <sheetName val="SPEC"/>
      <sheetName val="건축"/>
      <sheetName val="Sheet1 (2)"/>
      <sheetName val="본실행경비"/>
      <sheetName val="총 원가계산"/>
      <sheetName val="원가계산서"/>
      <sheetName val="원가계산"/>
      <sheetName val="CTEMCOST"/>
      <sheetName val="연돌일위집계"/>
      <sheetName val="증감내역서"/>
      <sheetName val="노무비"/>
      <sheetName val="총괄갑 "/>
      <sheetName val="일위"/>
      <sheetName val="COVER"/>
      <sheetName val="inter"/>
      <sheetName val="TEST1"/>
      <sheetName val="입력데이타"/>
      <sheetName val="물가대비표"/>
      <sheetName val="원가data"/>
      <sheetName val="제경비율"/>
      <sheetName val="단중표"/>
      <sheetName val="카펫타일"/>
      <sheetName val="6호기"/>
      <sheetName val="전등설비"/>
      <sheetName val="입찰안"/>
      <sheetName val="실행철강하도"/>
      <sheetName val="벽체물량산출서"/>
      <sheetName val="F4-F7"/>
      <sheetName val="지수"/>
      <sheetName val="5사남"/>
      <sheetName val="당정동경상이수"/>
      <sheetName val="당정동공통이수"/>
      <sheetName val="factor(건축)"/>
      <sheetName val="산근"/>
      <sheetName val="세금자료"/>
      <sheetName val="화전내"/>
      <sheetName val="내역서1999.8최종"/>
      <sheetName val="시중노임단가"/>
      <sheetName val="---FAB#1업무일지---"/>
      <sheetName val="을지"/>
      <sheetName val="6PILE  (돌출)"/>
      <sheetName val="구성비"/>
      <sheetName val="표지"/>
      <sheetName val="변경내역서"/>
      <sheetName val="11-2.아파트내역"/>
      <sheetName val="DATA1"/>
      <sheetName val="식재수량표"/>
      <sheetName val="일위목록"/>
      <sheetName val="SG"/>
      <sheetName val="전기"/>
      <sheetName val="BID"/>
      <sheetName val="용역비내역-진짜"/>
      <sheetName val="원가계산하도"/>
      <sheetName val="진주방향"/>
      <sheetName val="노무"/>
      <sheetName val="추정_최근현장"/>
      <sheetName val="리스트_최근현장"/>
      <sheetName val="팩스리스트"/>
      <sheetName val="참고사항"/>
      <sheetName val="근로자자료입력"/>
      <sheetName val="총투입계"/>
      <sheetName val="플랜트 설치"/>
      <sheetName val="물량표"/>
      <sheetName val="날개벽수량표"/>
      <sheetName val="총괄집계표"/>
      <sheetName val="기초입력 DATA"/>
      <sheetName val="노임"/>
      <sheetName val="수리결과"/>
      <sheetName val="TYPE-A"/>
      <sheetName val="Option"/>
      <sheetName val="중기조종사 단위단가"/>
      <sheetName val="정보"/>
      <sheetName val="상호참고자료"/>
      <sheetName val="발주처자료입력"/>
      <sheetName val="회사기본자료"/>
      <sheetName val="하자보증자료"/>
      <sheetName val="기술자관련자료"/>
      <sheetName val="건축집계표"/>
      <sheetName val="국내조달(통합-1)"/>
      <sheetName val="수배전반"/>
      <sheetName val="차액보증"/>
      <sheetName val="공통가설"/>
      <sheetName val="계산서(곡선부)"/>
      <sheetName val="포장재료집계표"/>
      <sheetName val="날개벽(시점좌측)"/>
      <sheetName val="적격심사표"/>
      <sheetName val="001"/>
      <sheetName val="차수"/>
      <sheetName val="pier(각형)"/>
      <sheetName val="경비"/>
      <sheetName val="자단"/>
      <sheetName val="ilch"/>
      <sheetName val="직재"/>
      <sheetName val="교통대책내역"/>
      <sheetName val="사진대지"/>
      <sheetName val="CONCRETE"/>
      <sheetName val="Sheet2"/>
      <sheetName val="배명(단가)"/>
      <sheetName val="견적조건"/>
      <sheetName val="파일의이용"/>
      <sheetName val="공종목록표"/>
      <sheetName val=" 견적서"/>
      <sheetName val="0"/>
      <sheetName val="해평견적"/>
      <sheetName val="설명서 "/>
      <sheetName val="토목"/>
      <sheetName val="역T형교대(말뚝기초)"/>
      <sheetName val="일위산출"/>
      <sheetName val="자재가격조사표"/>
      <sheetName val="1차 내역서"/>
      <sheetName val="합천내역"/>
      <sheetName val="출입자명단"/>
      <sheetName val="노임단가 (2)"/>
      <sheetName val="예산서"/>
      <sheetName val="실행내역"/>
      <sheetName val="자재단가"/>
      <sheetName val="장비경비"/>
      <sheetName val="건축공사집계"/>
      <sheetName val="C3"/>
      <sheetName val="직접경비"/>
      <sheetName val="직접인건비"/>
      <sheetName val="토목공사"/>
      <sheetName val="내역서01"/>
      <sheetName val="2-1. 경관조명 내역총괄표"/>
      <sheetName val="INPUT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COST"/>
      <sheetName val="산출"/>
      <sheetName val="BSD (2)"/>
      <sheetName val="말뚝지지력산정"/>
      <sheetName val="PAINT"/>
      <sheetName val="FORM-0"/>
      <sheetName val="견적갑지"/>
      <sheetName val="물량내역"/>
      <sheetName val="실행_ALT1_"/>
      <sheetName val="설계서"/>
      <sheetName val="업무분장"/>
      <sheetName val="건축내역"/>
      <sheetName val="수목단가"/>
      <sheetName val="시설수량표"/>
      <sheetName val="청천내"/>
      <sheetName val="참조M"/>
      <sheetName val="배관배선내역"/>
      <sheetName val="예정공정표"/>
      <sheetName val="초기화면"/>
      <sheetName val="관급자재"/>
      <sheetName val="결재판"/>
      <sheetName val="CON'C"/>
      <sheetName val="토공연장"/>
      <sheetName val="자재"/>
      <sheetName val="공사_산출"/>
      <sheetName val="철거산출근거"/>
      <sheetName val="FOB발"/>
      <sheetName val="소요자재"/>
      <sheetName val="설비공사"/>
      <sheetName val="한강운반비"/>
      <sheetName val="설계서(본관)"/>
      <sheetName val="2000년1차"/>
      <sheetName val="건축실행"/>
      <sheetName val="토공집계"/>
      <sheetName val="신.분"/>
      <sheetName val="기성"/>
      <sheetName val="현장별"/>
      <sheetName val="동별집계(비디오폰흑백-&gt;칼라)"/>
      <sheetName val="동별집계"/>
      <sheetName val="세부내역서"/>
      <sheetName val="가설공사내역"/>
      <sheetName val="설계내역"/>
      <sheetName val="2공구산출내역"/>
      <sheetName val="입력"/>
      <sheetName val="유림골조"/>
      <sheetName val="골조시행"/>
      <sheetName val="일위대가 "/>
      <sheetName val="설계명세서-2"/>
      <sheetName val="설비내역서"/>
      <sheetName val="전기내역서"/>
      <sheetName val="Sheet3"/>
      <sheetName val="계목분류"/>
      <sheetName val="퍼스트"/>
      <sheetName val="기초일위"/>
      <sheetName val="시설일위"/>
      <sheetName val="조명일위"/>
      <sheetName val="정부노임단가"/>
      <sheetName val="05-원가계산"/>
      <sheetName val="장비집계"/>
      <sheetName val="가시설단위수량"/>
      <sheetName val="SORCE1"/>
      <sheetName val="단위수량"/>
      <sheetName val="1호맨홀가감수량"/>
      <sheetName val="아파트 내역"/>
      <sheetName val="가시설(TYPE-A)"/>
      <sheetName val="1호맨홀수량산출"/>
      <sheetName val="1-1평균터파기고(1)"/>
      <sheetName val="출자한도"/>
      <sheetName val="가감수량"/>
      <sheetName val="맨홀수량산출"/>
      <sheetName val="배수내역"/>
      <sheetName val="새공통"/>
      <sheetName val="단기차입금"/>
      <sheetName val="입력시트"/>
      <sheetName val="구분자"/>
      <sheetName val="단가및재료비"/>
      <sheetName val="1"/>
      <sheetName val="2"/>
      <sheetName val="3"/>
      <sheetName val="4"/>
      <sheetName val="5"/>
      <sheetName val="6"/>
      <sheetName val="용수량(생활용수)"/>
      <sheetName val="견적율"/>
      <sheetName val="Sheet4"/>
      <sheetName val="계정"/>
      <sheetName val="단가대비표"/>
      <sheetName val="연도별노무비(신)"/>
      <sheetName val="산출서"/>
      <sheetName val="980731"/>
      <sheetName val="3월팀계 "/>
      <sheetName val="집계"/>
      <sheetName val="wall"/>
      <sheetName val="실DATA_1"/>
      <sheetName val="_갑__지_1"/>
      <sheetName val="코스모공장_(어음)"/>
      <sheetName val="A_견적"/>
      <sheetName val="환경기계공정표_(3)"/>
      <sheetName val="단가_(2)"/>
      <sheetName val="Sheet1_(2)"/>
      <sheetName val="총_원가계산"/>
      <sheetName val="6PILE__(돌출)"/>
      <sheetName val="총괄갑_"/>
      <sheetName val="11-2_아파트내역"/>
      <sheetName val="내역서1999_8최종"/>
      <sheetName val="전선 및 전선관-자유로"/>
      <sheetName val="관로터파기-자유로"/>
      <sheetName val="공사통보서"/>
      <sheetName val="철콘"/>
      <sheetName val="수량명세서"/>
      <sheetName val="설계조건"/>
      <sheetName val="Apt내역"/>
      <sheetName val="토사(PE)"/>
      <sheetName val="기본항목 입력"/>
      <sheetName val="야장종합"/>
      <sheetName val="경영상태"/>
      <sheetName val="2003상반기노임기준"/>
      <sheetName val="예정공정표 "/>
      <sheetName val="공사요율산출표"/>
      <sheetName val="단가산출2"/>
      <sheetName val="중기사용료산출근거"/>
      <sheetName val="단가산출1"/>
      <sheetName val="단가 및 재료비"/>
      <sheetName val="일위대가(계측기설치)"/>
      <sheetName val="매출현황"/>
      <sheetName val="입력정보"/>
      <sheetName val="자판실행"/>
      <sheetName val="2.고용보험료산출근거"/>
      <sheetName val="계획금액"/>
      <sheetName val="단가(자재)"/>
      <sheetName val="단가(노임)"/>
      <sheetName val="기초목록"/>
      <sheetName val="우수받이재료집계표"/>
      <sheetName val="C1.공사개요"/>
      <sheetName val="실행(1)"/>
      <sheetName val="A1.스케쥴"/>
      <sheetName val="포장복구집계"/>
      <sheetName val="부표총괄"/>
      <sheetName val="AS포장복구 "/>
      <sheetName val="G.R300경비"/>
      <sheetName val="표준건축비"/>
      <sheetName val="고유코드_설계"/>
      <sheetName val="가공비"/>
      <sheetName val="예산"/>
      <sheetName val="단위가격"/>
      <sheetName val="1SGATE97"/>
      <sheetName val="단가보완"/>
      <sheetName val="공사비총괄표"/>
      <sheetName val="하수실행"/>
      <sheetName val="SR97-1"/>
      <sheetName val="청하배수"/>
      <sheetName val="99노임기준"/>
      <sheetName val="간지"/>
      <sheetName val="공사요율"/>
      <sheetName val="경쟁실분"/>
      <sheetName val="00000"/>
      <sheetName val="DATA 입력란"/>
      <sheetName val="수목표준대가"/>
      <sheetName val="횡배수관"/>
      <sheetName val="단가조사"/>
      <sheetName val="터널조도"/>
      <sheetName val="측량요율"/>
      <sheetName val="자재대"/>
      <sheetName val="Customer Databas"/>
      <sheetName val="1-최종안"/>
      <sheetName val="사업분석-분양가결정"/>
      <sheetName val="삭제금지단가"/>
      <sheetName val="설계예산서"/>
      <sheetName val="예산내역서"/>
      <sheetName val="FD"/>
      <sheetName val="LD"/>
      <sheetName val="BLOCK(1)"/>
      <sheetName val="백암비스타내역"/>
      <sheetName val="토공사"/>
      <sheetName val="APT"/>
      <sheetName val="투입비분석표"/>
      <sheetName val="본선토량운반계산서(1)0"/>
      <sheetName val="토목내역"/>
      <sheetName val="빙장비사양"/>
      <sheetName val="장비사양"/>
      <sheetName val="노무비단가"/>
      <sheetName val="[내역서(ͭ_x0000_ͭ_x0000__x001c__x0000__x001c__x0000_가표"/>
      <sheetName val="9811"/>
      <sheetName val="주공 갑지"/>
      <sheetName val="간접"/>
      <sheetName val="MAT_N048"/>
      <sheetName val="-치수표(곡선부)"/>
      <sheetName val="D"/>
      <sheetName val="BTL시설예산 기준표"/>
      <sheetName val="5.학교신설예산 집행(01~08)"/>
      <sheetName val="점검결과(08년 100교 지원)"/>
      <sheetName val="1안"/>
      <sheetName val="출력"/>
      <sheetName val="4동급수"/>
      <sheetName val="대비"/>
      <sheetName val="경율산정.XLS"/>
      <sheetName val="월별수입"/>
      <sheetName val="문학간접"/>
      <sheetName val="아파트기별"/>
      <sheetName val="공리일"/>
      <sheetName val="목표세부명세"/>
      <sheetName val="코드"/>
      <sheetName val="ateCodes_x0000_TimeCodes_x0000_OverrideShor"/>
      <sheetName val="공사내역서"/>
      <sheetName val="내역서 제출"/>
      <sheetName val="연부97-1"/>
      <sheetName val="#3_일위대가목록"/>
      <sheetName val="수정시산표"/>
      <sheetName val="등록자료"/>
      <sheetName val="VST재료산출"/>
      <sheetName val="신_분"/>
      <sheetName val="조도계산서 (도서)"/>
      <sheetName val="노임단가표"/>
      <sheetName val="손익집계(공장별)"/>
      <sheetName val="工완성공사율"/>
      <sheetName val="[내역서(ͭ?ͭ?_x001c_?_x001c_?가표"/>
      <sheetName val="최적단면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8.설치품셈"/>
      <sheetName val="금회지출"/>
      <sheetName val="1안98Billing"/>
      <sheetName val="친환경주택"/>
      <sheetName val="회사정보"/>
      <sheetName val="제경비"/>
      <sheetName val="실적공사비"/>
      <sheetName val="입력(K0)"/>
      <sheetName val="장비기준"/>
      <sheetName val="재료비"/>
      <sheetName val="환율"/>
      <sheetName val="물가시세"/>
      <sheetName val="견적1"/>
      <sheetName val="우배수"/>
      <sheetName val="계산식"/>
      <sheetName val="소업1교"/>
      <sheetName val="전익자재"/>
      <sheetName val="매입세율"/>
      <sheetName val="DATA"/>
      <sheetName val="울산시산표"/>
      <sheetName val="총계"/>
      <sheetName val="전차선로 물량표"/>
      <sheetName val="27.건설이자"/>
      <sheetName val="9-2.단지투자"/>
      <sheetName val="9-4.단지분양수납"/>
      <sheetName val="28.차입금상환계획"/>
      <sheetName val="10-4.운하물류분양수납"/>
      <sheetName val="10-2.운하물류투자"/>
      <sheetName val="※.2010예산총괄표"/>
      <sheetName val="부속동"/>
      <sheetName val="현금및현금등가물"/>
      <sheetName val="아파트 "/>
      <sheetName val="일위_파일"/>
      <sheetName val="부하(성남)"/>
      <sheetName val="분석대장"/>
      <sheetName val="base"/>
      <sheetName val="용역비내역_진짜"/>
      <sheetName val="설계가"/>
      <sheetName val="도급"/>
      <sheetName val="금융비용"/>
      <sheetName val="관련부서"/>
      <sheetName val="공사내역"/>
    </sheetNames>
    <sheetDataSet>
      <sheetData sheetId="0">
        <row r="21">
          <cell r="B21" t="str">
            <v>1.토공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원가계산서"/>
      <sheetName val="기기품셈내역"/>
      <sheetName val="갑"/>
      <sheetName val="노무비산출내역"/>
      <sheetName val="내역서"/>
      <sheetName val="건축내역"/>
      <sheetName val="1.설계기준"/>
      <sheetName val="2공구산출내역"/>
      <sheetName val="수량산출서"/>
      <sheetName val="인부노임"/>
      <sheetName val="노임단가"/>
      <sheetName val="기타#9"/>
      <sheetName val="단가일람"/>
      <sheetName val="단위량당중기"/>
      <sheetName val="혜송학교 경제원 제출"/>
      <sheetName val="1000 DB구축 부표"/>
      <sheetName val="조경일람"/>
      <sheetName val="가제당공사비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단가(1)"/>
      <sheetName val="용산1(해보)"/>
      <sheetName val="전기"/>
      <sheetName val="Sheet3"/>
      <sheetName val="수지예산"/>
      <sheetName val="Macro1"/>
      <sheetName val="토공산근"/>
      <sheetName val="(A)내역서"/>
      <sheetName val="단가조사"/>
      <sheetName val="설계명세서"/>
      <sheetName val="70%"/>
      <sheetName val="일용노임단가"/>
      <sheetName val="주식"/>
      <sheetName val="기본단가"/>
      <sheetName val="인건비단가"/>
      <sheetName val="Sheet1"/>
      <sheetName val="총괄내역서"/>
      <sheetName val="잡설비내역"/>
      <sheetName val="기둥(원형)"/>
      <sheetName val="측량노임단가"/>
      <sheetName val="식재일위대가"/>
      <sheetName val="단가대비표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토공(우물통,기타) "/>
      <sheetName val="INPUT"/>
      <sheetName val="YES"/>
      <sheetName val="총괄표"/>
      <sheetName val="99총공사내역서"/>
    </sheetNames>
    <definedNames>
      <definedName name="Macro13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Sheet4"/>
      <sheetName val="Sheet5"/>
      <sheetName val="A간지"/>
      <sheetName val="A집계"/>
      <sheetName val="A관자재계"/>
      <sheetName val="A관로"/>
      <sheetName val="A토공계"/>
      <sheetName val="A관로토공"/>
      <sheetName val="A평균H"/>
      <sheetName val="A맨홀계"/>
      <sheetName val="A맨홀"/>
      <sheetName val="A맨홀H"/>
      <sheetName val="A연결관"/>
      <sheetName val="A연결토공"/>
      <sheetName val="A연결조서"/>
      <sheetName val="A터파기단위"/>
      <sheetName val="C.배수관공"/>
      <sheetName val="가배수관"/>
      <sheetName val="2.10횡배수관"/>
      <sheetName val="전체현황"/>
      <sheetName val="평균터파기"/>
      <sheetName val="RC관집계"/>
      <sheetName val="RC관현황"/>
      <sheetName val="보강집계"/>
      <sheetName val="보강현황"/>
      <sheetName val="흄관집계"/>
      <sheetName val="흄관현황"/>
      <sheetName val="종배수관집계"/>
      <sheetName val="종배수관현황"/>
      <sheetName val="종배수관단위"/>
      <sheetName val="2.12기존배수관세척"/>
      <sheetName val="2.13날개벽및면벽"/>
      <sheetName val="RC관날개벽"/>
      <sheetName val="보강날개벽"/>
      <sheetName val="흄관날개벽"/>
      <sheetName val="면벽수량집계"/>
      <sheetName val="2.14집수정"/>
      <sheetName val="성토부집수정집계"/>
      <sheetName val="절토부집수정집계"/>
      <sheetName val="집수정현황"/>
      <sheetName val="집수정부분합"/>
      <sheetName val="Sheet13"/>
      <sheetName val="배수관공(IC)"/>
      <sheetName val="날개벽유동집계표"/>
      <sheetName val="유입방지턱수량"/>
      <sheetName val="유입방지턱표지"/>
      <sheetName val="유입방지턱단위수량"/>
      <sheetName val="xxxxxx"/>
      <sheetName val="배수관공집계"/>
      <sheetName val="횡집계"/>
      <sheetName val="배수관집계표"/>
      <sheetName val="횡배수관현황"/>
      <sheetName val="날개면벽집계"/>
      <sheetName val="날개벽"/>
      <sheetName val="단위수량"/>
      <sheetName val="평균터파기고"/>
      <sheetName val="평균터파기1"/>
      <sheetName val="H"/>
      <sheetName val="깍기공"/>
      <sheetName val="배수관수량집계(1)"/>
      <sheetName val="배수관수량집계(2)"/>
      <sheetName val="횡배수관공수량집계"/>
      <sheetName val="횡배수관연장조서"/>
      <sheetName val="제작관수량집계"/>
      <sheetName val="토피별RC관현황"/>
      <sheetName val="보강흄관수량집계"/>
      <sheetName val="토피별보강흄관현황"/>
      <sheetName val="흄관수량집계"/>
      <sheetName val="토피별흄관현황"/>
      <sheetName val="종배수관수량집계"/>
      <sheetName val="배수날개면벽수량집계"/>
      <sheetName val="날개벽수량(RC관)"/>
      <sheetName val="날개벽수량(보강흄관)"/>
      <sheetName val="날개벽수량(흄관)"/>
      <sheetName val="면벽수량"/>
      <sheetName val="집수정수량집계(1)"/>
      <sheetName val="집수정수량집계(2)"/>
      <sheetName val="흙쌓기부집수정"/>
      <sheetName val="땅깍기부집수정(1)"/>
      <sheetName val="땅깍기부집수정(2)"/>
      <sheetName val="땅깍기부집수정(3)"/>
      <sheetName val="배수관로집계"/>
      <sheetName val="배수관로수량현황"/>
      <sheetName val="배수관로수량집계"/>
      <sheetName val="배수관로수량집계L-8,9,11"/>
      <sheetName val="제목"/>
      <sheetName val="자재"/>
      <sheetName val="집계표"/>
      <sheetName val="관로토공"/>
      <sheetName val="제수변실토공"/>
      <sheetName val="공기변실토공"/>
      <sheetName val="펌프실토공"/>
      <sheetName val="제수변실"/>
      <sheetName val="공기변실"/>
      <sheetName val="제수변보호통"/>
      <sheetName val="지상식소화전"/>
      <sheetName val="펌프실"/>
      <sheetName val="수량양식"/>
      <sheetName val="측구공수량집계표"/>
      <sheetName val="맹암거수량집계표"/>
      <sheetName val="배수관수량집계표"/>
      <sheetName val="배수관공총괄수량집계표"/>
      <sheetName val="절성경계보강공현황및집계 "/>
      <sheetName val="집수정공수량집계표"/>
      <sheetName val="암거공토공수량집계표"/>
      <sheetName val="암거공일반수량집계표"/>
      <sheetName val="암거공철근집계표"/>
      <sheetName val="강판집계표"/>
      <sheetName val="수로보호공현황및집계"/>
      <sheetName val="도수로집계표"/>
      <sheetName val="U형개거집계표"/>
      <sheetName val="침전조집계표"/>
      <sheetName val="석축집계표"/>
      <sheetName val="갑지(추정)"/>
      <sheetName val="암거간지1"/>
      <sheetName val="총괄집계"/>
      <sheetName val="구체집계표"/>
      <sheetName val="암거간지2"/>
      <sheetName val="암거간지3"/>
      <sheetName val="암거간지5"/>
      <sheetName val="구체집계2.0x2.0(0-3)"/>
      <sheetName val="구체2.0X2.0(0-3)"/>
      <sheetName val="구체집계2.0x2.0(3-5)"/>
      <sheetName val="구체2.0x2.0(3-5)"/>
      <sheetName val="구체집계2.0x2.0(5-7)"/>
      <sheetName val="구체2.0x2.0(5-7)"/>
      <sheetName val="구체집계2.0x2.0(7-10)"/>
      <sheetName val="구체2.0x2.0(7-10)"/>
      <sheetName val="암거간지2@"/>
      <sheetName val="구체집계2@2.5x2.5"/>
      <sheetName val="구체2@2.5x2.5"/>
      <sheetName val="암거간지"/>
      <sheetName val="구체집계3.0x2.0(0-3)"/>
      <sheetName val="구체3.0x2.0(0-3)"/>
      <sheetName val="구체집계3.0x2.0(6-8)"/>
      <sheetName val="구체3.0x2.0(6-8)"/>
      <sheetName val="암거간지7"/>
      <sheetName val="암거간지8"/>
      <sheetName val="구체집계3.5x3.5(8-10)"/>
      <sheetName val="구체3.5x3.5(8-10)"/>
      <sheetName val="암거간지10"/>
      <sheetName val="구체집계4.5x4.5(2-3)"/>
      <sheetName val="구체4.5x4.5(2-3)"/>
      <sheetName val="구체집계4.5x4.5(4-5)"/>
      <sheetName val="구체4.5x4.5(4-5)"/>
      <sheetName val="암거현황"/>
      <sheetName val="터파기"/>
      <sheetName val="구체2.5x2.0(6-8)"/>
      <sheetName val="구체3.5x3.5-8-10"/>
      <sheetName val="암거간지4"/>
      <sheetName val="AA3000"/>
      <sheetName val="AA3100"/>
      <sheetName val="비계"/>
      <sheetName val="AA3200"/>
      <sheetName val="동바리"/>
      <sheetName val="AA3300"/>
      <sheetName val="특수거푸집"/>
      <sheetName val="AA3400"/>
      <sheetName val="지급자재명세서(1)"/>
      <sheetName val="지급자재명세서(2)"/>
      <sheetName val="지급자재명세서(3)"/>
      <sheetName val="철근"/>
      <sheetName val="시멘트및콘크리트"/>
      <sheetName val="골재"/>
      <sheetName val="아스콘및코팅재집계표"/>
      <sheetName val="골재집계"/>
      <sheetName val="타공종이월수량"/>
      <sheetName val="타공종이기수량"/>
      <sheetName val="기타공표지"/>
      <sheetName val="기타공유동수량집계"/>
      <sheetName val="a,수로보호공"/>
      <sheetName val="수로보호공집계"/>
      <sheetName val="수로보호공현황(형식1~3)"/>
      <sheetName val="수로보호공현황(형식-4)"/>
      <sheetName val="수로보호공현황(형식-5)"/>
      <sheetName val="b.수로이설"/>
      <sheetName val="c.돌붙임후면배수표지"/>
      <sheetName val="d.기존배수관폐쇄표지"/>
      <sheetName val="e.기존BOX폐쇄표지"/>
      <sheetName val="f기존배수관세척"/>
      <sheetName val="g계단"/>
      <sheetName val="j.제작집수정표지"/>
      <sheetName val="제작집수정유동집"/>
      <sheetName val="제작집수정집계"/>
      <sheetName val="제작집수정현황"/>
      <sheetName val="제작집수정수량(1)"/>
      <sheetName val="제작집수정수량(2)"/>
      <sheetName val="k. 문비"/>
      <sheetName val="문비수량집계"/>
      <sheetName val="문비현황"/>
      <sheetName val="문비단위수량"/>
      <sheetName val="Module1"/>
      <sheetName val="간지"/>
      <sheetName val="파형강판 총수량집계표"/>
      <sheetName val="통로"/>
      <sheetName val="철근수량 집계표"/>
      <sheetName val="표지(하천명)"/>
      <sheetName val="총괄자재"/>
      <sheetName val="표지"/>
      <sheetName val="제목(집계)"/>
      <sheetName val="주요"/>
      <sheetName val="주요자재"/>
      <sheetName val="제목 (토공)"/>
      <sheetName val="토공집계표"/>
      <sheetName val="토공수량(좌안)"/>
      <sheetName val="토적표좌안"/>
      <sheetName val="규준틀및경계말목 (좌안)"/>
      <sheetName val="제목(호안)"/>
      <sheetName val="호안공집계"/>
      <sheetName val="전석집계"/>
      <sheetName val="전석수량(좌1)"/>
      <sheetName val="전석면적(좌1)"/>
      <sheetName val="u형측구 집계표"/>
      <sheetName val="1지구u형측구"/>
      <sheetName val="2지구u형측구 "/>
      <sheetName val="원가계산서(년도별)"/>
      <sheetName val="집계표(도급)"/>
      <sheetName val="내역서(도급)"/>
      <sheetName val="6월호"/>
      <sheetName val="증감총괄"/>
      <sheetName val="내역"/>
      <sheetName val="잡비"/>
      <sheetName val="증감"/>
      <sheetName val="갑지"/>
      <sheetName val="목차"/>
      <sheetName val="변경사유서간지"/>
      <sheetName val="변경사유서"/>
      <sheetName val="공사비집계표간지"/>
      <sheetName val="공사비집계표"/>
      <sheetName val="공사비증감내역서간지"/>
      <sheetName val="공사비증감내역서"/>
      <sheetName val="수량산출서간지"/>
      <sheetName val="상림1교간지"/>
      <sheetName val="상림1교수량집계표"/>
      <sheetName val="상림1교(교대A1)당초"/>
      <sheetName val="상림1교(교대A1)변경"/>
      <sheetName val="횡단면도"/>
      <sheetName val="사진대지"/>
      <sheetName val="상림1A1"/>
      <sheetName val="Baby일위대가"/>
      <sheetName val="내역서"/>
      <sheetName val="DATE"/>
      <sheetName val="역T형옹벽(3.0)"/>
      <sheetName val="#REF"/>
      <sheetName val="터파기및재료"/>
      <sheetName val="도급내역"/>
      <sheetName val="BOQ(전체)"/>
      <sheetName val="C.간지"/>
      <sheetName val="배수관공집계표"/>
      <sheetName val="2.10간지"/>
      <sheetName val="횡배수관집계표(현장)"/>
      <sheetName val="횡배수관현황(현장)"/>
      <sheetName val="평균터파기(현장)"/>
      <sheetName val="횡배수산근(현장)"/>
      <sheetName val="2.11간지"/>
      <sheetName val="종배수관및흄관집계표"/>
      <sheetName val="종배수관수량"/>
      <sheetName val="흄관수집계"/>
      <sheetName val="흄관평균터파기"/>
      <sheetName val="흄관산출(0+725)"/>
      <sheetName val="2.13간지"/>
      <sheetName val="날개벽및면벽집계표"/>
      <sheetName val="날개벽수량집계표"/>
      <sheetName val="날개벽단위수량"/>
      <sheetName val="2.14간지"/>
      <sheetName val="콘크리트집수정수량집계"/>
      <sheetName val="땅깍기부집수정집계"/>
      <sheetName val="신일위"/>
      <sheetName val="변일위"/>
      <sheetName val="재집"/>
      <sheetName val="종평"/>
      <sheetName val="토집"/>
      <sheetName val="담장"/>
      <sheetName val="조경"/>
      <sheetName val="옹집"/>
      <sheetName val="옹벽수량"/>
      <sheetName val="45,46"/>
      <sheetName val="전신환매도율"/>
      <sheetName val="BOQ"/>
      <sheetName val="을지"/>
      <sheetName val=""/>
      <sheetName val="공사비증감"/>
      <sheetName val="시멘트,모래"/>
      <sheetName val="배수관공수량집계"/>
      <sheetName val="면벽단위"/>
      <sheetName val="흄관단위"/>
      <sheetName val="흄관토공수량"/>
      <sheetName val="흄관설치현황"/>
      <sheetName val="1+214(수로)"/>
      <sheetName val="1+185(통로)"/>
      <sheetName val="구체,날개,보강철근수량"/>
      <sheetName val="난간및차수벽철근량"/>
      <sheetName val="접속저판"/>
      <sheetName val="INPUT"/>
      <sheetName val="직노"/>
      <sheetName val="보차도경계석"/>
      <sheetName val="우배수"/>
      <sheetName val="수량산출"/>
      <sheetName val="일반공사"/>
      <sheetName val="정화조동내역"/>
      <sheetName val="포장공"/>
      <sheetName val="DATA2000"/>
      <sheetName val="물가시세"/>
      <sheetName val="노임단가"/>
      <sheetName val="날개벽(시점좌측)"/>
      <sheetName val="총괄갑 "/>
      <sheetName val="교각1"/>
      <sheetName val="단면가정"/>
      <sheetName val="원형1호맨홀토공수량"/>
      <sheetName val="연결관암거"/>
      <sheetName val="99총공사내역서"/>
      <sheetName val="CB"/>
      <sheetName val="일위대가(가설)"/>
      <sheetName val="2"/>
      <sheetName val="96보완계획7.12"/>
      <sheetName val="준검 내역서"/>
      <sheetName val="교대(A1)"/>
      <sheetName val="하도금액분계"/>
      <sheetName val="만수배관단가"/>
      <sheetName val="FRP배관단가(만수)"/>
      <sheetName val="견적서"/>
      <sheetName val="MAIN_TABLE"/>
      <sheetName val="금액내역서"/>
      <sheetName val="실행철강하도"/>
      <sheetName val="guard(mac)"/>
      <sheetName val="수량산출서"/>
      <sheetName val="지수"/>
      <sheetName val="수량-가로등"/>
      <sheetName val="기타#9"/>
      <sheetName val="VXXXXX"/>
      <sheetName val="5.공종별예산내역서"/>
      <sheetName val="내역(설계)"/>
      <sheetName val="건축공사실행"/>
      <sheetName val="관급자재"/>
      <sheetName val="A LINE"/>
      <sheetName val="토공(우물통,기타) "/>
      <sheetName val="중기일위대가"/>
      <sheetName val="일위대가"/>
      <sheetName val="남양시작동자105노65기1.3화1.2"/>
      <sheetName val="슬래브(유곡)"/>
      <sheetName val="골재산출"/>
      <sheetName val="Macro1"/>
      <sheetName val="인사자료총집계"/>
      <sheetName val="BID"/>
      <sheetName val="표층포설및다짐"/>
      <sheetName val="일위대가표"/>
      <sheetName val="8.PILE  (돌출)"/>
      <sheetName val="철거산출근거"/>
      <sheetName val="저"/>
      <sheetName val="철근계"/>
      <sheetName val="7.PILE  (돌출)"/>
      <sheetName val="기초단가"/>
      <sheetName val="TOTAL_BOQ"/>
      <sheetName val="1차설계변경내역"/>
      <sheetName val="2000년1차"/>
      <sheetName val="토목"/>
      <sheetName val="도급-집계"/>
      <sheetName val="가로등내역서"/>
      <sheetName val="소비자가"/>
      <sheetName val="품셈TABLE"/>
      <sheetName val="말뚝지지력산정"/>
      <sheetName val="COPING"/>
      <sheetName val="단가산출"/>
      <sheetName val="부대내역"/>
      <sheetName val="E총"/>
      <sheetName val="6PILE  (돌출)"/>
      <sheetName val="단가 "/>
      <sheetName val="노임"/>
      <sheetName val="역T형교대(직접기초)"/>
      <sheetName val="7기초"/>
      <sheetName val="덕전리"/>
      <sheetName val="관급"/>
      <sheetName val="3.하중산정4.양수압5.지지력"/>
      <sheetName val="공사개요"/>
      <sheetName val="기본사항"/>
      <sheetName val="데리네이타현황"/>
      <sheetName val="내역(원안-대안)"/>
      <sheetName val="200"/>
      <sheetName val="Sheet1 (2)"/>
      <sheetName val="노무비"/>
      <sheetName val="보도포장산출"/>
      <sheetName val="단가"/>
      <sheetName val="내역(2000년)"/>
      <sheetName val="데이타"/>
      <sheetName val="식재인부"/>
      <sheetName val="구조물공"/>
      <sheetName val="배수공"/>
      <sheetName val="부대공"/>
      <sheetName val="토공"/>
      <sheetName val="단가조사"/>
      <sheetName val="70%"/>
      <sheetName val="집수정공수량집勄표"/>
      <sheetName val="암거공일반수량집계呜"/>
      <sheetName val="수로보호공현황갏집계"/>
      <sheetName val="배수관로수량집Ⳅ"/>
      <sheetName val="변경사유서간줮"/>
      <sheetName val="롴벽단위"/>
      <sheetName val="흀관토공수량"/>
      <sheetName val="FRP배관단가(㧌수)"/>
      <sheetName val="현금"/>
      <sheetName val="총괄내역서"/>
      <sheetName val="1차증가원가계산"/>
      <sheetName val="국도접속 차도부수량"/>
      <sheetName val="매매"/>
      <sheetName val="개비온집계"/>
      <sheetName val="개비온 단위"/>
      <sheetName val="제경비"/>
      <sheetName val="산출서"/>
      <sheetName val="U-TYPE(1)"/>
      <sheetName val="단가산출서"/>
      <sheetName val="유림골조"/>
      <sheetName val="이토변실(A3-LINE)"/>
      <sheetName val="포장수량산출"/>
      <sheetName val="토공총괄집계표"/>
      <sheetName val="제목(수량)"/>
      <sheetName val="수량총괄집계"/>
      <sheetName val="단가표"/>
      <sheetName val="경율산정"/>
      <sheetName val="차액보증"/>
      <sheetName val="변수값"/>
      <sheetName val="중기상차"/>
      <sheetName val="AS복구"/>
      <sheetName val="중기터파기"/>
      <sheetName val="J直材4"/>
      <sheetName val="횡배수관"/>
      <sheetName val="내역서(삼호)"/>
      <sheetName val="97 사업추정(WEKI)"/>
      <sheetName val="일반전기"/>
      <sheetName val="기초일위"/>
      <sheetName val="OPGW기별"/>
      <sheetName val="맨홀"/>
      <sheetName val="가도공"/>
      <sheetName val="노무비단가"/>
      <sheetName val="기본자료"/>
      <sheetName val="집1"/>
      <sheetName val="건물"/>
      <sheetName val="단가목록"/>
      <sheetName val="원가계산서"/>
      <sheetName val="진주방향"/>
      <sheetName val="마산방향"/>
      <sheetName val="마산방향철근집계"/>
      <sheetName val="재정비직인"/>
      <sheetName val="재정비내역"/>
      <sheetName val="지적고시내역"/>
      <sheetName val="DANGA"/>
      <sheetName val="총괄표"/>
      <sheetName val="주형"/>
      <sheetName val="내역서전체"/>
      <sheetName val="산출근거"/>
      <sheetName val="ABUT수량-A1"/>
      <sheetName val="참고자료"/>
      <sheetName val="참고사항"/>
      <sheetName val="절취및터파기"/>
      <sheetName val="수자재단위당"/>
      <sheetName val="공비대비"/>
      <sheetName val="용산1(해보)"/>
      <sheetName val="WEIGHT LIST"/>
      <sheetName val="J형측구단위수량"/>
      <sheetName val="부대시설"/>
      <sheetName val="Apt내역"/>
      <sheetName val="일위목록"/>
      <sheetName val="요율"/>
      <sheetName val="(포장)BOQ-실적공사"/>
      <sheetName val="시점교대"/>
      <sheetName val="접도구역경계표주현황"/>
      <sheetName val="Sheet15"/>
      <sheetName val="구조     ."/>
      <sheetName val="VXXXXXX"/>
      <sheetName val="표지-내역서 (2)"/>
      <sheetName val="연건보고현황"/>
      <sheetName val="공사비증(-)감대비표"/>
      <sheetName val="원가계산서(1공구)-전기"/>
      <sheetName val="원가계산서(1공구)-소방"/>
      <sheetName val="중총괄표(1공구)"/>
      <sheetName val="소총괄표(1공구)"/>
      <sheetName val="내역서(1공구)"/>
      <sheetName val="변경개요"/>
      <sheetName val="지급자재 단가비교"/>
      <sheetName val="표지-일위대가"/>
      <sheetName val="합산자재"/>
      <sheetName val="일목"/>
      <sheetName val="일위대가(통신)"/>
      <sheetName val="일위"/>
      <sheetName val="원격(노무)"/>
      <sheetName val="원격(자재)"/>
      <sheetName val="일위(원격)"/>
      <sheetName val="원격(노임)"/>
      <sheetName val="옵션"/>
      <sheetName val="감독차량비"/>
      <sheetName val="가로등주설치(9M)"/>
      <sheetName val="가로등주설치(10~12M)"/>
      <sheetName val="보안등설치(5~7M)"/>
      <sheetName val="터널등기구지지금구노무비"/>
      <sheetName val="기계화터파기"/>
      <sheetName val="한전인입공사비(1공구)"/>
      <sheetName val="한전공사비(대전-당진)"/>
      <sheetName val="기초입력 DATA"/>
      <sheetName val="49-119"/>
      <sheetName val="내역을"/>
      <sheetName val="1.설계조건"/>
      <sheetName val="2공구산출내역"/>
      <sheetName val="일위대가목차"/>
      <sheetName val="DATA98"/>
      <sheetName val="현장"/>
      <sheetName val="연결임시"/>
      <sheetName val="암거날개벽재료집계"/>
      <sheetName val="위치조서"/>
      <sheetName val="9902"/>
      <sheetName val="기기리스트"/>
      <sheetName val="N賃率-職"/>
      <sheetName val="총차분(토목)"/>
      <sheetName val="(A)내역서"/>
      <sheetName val="하부철근수량"/>
      <sheetName val="수량집계"/>
      <sheetName val="잡비계산"/>
      <sheetName val="일위대가목록"/>
      <sheetName val="토공사(흙막이)"/>
      <sheetName val="단가산출(총괄)"/>
      <sheetName val="일위총괄"/>
      <sheetName val="내역표지"/>
      <sheetName val="1.일반수량산출단면"/>
      <sheetName val="수안보-MBR1"/>
      <sheetName val="전신"/>
      <sheetName val="내역서적용수량"/>
      <sheetName val="퇴직금(울산천상)"/>
      <sheetName val="EACT10"/>
      <sheetName val="설계서식"/>
      <sheetName val="정렬"/>
      <sheetName val="TIE-IN"/>
      <sheetName val="9GNG운반"/>
      <sheetName val="4)유동표"/>
      <sheetName val="6호기"/>
      <sheetName val="수량집계표(舊)"/>
      <sheetName val="급수"/>
      <sheetName val="조도계산서 (도서)"/>
      <sheetName val="배열수식"/>
      <sheetName val="적현로"/>
      <sheetName val="사다리"/>
      <sheetName val="FRP산출근거"/>
      <sheetName val="C_배수관공"/>
      <sheetName val="2_10횡배수관"/>
      <sheetName val="2_12기존배수관세척"/>
      <sheetName val="토 적 표"/>
      <sheetName val="자재단가"/>
      <sheetName val="1,2,3,4,5단위수량"/>
      <sheetName val="1호맨홀토공"/>
      <sheetName val="콘_재료분리(1)"/>
      <sheetName val="초기화면"/>
      <sheetName val="노면표시수량집계"/>
      <sheetName val="노면표지 수량"/>
      <sheetName val="개요"/>
      <sheetName val="2_13날개벽및면벽"/>
      <sheetName val="2_14집수정"/>
      <sheetName val="구체집계2_0x2_0(0-3)"/>
      <sheetName val="구체2_0X2_0(0-3)"/>
      <sheetName val="구체집계2_0x2_0(3-5)"/>
      <sheetName val="구체2_0x2_0(3-5)"/>
      <sheetName val="구체집계2_0x2_0(5-7)"/>
      <sheetName val="구체2_0x2_0(5-7)"/>
      <sheetName val="구체집계2_0x2_0(7-10)"/>
      <sheetName val="구체2_0x2_0(7-10)"/>
      <sheetName val="구체집계2@2_5x2_5"/>
      <sheetName val="구체2@2_5x2_5"/>
      <sheetName val="단위수량산출"/>
      <sheetName val="절성경계보강공현황및집계_"/>
      <sheetName val="제목_(토공)"/>
      <sheetName val="규준틀및경계말목_(좌안)"/>
      <sheetName val="u형측구_집계표"/>
      <sheetName val="2지구u형측구_"/>
      <sheetName val="구체집계3_0x2_0(0-3)"/>
      <sheetName val="구체3_0x2_0(0-3)"/>
      <sheetName val="구체집계3_0x2_0(6-8)"/>
      <sheetName val="구체3_0x2_0(6-8)"/>
      <sheetName val="구체집계3_5x3_5(8-10)"/>
      <sheetName val="구체3_5x3_5(8-10)"/>
      <sheetName val="구체집계4_5x4_5(2-3)"/>
      <sheetName val="구체4_5x4_5(2-3)"/>
      <sheetName val="구체집계4_5x4_5(4-5)"/>
      <sheetName val="구체4_5x4_5(4-5)"/>
      <sheetName val="구체2_5x2_0(6-8)"/>
      <sheetName val="구체3_5x3_5-8-10"/>
      <sheetName val="파형강판_총수량집계표"/>
      <sheetName val="철근수량_집계표"/>
      <sheetName val="b_수로이설"/>
      <sheetName val="c_돌붙임후면배수표지"/>
      <sheetName val="d_기존배수관폐쇄표지"/>
      <sheetName val="e_기존BOX폐쇄표지"/>
      <sheetName val="j_제작집수정표지"/>
      <sheetName val="k__문비"/>
      <sheetName val="C_간지"/>
      <sheetName val="2_10간지"/>
      <sheetName val="2_11간지"/>
      <sheetName val="2_13간지"/>
      <sheetName val="2_14간지"/>
      <sheetName val="총괄갑_"/>
      <sheetName val="역T형옹벽(3_0)"/>
      <sheetName val="A_LINE"/>
      <sheetName val="토공(우물통,기타)_"/>
      <sheetName val="97_사업추정(WEKI)"/>
      <sheetName val="을"/>
      <sheetName val="단위중량"/>
      <sheetName val="설계기준"/>
      <sheetName val="기초자료입력"/>
      <sheetName val="고분전시관"/>
      <sheetName val="설비"/>
      <sheetName val="약전닥트"/>
      <sheetName val="건축부하"/>
      <sheetName val="FA설치명세"/>
      <sheetName val="FD"/>
      <sheetName val="식재가격"/>
      <sheetName val="식재총괄"/>
      <sheetName val="설직재-1"/>
      <sheetName val="기중"/>
      <sheetName val="일위2"/>
      <sheetName val="고정보수량집계"/>
      <sheetName val="투찰"/>
      <sheetName val="L_RPTB~1"/>
      <sheetName val="공사비_NDE"/>
      <sheetName val="마감"/>
      <sheetName val="적용건축"/>
      <sheetName val="지수산정"/>
      <sheetName val="횡배수관집현황(2공구)"/>
      <sheetName val="자재 집계표"/>
      <sheetName val="DATA 입력부"/>
      <sheetName val="기둥(원형)"/>
      <sheetName val="기초공"/>
      <sheetName val="구조물"/>
      <sheetName val="교각토공"/>
      <sheetName val="주요량(96)"/>
      <sheetName val="내역서(사업소)"/>
      <sheetName val="(집계) 노면표시"/>
      <sheetName val="흄ꔀ수량집계"/>
      <sheetName val="입찰안"/>
      <sheetName val="쌍송교"/>
      <sheetName val="5지진시"/>
      <sheetName val="도급"/>
      <sheetName val="교대(A1-A2)"/>
      <sheetName val="평교-내역"/>
      <sheetName val="99년신청"/>
      <sheetName val="천안IP공장자100노100물량110할증"/>
      <sheetName val="설비내역"/>
      <sheetName val="본공사"/>
      <sheetName val="간선계산"/>
      <sheetName val="정부노임단가"/>
      <sheetName val="건축내역"/>
      <sheetName val="당진1,2호기전선관설치및접지4차공사내역서-을지"/>
      <sheetName val="깨기수량"/>
      <sheetName val="설계예산서"/>
      <sheetName val="장비단가표"/>
      <sheetName val="손익차9월2"/>
      <sheetName val="비탈면보호공수량산출"/>
      <sheetName val="조명율표"/>
      <sheetName val="양지교"/>
      <sheetName val="상부공"/>
      <sheetName val="조경시설물"/>
      <sheetName val="고창방향"/>
      <sheetName val="도근좌표"/>
      <sheetName val="DATA"/>
      <sheetName val="동해title"/>
      <sheetName val="상-교대(A1-A2)"/>
      <sheetName val="취수탑"/>
      <sheetName val="산출내역(하도)"/>
      <sheetName val="소업1교"/>
      <sheetName val="앨범표지"/>
      <sheetName val="식재"/>
      <sheetName val="시설물"/>
      <sheetName val="식재출력용"/>
      <sheetName val="유지관리"/>
      <sheetName val="3.하중산정4.지지력"/>
      <sheetName val="현장식당(1)"/>
      <sheetName val="기계경비(시간당)"/>
      <sheetName val="램머"/>
      <sheetName val=" 냉각수펌프"/>
      <sheetName val="공조기휀"/>
      <sheetName val="본선집계표"/>
      <sheetName val="우수받이재료집계표"/>
      <sheetName val="Mc1"/>
      <sheetName val="스톱로그내역"/>
      <sheetName val="집수정(600-700)"/>
      <sheetName val="000000"/>
      <sheetName val="토공총괄헾⿷_x0005_"/>
      <sheetName val="토적표(1)"/>
      <sheetName val="공량산출서"/>
      <sheetName val="맨홀토공"/>
      <sheetName val="원가"/>
      <sheetName val="월말"/>
      <sheetName val="SORCE1"/>
      <sheetName val="본체"/>
      <sheetName val="안정검토"/>
      <sheetName val="부대tu"/>
      <sheetName val="갱문및옹벽집계"/>
      <sheetName val="YM-IL1"/>
      <sheetName val="DAN"/>
      <sheetName val="백호우계수"/>
      <sheetName val="Source"/>
      <sheetName val="Preface"/>
      <sheetName val="설계조건 및 단면가정"/>
      <sheetName val="부재치수입력"/>
      <sheetName val="평형공사비"/>
      <sheetName val="웅진교-S2"/>
      <sheetName val="대로근거"/>
      <sheetName val="물가자료"/>
      <sheetName val="단위단가"/>
      <sheetName val="맨홀(2~4)"/>
      <sheetName val="환경기계공정표 (3)"/>
      <sheetName val="기본단가표"/>
      <sheetName val="가설공사비"/>
      <sheetName val="PSCbeam설계"/>
      <sheetName val="통합"/>
      <sheetName val="중분대수량산출"/>
      <sheetName val="총괄"/>
      <sheetName val="토공검토G"/>
      <sheetName val="CTEMCOST"/>
      <sheetName val="토공총"/>
      <sheetName val="배수공시멘트 및 골재량산출"/>
      <sheetName val="8.석축단위(H=1.5M)"/>
      <sheetName val="토사(PE)"/>
      <sheetName val="날개벽(TYPE1)"/>
      <sheetName val="파일의이용"/>
    </sheetNames>
    <definedNames>
      <definedName name="매크로11"/>
      <definedName name="매크로4" sheetId="19"/>
    </defined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 refreshError="1"/>
      <sheetData sheetId="273"/>
      <sheetData sheetId="274" refreshError="1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/>
      <sheetData sheetId="588" refreshError="1"/>
      <sheetData sheetId="589" refreshError="1"/>
      <sheetData sheetId="590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정가격"/>
      <sheetName val="공사계약서"/>
      <sheetName val="용역계약서"/>
      <sheetName val="수리계약서"/>
      <sheetName val="물품구매계약서"/>
      <sheetName val="지출결의서"/>
      <sheetName val="지출후면"/>
      <sheetName val="입찰견적조서"/>
      <sheetName val="data"/>
      <sheetName val="XL4Popp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A1" t="str">
            <v>상호</v>
          </cell>
        </row>
        <row r="2">
          <cell r="A2" t="str">
            <v>동진상공사</v>
          </cell>
        </row>
        <row r="3">
          <cell r="A3" t="str">
            <v>종로상사</v>
          </cell>
        </row>
        <row r="4">
          <cell r="A4" t="str">
            <v>㈜유천엔지니어링</v>
          </cell>
        </row>
        <row r="5">
          <cell r="A5" t="str">
            <v>성호씨앤알㈜</v>
          </cell>
        </row>
        <row r="6">
          <cell r="A6" t="str">
            <v>승원환경</v>
          </cell>
        </row>
        <row r="7">
          <cell r="A7" t="str">
            <v>㈜발해건설</v>
          </cell>
        </row>
        <row r="8">
          <cell r="A8" t="str">
            <v>㈜하이비스</v>
          </cell>
        </row>
        <row r="9">
          <cell r="A9" t="str">
            <v>반도체인공업㈜</v>
          </cell>
        </row>
        <row r="10">
          <cell r="A10" t="str">
            <v>우주기전</v>
          </cell>
        </row>
        <row r="11">
          <cell r="A11" t="str">
            <v>모나스펌프㈜</v>
          </cell>
        </row>
        <row r="12">
          <cell r="A12" t="str">
            <v>한신기계공압㈜</v>
          </cell>
        </row>
        <row r="13">
          <cell r="A13" t="str">
            <v>㈜굿아이비티</v>
          </cell>
        </row>
        <row r="14">
          <cell r="A14" t="str">
            <v>효림산업㈜</v>
          </cell>
        </row>
        <row r="15">
          <cell r="A15" t="str">
            <v>㈜덕천전설</v>
          </cell>
        </row>
        <row r="16">
          <cell r="A16" t="str">
            <v>㈜노바바이오그린텍</v>
          </cell>
        </row>
        <row r="17">
          <cell r="A17" t="str">
            <v>성원종합상사</v>
          </cell>
        </row>
        <row r="18">
          <cell r="A18" t="str">
            <v>현대전자O/A강동점</v>
          </cell>
        </row>
        <row r="19">
          <cell r="A19" t="str">
            <v>다다상사</v>
          </cell>
        </row>
        <row r="20">
          <cell r="A20" t="str">
            <v>한솔케미언스㈜</v>
          </cell>
        </row>
        <row r="21">
          <cell r="A21" t="str">
            <v>디에스환경기술㈜</v>
          </cell>
        </row>
        <row r="22">
          <cell r="A22" t="str">
            <v>삼성정유㈜</v>
          </cell>
        </row>
        <row r="23">
          <cell r="A23" t="str">
            <v>㈜대봉엔지니어링</v>
          </cell>
        </row>
        <row r="24">
          <cell r="A24" t="str">
            <v>㈜대흥</v>
          </cell>
        </row>
        <row r="25">
          <cell r="A25" t="str">
            <v>현대산업기계</v>
          </cell>
        </row>
        <row r="26">
          <cell r="A26" t="str">
            <v>서울시기계공업(협)</v>
          </cell>
        </row>
        <row r="27">
          <cell r="A27" t="str">
            <v>태화보일러</v>
          </cell>
        </row>
        <row r="28">
          <cell r="A28" t="str">
            <v>삼성종합전기</v>
          </cell>
        </row>
        <row r="29">
          <cell r="A29" t="str">
            <v>지송엔지니어링㈜</v>
          </cell>
        </row>
        <row r="30">
          <cell r="A30" t="str">
            <v>에스엠이엔지㈜</v>
          </cell>
        </row>
        <row r="31">
          <cell r="A31" t="str">
            <v>㈜이엠테크</v>
          </cell>
        </row>
        <row r="32">
          <cell r="A32" t="str">
            <v>진명환경산업㈜</v>
          </cell>
        </row>
        <row r="33">
          <cell r="A33" t="str">
            <v>㈜동일캔바스</v>
          </cell>
        </row>
        <row r="34">
          <cell r="A34" t="str">
            <v>㈜상우</v>
          </cell>
        </row>
        <row r="35">
          <cell r="A35" t="str">
            <v>한국종합해상</v>
          </cell>
        </row>
        <row r="36">
          <cell r="A36" t="str">
            <v>㈜삼진씨엠</v>
          </cell>
        </row>
        <row r="37">
          <cell r="A37" t="str">
            <v>㈜케미칼건설</v>
          </cell>
        </row>
        <row r="38">
          <cell r="A38" t="str">
            <v>한국기계공업협동조합연합회</v>
          </cell>
        </row>
        <row r="39">
          <cell r="A39" t="str">
            <v>천윤토건㈜</v>
          </cell>
        </row>
        <row r="40">
          <cell r="A40" t="str">
            <v>한국시설기술㈜</v>
          </cell>
        </row>
        <row r="41">
          <cell r="A41" t="str">
            <v>㈜화일프로세스</v>
          </cell>
        </row>
        <row r="42">
          <cell r="A42" t="str">
            <v>일성기계</v>
          </cell>
        </row>
        <row r="43">
          <cell r="A43" t="str">
            <v>대광전력공사</v>
          </cell>
        </row>
        <row r="44">
          <cell r="A44" t="str">
            <v>㈜한국종합기술개발공사</v>
          </cell>
        </row>
        <row r="45">
          <cell r="A45" t="str">
            <v>서현전설㈜</v>
          </cell>
        </row>
      </sheetData>
      <sheetData sheetId="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  <sheetName val="구조물깨기"/>
      <sheetName val="BOX총집계"/>
      <sheetName val="BOX집계"/>
      <sheetName val="지수토공수량"/>
      <sheetName val="난간지수수량"/>
      <sheetName val="날개벽공제"/>
      <sheetName val="날개벽단위수량"/>
      <sheetName val="날개벽단위수량1 (2)"/>
      <sheetName val="날개단위"/>
      <sheetName val="날개벽집계"/>
      <sheetName val="박스연장조서"/>
      <sheetName val="박스단위1"/>
      <sheetName val="BOX난간차수"/>
      <sheetName val="날개벽단위수량1"/>
      <sheetName val="날개벽단위수량2"/>
      <sheetName val="날개단위1"/>
      <sheetName val="횡배수단위"/>
      <sheetName val="종배집계"/>
      <sheetName val="Sheet2"/>
      <sheetName val="Sheet3"/>
      <sheetName val="철근레미집"/>
      <sheetName val="몰탈포장집"/>
      <sheetName val="토공계획"/>
      <sheetName val="토적표"/>
      <sheetName val="구조물총"/>
      <sheetName val="개거집계"/>
      <sheetName val="개거연장"/>
      <sheetName val="개거2.0"/>
      <sheetName val="개거1.7"/>
      <sheetName val="개거1.5"/>
      <sheetName val="개거1.3"/>
      <sheetName val="작업일수"/>
      <sheetName val="그라수량"/>
      <sheetName val="주입량"/>
      <sheetName val="찬공량총괄"/>
      <sheetName val="찬공량공별내역"/>
    </sheetNames>
    <definedNames>
      <definedName name="수식입력매크로"/>
      <definedName name="일위규격매크로"/>
      <definedName name="일위코드입력매크로"/>
      <definedName name="일위화면복귀매크로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ES"/>
      <sheetName val="(A)내역서"/>
      <sheetName val="내역"/>
      <sheetName val="약품공급2"/>
      <sheetName val="건축내역"/>
      <sheetName val="99총공사내역서"/>
      <sheetName val="13LPMCC"/>
      <sheetName val="sub"/>
      <sheetName val="단가일람"/>
      <sheetName val="조경일람"/>
      <sheetName val="2000년1차"/>
      <sheetName val="2000전체분"/>
      <sheetName val="#REF"/>
      <sheetName val="MOTOR"/>
    </sheetNames>
    <definedNames>
      <definedName name="Macro12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C)원내역"/>
    </sheetNames>
    <sheetDataSet>
      <sheetData sheetId="0">
        <row r="4">
          <cell r="F4">
            <v>0</v>
          </cell>
          <cell r="H4">
            <v>0</v>
          </cell>
          <cell r="J4">
            <v>0</v>
          </cell>
          <cell r="K4">
            <v>0</v>
          </cell>
        </row>
        <row r="5">
          <cell r="F5">
            <v>0</v>
          </cell>
          <cell r="H5">
            <v>0</v>
          </cell>
          <cell r="J5">
            <v>0</v>
          </cell>
          <cell r="K5">
            <v>0</v>
          </cell>
        </row>
        <row r="6">
          <cell r="F6">
            <v>12729990</v>
          </cell>
          <cell r="H6">
            <v>48240660</v>
          </cell>
          <cell r="J6">
            <v>17535910</v>
          </cell>
          <cell r="K6">
            <v>78506560</v>
          </cell>
        </row>
        <row r="7">
          <cell r="F7">
            <v>0</v>
          </cell>
          <cell r="H7">
            <v>0</v>
          </cell>
          <cell r="J7">
            <v>0</v>
          </cell>
          <cell r="K7">
            <v>0</v>
          </cell>
        </row>
        <row r="8">
          <cell r="F8">
            <v>7955352</v>
          </cell>
          <cell r="H8">
            <v>151477431</v>
          </cell>
          <cell r="J8">
            <v>41770979</v>
          </cell>
          <cell r="K8">
            <v>201203762</v>
          </cell>
        </row>
        <row r="9">
          <cell r="F9">
            <v>0</v>
          </cell>
          <cell r="H9">
            <v>0</v>
          </cell>
          <cell r="J9">
            <v>0</v>
          </cell>
          <cell r="K9">
            <v>0</v>
          </cell>
        </row>
        <row r="10">
          <cell r="F10">
            <v>352458</v>
          </cell>
          <cell r="H10">
            <v>2206880</v>
          </cell>
          <cell r="J10">
            <v>165062</v>
          </cell>
          <cell r="K10">
            <v>2724400</v>
          </cell>
        </row>
        <row r="11">
          <cell r="F11">
            <v>0</v>
          </cell>
          <cell r="H11">
            <v>0</v>
          </cell>
          <cell r="J11">
            <v>0</v>
          </cell>
          <cell r="K11">
            <v>0</v>
          </cell>
        </row>
        <row r="12">
          <cell r="F12">
            <v>0</v>
          </cell>
          <cell r="H12">
            <v>6170880</v>
          </cell>
          <cell r="J12">
            <v>10669110</v>
          </cell>
          <cell r="K12">
            <v>16839990</v>
          </cell>
        </row>
        <row r="13">
          <cell r="F13">
            <v>0</v>
          </cell>
          <cell r="H13">
            <v>0</v>
          </cell>
          <cell r="J13">
            <v>0</v>
          </cell>
          <cell r="K13">
            <v>0</v>
          </cell>
        </row>
        <row r="14">
          <cell r="F14">
            <v>21037800</v>
          </cell>
          <cell r="H14">
            <v>208095851</v>
          </cell>
          <cell r="J14">
            <v>70141061</v>
          </cell>
          <cell r="K14">
            <v>299274712</v>
          </cell>
        </row>
        <row r="15">
          <cell r="F15">
            <v>0</v>
          </cell>
          <cell r="H15">
            <v>0</v>
          </cell>
          <cell r="J15">
            <v>0</v>
          </cell>
          <cell r="K15">
            <v>0</v>
          </cell>
        </row>
        <row r="16">
          <cell r="F16">
            <v>0</v>
          </cell>
          <cell r="H16">
            <v>0</v>
          </cell>
          <cell r="J16">
            <v>0</v>
          </cell>
          <cell r="K16">
            <v>29133400</v>
          </cell>
        </row>
        <row r="17">
          <cell r="F17">
            <v>0</v>
          </cell>
          <cell r="H17">
            <v>0</v>
          </cell>
          <cell r="J17">
            <v>0</v>
          </cell>
          <cell r="K17">
            <v>0</v>
          </cell>
        </row>
        <row r="18">
          <cell r="F18">
            <v>0</v>
          </cell>
          <cell r="H18">
            <v>0</v>
          </cell>
          <cell r="J18">
            <v>0</v>
          </cell>
          <cell r="K18">
            <v>12293500</v>
          </cell>
        </row>
        <row r="19">
          <cell r="F19">
            <v>0</v>
          </cell>
          <cell r="H19">
            <v>0</v>
          </cell>
          <cell r="J19">
            <v>0</v>
          </cell>
          <cell r="K19">
            <v>0</v>
          </cell>
        </row>
        <row r="20">
          <cell r="F20">
            <v>0</v>
          </cell>
          <cell r="H20">
            <v>0</v>
          </cell>
          <cell r="J20">
            <v>0</v>
          </cell>
          <cell r="K20">
            <v>340701612</v>
          </cell>
        </row>
        <row r="21">
          <cell r="F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F22">
            <v>0</v>
          </cell>
          <cell r="H22">
            <v>0</v>
          </cell>
          <cell r="J22">
            <v>0</v>
          </cell>
          <cell r="K22">
            <v>17035000</v>
          </cell>
        </row>
        <row r="23">
          <cell r="F23">
            <v>0</v>
          </cell>
          <cell r="H23">
            <v>0</v>
          </cell>
          <cell r="J23">
            <v>0</v>
          </cell>
          <cell r="K23">
            <v>0</v>
          </cell>
        </row>
        <row r="24">
          <cell r="F24">
            <v>0</v>
          </cell>
          <cell r="H24">
            <v>0</v>
          </cell>
          <cell r="J24">
            <v>0</v>
          </cell>
          <cell r="K24">
            <v>357736612</v>
          </cell>
        </row>
        <row r="25">
          <cell r="F25">
            <v>0</v>
          </cell>
          <cell r="H25">
            <v>0</v>
          </cell>
          <cell r="J25">
            <v>0</v>
          </cell>
          <cell r="K25">
            <v>0</v>
          </cell>
        </row>
        <row r="26">
          <cell r="F26">
            <v>0</v>
          </cell>
          <cell r="H26">
            <v>0</v>
          </cell>
          <cell r="J26">
            <v>0</v>
          </cell>
          <cell r="K26">
            <v>50442157</v>
          </cell>
        </row>
        <row r="27">
          <cell r="F27">
            <v>0</v>
          </cell>
          <cell r="H27">
            <v>0</v>
          </cell>
          <cell r="J27">
            <v>0</v>
          </cell>
          <cell r="K27">
            <v>0</v>
          </cell>
        </row>
        <row r="28">
          <cell r="F28">
            <v>0</v>
          </cell>
          <cell r="H28">
            <v>0</v>
          </cell>
          <cell r="J28">
            <v>0</v>
          </cell>
          <cell r="K28">
            <v>11987722</v>
          </cell>
        </row>
        <row r="29">
          <cell r="F29">
            <v>0</v>
          </cell>
          <cell r="H29">
            <v>0</v>
          </cell>
          <cell r="J29">
            <v>0</v>
          </cell>
          <cell r="K29">
            <v>0</v>
          </cell>
        </row>
        <row r="30">
          <cell r="F30">
            <v>0</v>
          </cell>
          <cell r="H30">
            <v>0</v>
          </cell>
          <cell r="J30">
            <v>0</v>
          </cell>
          <cell r="K30">
            <v>420166491</v>
          </cell>
        </row>
        <row r="31">
          <cell r="F31">
            <v>0</v>
          </cell>
          <cell r="H31">
            <v>0</v>
          </cell>
          <cell r="J31">
            <v>0</v>
          </cell>
          <cell r="K31">
            <v>0</v>
          </cell>
        </row>
        <row r="32">
          <cell r="F32">
            <v>0</v>
          </cell>
          <cell r="H32">
            <v>0</v>
          </cell>
          <cell r="J32">
            <v>0</v>
          </cell>
          <cell r="K32">
            <v>42016649</v>
          </cell>
        </row>
        <row r="33">
          <cell r="F33">
            <v>0</v>
          </cell>
          <cell r="H33">
            <v>0</v>
          </cell>
          <cell r="J33">
            <v>0</v>
          </cell>
          <cell r="K33">
            <v>0</v>
          </cell>
        </row>
        <row r="34">
          <cell r="F34">
            <v>0</v>
          </cell>
          <cell r="H34">
            <v>0</v>
          </cell>
          <cell r="J34">
            <v>0</v>
          </cell>
          <cell r="K34">
            <v>720000</v>
          </cell>
        </row>
        <row r="35">
          <cell r="F35">
            <v>0</v>
          </cell>
          <cell r="H35">
            <v>0</v>
          </cell>
          <cell r="J35">
            <v>0</v>
          </cell>
          <cell r="K35">
            <v>0</v>
          </cell>
        </row>
        <row r="36">
          <cell r="F36">
            <v>0</v>
          </cell>
          <cell r="H36">
            <v>0</v>
          </cell>
          <cell r="J36">
            <v>0</v>
          </cell>
          <cell r="K36">
            <v>1996860</v>
          </cell>
        </row>
        <row r="37">
          <cell r="F37">
            <v>0</v>
          </cell>
          <cell r="H37">
            <v>0</v>
          </cell>
          <cell r="J37">
            <v>0</v>
          </cell>
          <cell r="K37">
            <v>0</v>
          </cell>
        </row>
        <row r="38">
          <cell r="F38">
            <v>0</v>
          </cell>
          <cell r="H38">
            <v>0</v>
          </cell>
          <cell r="J38">
            <v>0</v>
          </cell>
          <cell r="K38">
            <v>464900000</v>
          </cell>
        </row>
        <row r="39">
          <cell r="F39">
            <v>0</v>
          </cell>
          <cell r="H39">
            <v>0</v>
          </cell>
          <cell r="J39">
            <v>0</v>
          </cell>
          <cell r="K39">
            <v>0</v>
          </cell>
        </row>
        <row r="40">
          <cell r="F40">
            <v>0</v>
          </cell>
          <cell r="H40">
            <v>0</v>
          </cell>
          <cell r="J40">
            <v>0</v>
          </cell>
          <cell r="K40">
            <v>31741470</v>
          </cell>
        </row>
        <row r="41">
          <cell r="F41">
            <v>0</v>
          </cell>
          <cell r="H41">
            <v>0</v>
          </cell>
          <cell r="J41">
            <v>0</v>
          </cell>
          <cell r="K41">
            <v>0</v>
          </cell>
        </row>
        <row r="42">
          <cell r="F42">
            <v>0</v>
          </cell>
          <cell r="H42">
            <v>0</v>
          </cell>
          <cell r="J42">
            <v>0</v>
          </cell>
          <cell r="K42">
            <v>496641470</v>
          </cell>
        </row>
        <row r="43">
          <cell r="F43">
            <v>0</v>
          </cell>
          <cell r="H43">
            <v>0</v>
          </cell>
          <cell r="J43">
            <v>0</v>
          </cell>
          <cell r="K43">
            <v>0</v>
          </cell>
        </row>
        <row r="44">
          <cell r="F44">
            <v>0</v>
          </cell>
          <cell r="H44">
            <v>0</v>
          </cell>
          <cell r="J44">
            <v>0</v>
          </cell>
          <cell r="K44">
            <v>0</v>
          </cell>
        </row>
        <row r="45">
          <cell r="F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F46">
            <v>0</v>
          </cell>
          <cell r="H46">
            <v>0</v>
          </cell>
          <cell r="J46">
            <v>0</v>
          </cell>
          <cell r="K46">
            <v>0</v>
          </cell>
        </row>
        <row r="47">
          <cell r="F47">
            <v>0</v>
          </cell>
          <cell r="H47">
            <v>0</v>
          </cell>
          <cell r="J47">
            <v>0</v>
          </cell>
          <cell r="K47">
            <v>0</v>
          </cell>
        </row>
        <row r="48">
          <cell r="F48">
            <v>0</v>
          </cell>
          <cell r="H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H49">
            <v>0</v>
          </cell>
          <cell r="J49">
            <v>0</v>
          </cell>
          <cell r="K49">
            <v>0</v>
          </cell>
        </row>
        <row r="50">
          <cell r="F50">
            <v>0</v>
          </cell>
          <cell r="H50">
            <v>0</v>
          </cell>
          <cell r="J50">
            <v>0</v>
          </cell>
          <cell r="K50">
            <v>0</v>
          </cell>
        </row>
        <row r="51">
          <cell r="F51">
            <v>0</v>
          </cell>
          <cell r="H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H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H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H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H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H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H57">
            <v>0</v>
          </cell>
          <cell r="J57">
            <v>0</v>
          </cell>
          <cell r="K57">
            <v>0</v>
          </cell>
        </row>
        <row r="58">
          <cell r="F58">
            <v>0</v>
          </cell>
          <cell r="H58">
            <v>0</v>
          </cell>
          <cell r="J58">
            <v>0</v>
          </cell>
          <cell r="K58">
            <v>0</v>
          </cell>
        </row>
        <row r="59">
          <cell r="F59">
            <v>0</v>
          </cell>
          <cell r="H59">
            <v>0</v>
          </cell>
          <cell r="J59">
            <v>0</v>
          </cell>
          <cell r="K59">
            <v>0</v>
          </cell>
        </row>
        <row r="60">
          <cell r="F60">
            <v>0</v>
          </cell>
          <cell r="H60">
            <v>0</v>
          </cell>
          <cell r="J60">
            <v>0</v>
          </cell>
          <cell r="K60">
            <v>0</v>
          </cell>
        </row>
        <row r="61">
          <cell r="F61">
            <v>0</v>
          </cell>
          <cell r="H61">
            <v>0</v>
          </cell>
          <cell r="J61">
            <v>0</v>
          </cell>
          <cell r="K61">
            <v>0</v>
          </cell>
        </row>
        <row r="62">
          <cell r="F62">
            <v>0</v>
          </cell>
          <cell r="H62">
            <v>0</v>
          </cell>
          <cell r="J62">
            <v>0</v>
          </cell>
          <cell r="K62">
            <v>0</v>
          </cell>
        </row>
        <row r="63">
          <cell r="F63">
            <v>0</v>
          </cell>
          <cell r="H63">
            <v>0</v>
          </cell>
          <cell r="J63">
            <v>0</v>
          </cell>
          <cell r="K63">
            <v>0</v>
          </cell>
        </row>
        <row r="64">
          <cell r="F64">
            <v>0</v>
          </cell>
          <cell r="H64">
            <v>0</v>
          </cell>
          <cell r="J64">
            <v>0</v>
          </cell>
          <cell r="K64">
            <v>0</v>
          </cell>
        </row>
        <row r="65">
          <cell r="F65">
            <v>0</v>
          </cell>
          <cell r="H65">
            <v>0</v>
          </cell>
          <cell r="J65">
            <v>0</v>
          </cell>
          <cell r="K65">
            <v>0</v>
          </cell>
        </row>
        <row r="66">
          <cell r="F66">
            <v>0</v>
          </cell>
          <cell r="H66">
            <v>0</v>
          </cell>
          <cell r="J66">
            <v>0</v>
          </cell>
          <cell r="K66">
            <v>0</v>
          </cell>
        </row>
        <row r="67">
          <cell r="F67">
            <v>0</v>
          </cell>
          <cell r="H67">
            <v>0</v>
          </cell>
          <cell r="J67">
            <v>0</v>
          </cell>
          <cell r="K67">
            <v>0</v>
          </cell>
        </row>
        <row r="68">
          <cell r="F68">
            <v>0</v>
          </cell>
          <cell r="H68">
            <v>0</v>
          </cell>
          <cell r="J68">
            <v>0</v>
          </cell>
          <cell r="K68">
            <v>0</v>
          </cell>
        </row>
        <row r="69">
          <cell r="F69">
            <v>0</v>
          </cell>
          <cell r="H69">
            <v>0</v>
          </cell>
          <cell r="J69">
            <v>0</v>
          </cell>
          <cell r="K69">
            <v>0</v>
          </cell>
        </row>
        <row r="70">
          <cell r="F70">
            <v>0</v>
          </cell>
          <cell r="H70">
            <v>0</v>
          </cell>
          <cell r="J70">
            <v>0</v>
          </cell>
          <cell r="K70">
            <v>0</v>
          </cell>
        </row>
        <row r="71">
          <cell r="F71">
            <v>0</v>
          </cell>
          <cell r="H71">
            <v>0</v>
          </cell>
          <cell r="J71">
            <v>0</v>
          </cell>
          <cell r="K71">
            <v>0</v>
          </cell>
        </row>
        <row r="74">
          <cell r="E74">
            <v>721</v>
          </cell>
          <cell r="F74">
            <v>36050</v>
          </cell>
          <cell r="G74">
            <v>559</v>
          </cell>
          <cell r="H74">
            <v>27950</v>
          </cell>
          <cell r="I74">
            <v>67</v>
          </cell>
          <cell r="J74">
            <v>3350</v>
          </cell>
          <cell r="K74">
            <v>67350</v>
          </cell>
          <cell r="L74" t="str">
            <v>26호표</v>
          </cell>
        </row>
        <row r="75">
          <cell r="F75">
            <v>0</v>
          </cell>
          <cell r="H75">
            <v>0</v>
          </cell>
          <cell r="J75">
            <v>0</v>
          </cell>
          <cell r="K75">
            <v>0</v>
          </cell>
        </row>
        <row r="76">
          <cell r="E76">
            <v>6939</v>
          </cell>
          <cell r="F76">
            <v>138780</v>
          </cell>
          <cell r="G76">
            <v>138786</v>
          </cell>
          <cell r="H76">
            <v>2775720</v>
          </cell>
          <cell r="I76">
            <v>0</v>
          </cell>
          <cell r="J76">
            <v>0</v>
          </cell>
          <cell r="K76">
            <v>2914500</v>
          </cell>
          <cell r="L76" t="str">
            <v>13호표</v>
          </cell>
        </row>
        <row r="77">
          <cell r="F77">
            <v>0</v>
          </cell>
          <cell r="H77">
            <v>0</v>
          </cell>
          <cell r="J77">
            <v>0</v>
          </cell>
          <cell r="K77">
            <v>0</v>
          </cell>
        </row>
        <row r="78">
          <cell r="E78">
            <v>1072</v>
          </cell>
          <cell r="F78">
            <v>21440</v>
          </cell>
          <cell r="G78">
            <v>7917</v>
          </cell>
          <cell r="H78">
            <v>158340</v>
          </cell>
          <cell r="I78">
            <v>4152</v>
          </cell>
          <cell r="J78">
            <v>83040</v>
          </cell>
          <cell r="K78">
            <v>262820</v>
          </cell>
          <cell r="L78" t="str">
            <v>12호표</v>
          </cell>
        </row>
        <row r="79">
          <cell r="F79">
            <v>0</v>
          </cell>
          <cell r="H79">
            <v>0</v>
          </cell>
          <cell r="J79">
            <v>0</v>
          </cell>
          <cell r="K79">
            <v>0</v>
          </cell>
        </row>
        <row r="80">
          <cell r="E80">
            <v>1072</v>
          </cell>
          <cell r="F80">
            <v>21440</v>
          </cell>
          <cell r="G80">
            <v>5655</v>
          </cell>
          <cell r="H80">
            <v>113100</v>
          </cell>
          <cell r="I80">
            <v>4152</v>
          </cell>
          <cell r="J80">
            <v>83040</v>
          </cell>
          <cell r="K80">
            <v>217580</v>
          </cell>
          <cell r="L80" t="str">
            <v>12-1호표</v>
          </cell>
        </row>
        <row r="81">
          <cell r="F81">
            <v>0</v>
          </cell>
          <cell r="H81">
            <v>0</v>
          </cell>
          <cell r="J81">
            <v>0</v>
          </cell>
          <cell r="K81">
            <v>0</v>
          </cell>
        </row>
        <row r="82">
          <cell r="E82">
            <v>0</v>
          </cell>
          <cell r="F82">
            <v>0</v>
          </cell>
          <cell r="G82">
            <v>10763</v>
          </cell>
          <cell r="H82">
            <v>9256180</v>
          </cell>
          <cell r="I82">
            <v>0</v>
          </cell>
          <cell r="J82">
            <v>0</v>
          </cell>
          <cell r="K82">
            <v>9256180</v>
          </cell>
          <cell r="L82" t="str">
            <v>8호표</v>
          </cell>
        </row>
        <row r="83">
          <cell r="F83">
            <v>0</v>
          </cell>
          <cell r="H83">
            <v>0</v>
          </cell>
          <cell r="J83">
            <v>0</v>
          </cell>
          <cell r="K83">
            <v>0</v>
          </cell>
        </row>
        <row r="84">
          <cell r="E84">
            <v>0</v>
          </cell>
          <cell r="F84">
            <v>0</v>
          </cell>
          <cell r="G84">
            <v>12720</v>
          </cell>
          <cell r="H84">
            <v>6105600</v>
          </cell>
          <cell r="I84">
            <v>0</v>
          </cell>
          <cell r="J84">
            <v>0</v>
          </cell>
          <cell r="K84">
            <v>6105600</v>
          </cell>
          <cell r="L84" t="str">
            <v>9호표</v>
          </cell>
        </row>
        <row r="85">
          <cell r="F85">
            <v>0</v>
          </cell>
          <cell r="H85">
            <v>0</v>
          </cell>
          <cell r="J85">
            <v>0</v>
          </cell>
          <cell r="K85">
            <v>0</v>
          </cell>
        </row>
        <row r="86">
          <cell r="E86">
            <v>137</v>
          </cell>
          <cell r="F86">
            <v>24660</v>
          </cell>
          <cell r="G86">
            <v>1834</v>
          </cell>
          <cell r="H86">
            <v>330120</v>
          </cell>
          <cell r="I86">
            <v>354</v>
          </cell>
          <cell r="J86">
            <v>63720</v>
          </cell>
          <cell r="K86">
            <v>418500</v>
          </cell>
          <cell r="L86" t="str">
            <v>10호표</v>
          </cell>
        </row>
        <row r="87">
          <cell r="F87">
            <v>0</v>
          </cell>
          <cell r="H87">
            <v>0</v>
          </cell>
          <cell r="J87">
            <v>0</v>
          </cell>
          <cell r="K87">
            <v>0</v>
          </cell>
        </row>
        <row r="88">
          <cell r="E88">
            <v>137</v>
          </cell>
          <cell r="F88">
            <v>24660</v>
          </cell>
          <cell r="G88">
            <v>1310</v>
          </cell>
          <cell r="H88">
            <v>235800</v>
          </cell>
          <cell r="I88">
            <v>354</v>
          </cell>
          <cell r="J88">
            <v>63720</v>
          </cell>
          <cell r="K88">
            <v>324180</v>
          </cell>
          <cell r="L88" t="str">
            <v>10-1호표</v>
          </cell>
        </row>
        <row r="89">
          <cell r="F89">
            <v>0</v>
          </cell>
          <cell r="H89">
            <v>0</v>
          </cell>
          <cell r="J89">
            <v>0</v>
          </cell>
          <cell r="K89">
            <v>0</v>
          </cell>
        </row>
        <row r="90">
          <cell r="E90">
            <v>162</v>
          </cell>
          <cell r="F90">
            <v>19440</v>
          </cell>
          <cell r="G90">
            <v>917</v>
          </cell>
          <cell r="H90">
            <v>110040</v>
          </cell>
          <cell r="I90">
            <v>391</v>
          </cell>
          <cell r="J90">
            <v>46920</v>
          </cell>
          <cell r="K90">
            <v>176400</v>
          </cell>
          <cell r="L90" t="str">
            <v>11호표</v>
          </cell>
        </row>
        <row r="91">
          <cell r="F91">
            <v>0</v>
          </cell>
          <cell r="H91">
            <v>0</v>
          </cell>
          <cell r="J91">
            <v>0</v>
          </cell>
          <cell r="K91">
            <v>0</v>
          </cell>
        </row>
        <row r="92">
          <cell r="E92">
            <v>162</v>
          </cell>
          <cell r="F92">
            <v>19440</v>
          </cell>
          <cell r="G92">
            <v>655</v>
          </cell>
          <cell r="H92">
            <v>78600</v>
          </cell>
          <cell r="I92">
            <v>391</v>
          </cell>
          <cell r="J92">
            <v>46920</v>
          </cell>
          <cell r="K92">
            <v>144960</v>
          </cell>
          <cell r="L92" t="str">
            <v>11-1호표</v>
          </cell>
        </row>
        <row r="93">
          <cell r="F93">
            <v>0</v>
          </cell>
          <cell r="H93">
            <v>0</v>
          </cell>
          <cell r="J93">
            <v>0</v>
          </cell>
          <cell r="K93">
            <v>0</v>
          </cell>
        </row>
        <row r="94">
          <cell r="E94">
            <v>0</v>
          </cell>
          <cell r="F94">
            <v>0</v>
          </cell>
          <cell r="G94">
            <v>6959</v>
          </cell>
          <cell r="H94">
            <v>69590</v>
          </cell>
          <cell r="I94">
            <v>0</v>
          </cell>
          <cell r="J94">
            <v>0</v>
          </cell>
          <cell r="K94">
            <v>69590</v>
          </cell>
          <cell r="L94" t="str">
            <v>93호표</v>
          </cell>
        </row>
        <row r="95">
          <cell r="F95">
            <v>0</v>
          </cell>
          <cell r="H95">
            <v>0</v>
          </cell>
          <cell r="J95">
            <v>0</v>
          </cell>
          <cell r="K95">
            <v>0</v>
          </cell>
        </row>
        <row r="96">
          <cell r="E96">
            <v>0</v>
          </cell>
          <cell r="F96">
            <v>0</v>
          </cell>
          <cell r="G96">
            <v>7704</v>
          </cell>
          <cell r="H96">
            <v>77040</v>
          </cell>
          <cell r="I96">
            <v>0</v>
          </cell>
          <cell r="J96">
            <v>0</v>
          </cell>
          <cell r="K96">
            <v>77040</v>
          </cell>
          <cell r="L96" t="str">
            <v>94호표</v>
          </cell>
        </row>
        <row r="97">
          <cell r="F97">
            <v>0</v>
          </cell>
          <cell r="H97">
            <v>0</v>
          </cell>
          <cell r="J97">
            <v>0</v>
          </cell>
          <cell r="K97">
            <v>0</v>
          </cell>
        </row>
        <row r="98">
          <cell r="E98">
            <v>0</v>
          </cell>
          <cell r="F98">
            <v>0</v>
          </cell>
          <cell r="G98">
            <v>8449</v>
          </cell>
          <cell r="H98">
            <v>84490</v>
          </cell>
          <cell r="I98">
            <v>0</v>
          </cell>
          <cell r="J98">
            <v>0</v>
          </cell>
          <cell r="K98">
            <v>84490</v>
          </cell>
          <cell r="L98" t="str">
            <v>95호표</v>
          </cell>
        </row>
        <row r="99">
          <cell r="F99">
            <v>0</v>
          </cell>
          <cell r="H99">
            <v>0</v>
          </cell>
          <cell r="J99">
            <v>0</v>
          </cell>
          <cell r="K99">
            <v>0</v>
          </cell>
        </row>
        <row r="100">
          <cell r="E100">
            <v>0</v>
          </cell>
          <cell r="F100">
            <v>0</v>
          </cell>
          <cell r="G100">
            <v>11918</v>
          </cell>
          <cell r="H100">
            <v>119180</v>
          </cell>
          <cell r="I100">
            <v>0</v>
          </cell>
          <cell r="J100">
            <v>0</v>
          </cell>
          <cell r="K100">
            <v>119180</v>
          </cell>
          <cell r="L100" t="str">
            <v>96호표</v>
          </cell>
        </row>
        <row r="101">
          <cell r="F101">
            <v>0</v>
          </cell>
          <cell r="H101">
            <v>0</v>
          </cell>
          <cell r="J101">
            <v>0</v>
          </cell>
          <cell r="K101">
            <v>0</v>
          </cell>
        </row>
        <row r="102">
          <cell r="E102">
            <v>0</v>
          </cell>
          <cell r="F102">
            <v>0</v>
          </cell>
          <cell r="G102">
            <v>12959</v>
          </cell>
          <cell r="H102">
            <v>129590</v>
          </cell>
          <cell r="I102">
            <v>0</v>
          </cell>
          <cell r="J102">
            <v>0</v>
          </cell>
          <cell r="K102">
            <v>129590</v>
          </cell>
          <cell r="L102" t="str">
            <v>97호표</v>
          </cell>
        </row>
        <row r="103">
          <cell r="F103">
            <v>0</v>
          </cell>
          <cell r="H103">
            <v>0</v>
          </cell>
          <cell r="J103">
            <v>0</v>
          </cell>
          <cell r="K103">
            <v>0</v>
          </cell>
        </row>
        <row r="104">
          <cell r="E104">
            <v>0</v>
          </cell>
          <cell r="F104">
            <v>0</v>
          </cell>
          <cell r="G104">
            <v>14018</v>
          </cell>
          <cell r="H104">
            <v>140180</v>
          </cell>
          <cell r="I104">
            <v>0</v>
          </cell>
          <cell r="J104">
            <v>0</v>
          </cell>
          <cell r="K104">
            <v>140180</v>
          </cell>
          <cell r="L104" t="str">
            <v>98호표</v>
          </cell>
        </row>
        <row r="105">
          <cell r="F105">
            <v>0</v>
          </cell>
          <cell r="H105">
            <v>0</v>
          </cell>
          <cell r="J105">
            <v>0</v>
          </cell>
          <cell r="K105">
            <v>0</v>
          </cell>
        </row>
        <row r="106">
          <cell r="E106">
            <v>0</v>
          </cell>
          <cell r="F106">
            <v>0</v>
          </cell>
          <cell r="G106">
            <v>7947</v>
          </cell>
          <cell r="H106">
            <v>79470</v>
          </cell>
          <cell r="I106">
            <v>0</v>
          </cell>
          <cell r="J106">
            <v>0</v>
          </cell>
          <cell r="K106">
            <v>79470</v>
          </cell>
          <cell r="L106" t="str">
            <v>99호표</v>
          </cell>
        </row>
        <row r="107">
          <cell r="F107">
            <v>0</v>
          </cell>
          <cell r="H107">
            <v>0</v>
          </cell>
          <cell r="J107">
            <v>0</v>
          </cell>
          <cell r="K107">
            <v>0</v>
          </cell>
        </row>
        <row r="108">
          <cell r="E108">
            <v>0</v>
          </cell>
          <cell r="F108">
            <v>0</v>
          </cell>
          <cell r="G108">
            <v>8643</v>
          </cell>
          <cell r="H108">
            <v>86430</v>
          </cell>
          <cell r="I108">
            <v>0</v>
          </cell>
          <cell r="J108">
            <v>0</v>
          </cell>
          <cell r="K108">
            <v>86430</v>
          </cell>
          <cell r="L108" t="str">
            <v>100호표</v>
          </cell>
        </row>
        <row r="109">
          <cell r="F109">
            <v>0</v>
          </cell>
          <cell r="H109">
            <v>0</v>
          </cell>
          <cell r="J109">
            <v>0</v>
          </cell>
          <cell r="K109">
            <v>0</v>
          </cell>
        </row>
        <row r="110">
          <cell r="E110">
            <v>0</v>
          </cell>
          <cell r="F110">
            <v>0</v>
          </cell>
          <cell r="G110">
            <v>9336</v>
          </cell>
          <cell r="H110">
            <v>93360</v>
          </cell>
          <cell r="I110">
            <v>0</v>
          </cell>
          <cell r="J110">
            <v>0</v>
          </cell>
          <cell r="K110">
            <v>93360</v>
          </cell>
          <cell r="L110" t="str">
            <v>101호표</v>
          </cell>
        </row>
        <row r="111">
          <cell r="F111">
            <v>0</v>
          </cell>
          <cell r="H111">
            <v>0</v>
          </cell>
          <cell r="J111">
            <v>0</v>
          </cell>
          <cell r="K111">
            <v>0</v>
          </cell>
        </row>
        <row r="112">
          <cell r="E112">
            <v>624</v>
          </cell>
          <cell r="F112">
            <v>836160</v>
          </cell>
          <cell r="G112">
            <v>11691</v>
          </cell>
          <cell r="H112">
            <v>15665940</v>
          </cell>
          <cell r="I112">
            <v>2120</v>
          </cell>
          <cell r="J112">
            <v>2840800</v>
          </cell>
          <cell r="K112">
            <v>19342900</v>
          </cell>
          <cell r="L112" t="str">
            <v>16호표</v>
          </cell>
        </row>
        <row r="113">
          <cell r="F113">
            <v>0</v>
          </cell>
          <cell r="H113">
            <v>0</v>
          </cell>
          <cell r="J113">
            <v>0</v>
          </cell>
          <cell r="K113">
            <v>0</v>
          </cell>
        </row>
        <row r="114">
          <cell r="E114">
            <v>798</v>
          </cell>
          <cell r="F114">
            <v>143640</v>
          </cell>
          <cell r="G114">
            <v>4904</v>
          </cell>
          <cell r="H114">
            <v>882720</v>
          </cell>
          <cell r="I114">
            <v>1662</v>
          </cell>
          <cell r="J114">
            <v>299160</v>
          </cell>
          <cell r="K114">
            <v>1325520</v>
          </cell>
          <cell r="L114" t="str">
            <v>17호표</v>
          </cell>
        </row>
        <row r="115">
          <cell r="F115">
            <v>0</v>
          </cell>
          <cell r="H115">
            <v>0</v>
          </cell>
          <cell r="J115">
            <v>0</v>
          </cell>
          <cell r="K115">
            <v>0</v>
          </cell>
        </row>
        <row r="116">
          <cell r="E116">
            <v>798</v>
          </cell>
          <cell r="F116">
            <v>143640</v>
          </cell>
          <cell r="G116">
            <v>3503</v>
          </cell>
          <cell r="H116">
            <v>630540</v>
          </cell>
          <cell r="I116">
            <v>1662</v>
          </cell>
          <cell r="J116">
            <v>299160</v>
          </cell>
          <cell r="K116">
            <v>1073340</v>
          </cell>
          <cell r="L116" t="str">
            <v>17-1호표</v>
          </cell>
        </row>
        <row r="117">
          <cell r="F117">
            <v>0</v>
          </cell>
          <cell r="H117">
            <v>0</v>
          </cell>
          <cell r="J117">
            <v>0</v>
          </cell>
          <cell r="K117">
            <v>0</v>
          </cell>
        </row>
        <row r="118">
          <cell r="E118">
            <v>5691</v>
          </cell>
          <cell r="F118">
            <v>682920</v>
          </cell>
          <cell r="G118">
            <v>7959</v>
          </cell>
          <cell r="H118">
            <v>955080</v>
          </cell>
          <cell r="I118">
            <v>7327</v>
          </cell>
          <cell r="J118">
            <v>879240</v>
          </cell>
          <cell r="K118">
            <v>2517240</v>
          </cell>
          <cell r="L118" t="str">
            <v>18호표</v>
          </cell>
        </row>
        <row r="119">
          <cell r="F119">
            <v>0</v>
          </cell>
          <cell r="H119">
            <v>0</v>
          </cell>
          <cell r="J119">
            <v>0</v>
          </cell>
          <cell r="K119">
            <v>0</v>
          </cell>
        </row>
        <row r="120">
          <cell r="E120">
            <v>5691</v>
          </cell>
          <cell r="F120">
            <v>682920</v>
          </cell>
          <cell r="G120">
            <v>5685</v>
          </cell>
          <cell r="H120">
            <v>682200</v>
          </cell>
          <cell r="I120">
            <v>7327</v>
          </cell>
          <cell r="J120">
            <v>879240</v>
          </cell>
          <cell r="K120">
            <v>2244360</v>
          </cell>
          <cell r="L120" t="str">
            <v>18-1호표</v>
          </cell>
        </row>
        <row r="121">
          <cell r="F121">
            <v>0</v>
          </cell>
          <cell r="H121">
            <v>0</v>
          </cell>
          <cell r="J121">
            <v>0</v>
          </cell>
          <cell r="K121">
            <v>0</v>
          </cell>
        </row>
        <row r="122">
          <cell r="E122">
            <v>5844</v>
          </cell>
          <cell r="F122">
            <v>9934800</v>
          </cell>
          <cell r="G122">
            <v>5502</v>
          </cell>
          <cell r="H122">
            <v>9353400</v>
          </cell>
          <cell r="I122">
            <v>7028</v>
          </cell>
          <cell r="J122">
            <v>11947600</v>
          </cell>
          <cell r="K122">
            <v>31235800</v>
          </cell>
          <cell r="L122" t="str">
            <v>19호표</v>
          </cell>
        </row>
        <row r="123">
          <cell r="F123">
            <v>0</v>
          </cell>
          <cell r="H123">
            <v>0</v>
          </cell>
          <cell r="J123">
            <v>0</v>
          </cell>
          <cell r="K123">
            <v>0</v>
          </cell>
        </row>
        <row r="124">
          <cell r="F124">
            <v>12729990</v>
          </cell>
          <cell r="H124">
            <v>48240660</v>
          </cell>
          <cell r="J124">
            <v>17535910</v>
          </cell>
          <cell r="K124">
            <v>78506560</v>
          </cell>
        </row>
        <row r="125">
          <cell r="K125">
            <v>0</v>
          </cell>
        </row>
        <row r="128">
          <cell r="E128">
            <v>1405</v>
          </cell>
          <cell r="F128">
            <v>49175</v>
          </cell>
          <cell r="G128">
            <v>28016</v>
          </cell>
          <cell r="H128">
            <v>980560</v>
          </cell>
          <cell r="I128">
            <v>965</v>
          </cell>
          <cell r="J128">
            <v>33775</v>
          </cell>
          <cell r="K128">
            <v>1063510</v>
          </cell>
          <cell r="L128" t="str">
            <v>28호표</v>
          </cell>
        </row>
        <row r="129">
          <cell r="F129">
            <v>0</v>
          </cell>
          <cell r="H129">
            <v>0</v>
          </cell>
          <cell r="J129">
            <v>0</v>
          </cell>
          <cell r="K129">
            <v>0</v>
          </cell>
        </row>
        <row r="130">
          <cell r="E130">
            <v>1460</v>
          </cell>
          <cell r="F130">
            <v>23360</v>
          </cell>
          <cell r="G130">
            <v>18677</v>
          </cell>
          <cell r="H130">
            <v>298832</v>
          </cell>
          <cell r="I130">
            <v>635</v>
          </cell>
          <cell r="J130">
            <v>10160</v>
          </cell>
          <cell r="K130">
            <v>332352</v>
          </cell>
          <cell r="L130" t="str">
            <v>29호표</v>
          </cell>
        </row>
        <row r="131">
          <cell r="F131">
            <v>0</v>
          </cell>
          <cell r="H131">
            <v>0</v>
          </cell>
          <cell r="J131">
            <v>0</v>
          </cell>
          <cell r="K131">
            <v>0</v>
          </cell>
        </row>
        <row r="132">
          <cell r="E132">
            <v>1458</v>
          </cell>
          <cell r="F132">
            <v>17496</v>
          </cell>
          <cell r="G132">
            <v>24362</v>
          </cell>
          <cell r="H132">
            <v>292344</v>
          </cell>
          <cell r="I132">
            <v>3626</v>
          </cell>
          <cell r="J132">
            <v>43512</v>
          </cell>
          <cell r="K132">
            <v>353352</v>
          </cell>
          <cell r="L132" t="str">
            <v>30호표</v>
          </cell>
        </row>
        <row r="133">
          <cell r="F133">
            <v>0</v>
          </cell>
          <cell r="H133">
            <v>0</v>
          </cell>
          <cell r="J133">
            <v>0</v>
          </cell>
          <cell r="K133">
            <v>0</v>
          </cell>
        </row>
        <row r="134">
          <cell r="E134">
            <v>1458</v>
          </cell>
          <cell r="F134">
            <v>8748</v>
          </cell>
          <cell r="G134">
            <v>17402</v>
          </cell>
          <cell r="H134">
            <v>104412</v>
          </cell>
          <cell r="I134">
            <v>3626</v>
          </cell>
          <cell r="J134">
            <v>21756</v>
          </cell>
          <cell r="K134">
            <v>134916</v>
          </cell>
          <cell r="L134" t="str">
            <v>30-1호표</v>
          </cell>
        </row>
        <row r="135">
          <cell r="F135">
            <v>0</v>
          </cell>
          <cell r="H135">
            <v>0</v>
          </cell>
          <cell r="J135">
            <v>0</v>
          </cell>
          <cell r="K135">
            <v>0</v>
          </cell>
        </row>
        <row r="136">
          <cell r="E136">
            <v>3127</v>
          </cell>
          <cell r="F136">
            <v>12508</v>
          </cell>
          <cell r="G136">
            <v>176717</v>
          </cell>
          <cell r="H136">
            <v>706868</v>
          </cell>
          <cell r="I136">
            <v>294718</v>
          </cell>
          <cell r="J136">
            <v>1178872</v>
          </cell>
          <cell r="K136">
            <v>1898248</v>
          </cell>
          <cell r="L136" t="str">
            <v>32호표</v>
          </cell>
        </row>
        <row r="137">
          <cell r="F137">
            <v>0</v>
          </cell>
          <cell r="H137">
            <v>0</v>
          </cell>
          <cell r="J137">
            <v>0</v>
          </cell>
          <cell r="K137">
            <v>0</v>
          </cell>
        </row>
        <row r="138">
          <cell r="E138">
            <v>3179</v>
          </cell>
          <cell r="F138">
            <v>6358</v>
          </cell>
          <cell r="G138">
            <v>178749</v>
          </cell>
          <cell r="H138">
            <v>357498</v>
          </cell>
          <cell r="I138">
            <v>151963</v>
          </cell>
          <cell r="J138">
            <v>303926</v>
          </cell>
          <cell r="K138">
            <v>667782</v>
          </cell>
          <cell r="L138" t="str">
            <v>33호표</v>
          </cell>
        </row>
        <row r="139">
          <cell r="F139">
            <v>0</v>
          </cell>
          <cell r="H139">
            <v>0</v>
          </cell>
          <cell r="J139">
            <v>0</v>
          </cell>
          <cell r="K139">
            <v>0</v>
          </cell>
        </row>
        <row r="140">
          <cell r="E140">
            <v>3179</v>
          </cell>
          <cell r="F140">
            <v>3179</v>
          </cell>
          <cell r="G140">
            <v>127678</v>
          </cell>
          <cell r="H140">
            <v>127678</v>
          </cell>
          <cell r="I140">
            <v>151963</v>
          </cell>
          <cell r="J140">
            <v>151963</v>
          </cell>
          <cell r="K140">
            <v>282820</v>
          </cell>
          <cell r="L140" t="str">
            <v>33-1호표</v>
          </cell>
        </row>
        <row r="141">
          <cell r="F141">
            <v>0</v>
          </cell>
          <cell r="H141">
            <v>0</v>
          </cell>
          <cell r="J141">
            <v>0</v>
          </cell>
          <cell r="K141">
            <v>0</v>
          </cell>
        </row>
        <row r="142">
          <cell r="E142">
            <v>4431</v>
          </cell>
          <cell r="F142">
            <v>159516</v>
          </cell>
          <cell r="G142">
            <v>258186</v>
          </cell>
          <cell r="H142">
            <v>9294696</v>
          </cell>
          <cell r="I142">
            <v>441837</v>
          </cell>
          <cell r="J142">
            <v>15906132</v>
          </cell>
          <cell r="K142">
            <v>25360344</v>
          </cell>
          <cell r="L142" t="str">
            <v>34호표</v>
          </cell>
        </row>
        <row r="143">
          <cell r="F143">
            <v>0</v>
          </cell>
          <cell r="H143">
            <v>0</v>
          </cell>
          <cell r="J143">
            <v>0</v>
          </cell>
          <cell r="K143">
            <v>0</v>
          </cell>
        </row>
        <row r="144">
          <cell r="E144">
            <v>4340</v>
          </cell>
          <cell r="F144">
            <v>26040</v>
          </cell>
          <cell r="G144">
            <v>260960</v>
          </cell>
          <cell r="H144">
            <v>1565760</v>
          </cell>
          <cell r="I144">
            <v>226877</v>
          </cell>
          <cell r="J144">
            <v>1361262</v>
          </cell>
          <cell r="K144">
            <v>2953062</v>
          </cell>
          <cell r="L144" t="str">
            <v>35호표</v>
          </cell>
        </row>
        <row r="145">
          <cell r="F145">
            <v>0</v>
          </cell>
          <cell r="H145">
            <v>0</v>
          </cell>
          <cell r="J145">
            <v>0</v>
          </cell>
          <cell r="K145">
            <v>0</v>
          </cell>
        </row>
        <row r="146">
          <cell r="E146">
            <v>4340</v>
          </cell>
          <cell r="F146">
            <v>26040</v>
          </cell>
          <cell r="G146">
            <v>186400</v>
          </cell>
          <cell r="H146">
            <v>1118400</v>
          </cell>
          <cell r="I146">
            <v>226877</v>
          </cell>
          <cell r="J146">
            <v>1361262</v>
          </cell>
          <cell r="K146">
            <v>2505702</v>
          </cell>
          <cell r="L146" t="str">
            <v>35-1호표</v>
          </cell>
        </row>
        <row r="147">
          <cell r="F147">
            <v>0</v>
          </cell>
          <cell r="H147">
            <v>0</v>
          </cell>
          <cell r="J147">
            <v>0</v>
          </cell>
          <cell r="K147">
            <v>0</v>
          </cell>
        </row>
        <row r="148">
          <cell r="E148">
            <v>5381</v>
          </cell>
          <cell r="F148">
            <v>32286</v>
          </cell>
          <cell r="G148">
            <v>336047</v>
          </cell>
          <cell r="H148">
            <v>2016282</v>
          </cell>
          <cell r="I148">
            <v>588837</v>
          </cell>
          <cell r="J148">
            <v>3533022</v>
          </cell>
          <cell r="K148">
            <v>5581590</v>
          </cell>
          <cell r="L148" t="str">
            <v>36호표</v>
          </cell>
        </row>
        <row r="149">
          <cell r="F149">
            <v>0</v>
          </cell>
          <cell r="H149">
            <v>0</v>
          </cell>
          <cell r="J149">
            <v>0</v>
          </cell>
          <cell r="K149">
            <v>0</v>
          </cell>
        </row>
        <row r="150">
          <cell r="E150">
            <v>6624</v>
          </cell>
          <cell r="F150">
            <v>19872</v>
          </cell>
          <cell r="G150">
            <v>361929</v>
          </cell>
          <cell r="H150">
            <v>1085787</v>
          </cell>
          <cell r="I150">
            <v>304585</v>
          </cell>
          <cell r="J150">
            <v>913755</v>
          </cell>
          <cell r="K150">
            <v>2019414</v>
          </cell>
          <cell r="L150" t="str">
            <v>37호표</v>
          </cell>
        </row>
        <row r="151">
          <cell r="F151">
            <v>0</v>
          </cell>
          <cell r="H151">
            <v>0</v>
          </cell>
          <cell r="J151">
            <v>0</v>
          </cell>
          <cell r="K151">
            <v>0</v>
          </cell>
        </row>
        <row r="152">
          <cell r="E152">
            <v>6624</v>
          </cell>
          <cell r="F152">
            <v>19872</v>
          </cell>
          <cell r="G152">
            <v>258521</v>
          </cell>
          <cell r="H152">
            <v>775563</v>
          </cell>
          <cell r="I152">
            <v>304585</v>
          </cell>
          <cell r="J152">
            <v>913755</v>
          </cell>
          <cell r="K152">
            <v>1709190</v>
          </cell>
          <cell r="L152" t="str">
            <v>37-1호표</v>
          </cell>
        </row>
        <row r="153">
          <cell r="F153">
            <v>0</v>
          </cell>
          <cell r="H153">
            <v>0</v>
          </cell>
          <cell r="J153">
            <v>0</v>
          </cell>
          <cell r="K153">
            <v>0</v>
          </cell>
        </row>
        <row r="154">
          <cell r="E154">
            <v>204800</v>
          </cell>
          <cell r="F154">
            <v>204800</v>
          </cell>
          <cell r="G154">
            <v>4294788</v>
          </cell>
          <cell r="H154">
            <v>4294788</v>
          </cell>
          <cell r="I154">
            <v>459680</v>
          </cell>
          <cell r="J154">
            <v>459680</v>
          </cell>
          <cell r="K154">
            <v>4959268</v>
          </cell>
          <cell r="L154" t="str">
            <v>56호표</v>
          </cell>
        </row>
        <row r="155">
          <cell r="F155">
            <v>0</v>
          </cell>
          <cell r="H155">
            <v>0</v>
          </cell>
          <cell r="J155">
            <v>0</v>
          </cell>
          <cell r="K155">
            <v>0</v>
          </cell>
        </row>
        <row r="156">
          <cell r="E156">
            <v>204800</v>
          </cell>
          <cell r="F156">
            <v>1024000</v>
          </cell>
          <cell r="G156">
            <v>2970640</v>
          </cell>
          <cell r="H156">
            <v>14853200</v>
          </cell>
          <cell r="I156">
            <v>459680</v>
          </cell>
          <cell r="J156">
            <v>2298400</v>
          </cell>
          <cell r="K156">
            <v>18175600</v>
          </cell>
          <cell r="L156" t="str">
            <v>57호표</v>
          </cell>
        </row>
        <row r="157">
          <cell r="F157">
            <v>0</v>
          </cell>
          <cell r="H157">
            <v>0</v>
          </cell>
          <cell r="J157">
            <v>0</v>
          </cell>
          <cell r="K157">
            <v>0</v>
          </cell>
        </row>
        <row r="158">
          <cell r="E158">
            <v>0</v>
          </cell>
          <cell r="F158">
            <v>0</v>
          </cell>
          <cell r="G158">
            <v>631016</v>
          </cell>
          <cell r="H158">
            <v>1893048</v>
          </cell>
          <cell r="I158">
            <v>0</v>
          </cell>
          <cell r="J158">
            <v>0</v>
          </cell>
          <cell r="K158">
            <v>1893048</v>
          </cell>
          <cell r="L158" t="str">
            <v>58호표</v>
          </cell>
        </row>
        <row r="159">
          <cell r="F159">
            <v>0</v>
          </cell>
          <cell r="H159">
            <v>0</v>
          </cell>
          <cell r="J159">
            <v>0</v>
          </cell>
          <cell r="K159">
            <v>0</v>
          </cell>
        </row>
        <row r="160">
          <cell r="E160">
            <v>0</v>
          </cell>
          <cell r="F160">
            <v>0</v>
          </cell>
          <cell r="G160">
            <v>450726</v>
          </cell>
          <cell r="H160">
            <v>1352178</v>
          </cell>
          <cell r="I160">
            <v>0</v>
          </cell>
          <cell r="J160">
            <v>0</v>
          </cell>
          <cell r="K160">
            <v>1352178</v>
          </cell>
          <cell r="L160" t="str">
            <v>58-1호표</v>
          </cell>
        </row>
        <row r="161">
          <cell r="F161">
            <v>0</v>
          </cell>
          <cell r="H161">
            <v>0</v>
          </cell>
          <cell r="J161">
            <v>0</v>
          </cell>
          <cell r="K161">
            <v>0</v>
          </cell>
        </row>
        <row r="162">
          <cell r="E162">
            <v>153600</v>
          </cell>
          <cell r="F162">
            <v>2304000</v>
          </cell>
          <cell r="G162">
            <v>3221090</v>
          </cell>
          <cell r="H162">
            <v>48316350</v>
          </cell>
          <cell r="I162">
            <v>344760</v>
          </cell>
          <cell r="J162">
            <v>5171400</v>
          </cell>
          <cell r="K162">
            <v>55791750</v>
          </cell>
          <cell r="L162" t="str">
            <v>53호표</v>
          </cell>
        </row>
        <row r="163">
          <cell r="F163">
            <v>0</v>
          </cell>
          <cell r="H163">
            <v>0</v>
          </cell>
          <cell r="J163">
            <v>0</v>
          </cell>
          <cell r="K163">
            <v>0</v>
          </cell>
        </row>
        <row r="164">
          <cell r="E164">
            <v>153600</v>
          </cell>
          <cell r="F164">
            <v>3225600</v>
          </cell>
          <cell r="G164">
            <v>2227979</v>
          </cell>
          <cell r="H164">
            <v>46787559</v>
          </cell>
          <cell r="I164">
            <v>344760</v>
          </cell>
          <cell r="J164">
            <v>7239960</v>
          </cell>
          <cell r="K164">
            <v>57253119</v>
          </cell>
          <cell r="L164" t="str">
            <v>54호표</v>
          </cell>
        </row>
        <row r="165">
          <cell r="F165">
            <v>0</v>
          </cell>
          <cell r="H165">
            <v>0</v>
          </cell>
          <cell r="J165">
            <v>0</v>
          </cell>
          <cell r="K165">
            <v>0</v>
          </cell>
        </row>
        <row r="166">
          <cell r="E166">
            <v>0</v>
          </cell>
          <cell r="F166">
            <v>0</v>
          </cell>
          <cell r="G166">
            <v>473261</v>
          </cell>
          <cell r="H166">
            <v>2839566</v>
          </cell>
          <cell r="I166">
            <v>0</v>
          </cell>
          <cell r="J166">
            <v>0</v>
          </cell>
          <cell r="K166">
            <v>2839566</v>
          </cell>
          <cell r="L166" t="str">
            <v>55호표</v>
          </cell>
        </row>
        <row r="167">
          <cell r="F167">
            <v>0</v>
          </cell>
          <cell r="H167">
            <v>0</v>
          </cell>
          <cell r="J167">
            <v>0</v>
          </cell>
          <cell r="K167">
            <v>0</v>
          </cell>
        </row>
        <row r="168">
          <cell r="E168">
            <v>0</v>
          </cell>
          <cell r="F168">
            <v>0</v>
          </cell>
          <cell r="G168">
            <v>338044</v>
          </cell>
          <cell r="H168">
            <v>2028264</v>
          </cell>
          <cell r="I168">
            <v>0</v>
          </cell>
          <cell r="J168">
            <v>0</v>
          </cell>
          <cell r="K168">
            <v>2028264</v>
          </cell>
          <cell r="L168" t="str">
            <v>55-1호표</v>
          </cell>
        </row>
        <row r="169">
          <cell r="F169">
            <v>0</v>
          </cell>
          <cell r="H169">
            <v>0</v>
          </cell>
          <cell r="J169">
            <v>0</v>
          </cell>
          <cell r="K169">
            <v>0</v>
          </cell>
        </row>
        <row r="170">
          <cell r="E170">
            <v>102400</v>
          </cell>
          <cell r="F170">
            <v>102400</v>
          </cell>
          <cell r="G170">
            <v>2147392</v>
          </cell>
          <cell r="H170">
            <v>2147392</v>
          </cell>
          <cell r="I170">
            <v>229840</v>
          </cell>
          <cell r="J170">
            <v>229840</v>
          </cell>
          <cell r="K170">
            <v>2479632</v>
          </cell>
          <cell r="L170" t="str">
            <v>52호표</v>
          </cell>
        </row>
        <row r="171">
          <cell r="F171">
            <v>0</v>
          </cell>
          <cell r="H171">
            <v>0</v>
          </cell>
          <cell r="J171">
            <v>0</v>
          </cell>
          <cell r="K171">
            <v>0</v>
          </cell>
        </row>
        <row r="172">
          <cell r="E172">
            <v>54176</v>
          </cell>
          <cell r="F172">
            <v>54176</v>
          </cell>
          <cell r="G172">
            <v>507522</v>
          </cell>
          <cell r="H172">
            <v>507522</v>
          </cell>
          <cell r="I172">
            <v>44448</v>
          </cell>
          <cell r="J172">
            <v>44448</v>
          </cell>
          <cell r="K172">
            <v>606146</v>
          </cell>
          <cell r="L172" t="str">
            <v>59호표</v>
          </cell>
        </row>
        <row r="173">
          <cell r="F173">
            <v>0</v>
          </cell>
          <cell r="H173">
            <v>0</v>
          </cell>
          <cell r="J173">
            <v>0</v>
          </cell>
          <cell r="K173">
            <v>0</v>
          </cell>
        </row>
        <row r="174">
          <cell r="E174">
            <v>0</v>
          </cell>
          <cell r="F174">
            <v>0</v>
          </cell>
          <cell r="G174">
            <v>114975</v>
          </cell>
          <cell r="H174">
            <v>114975</v>
          </cell>
          <cell r="I174">
            <v>0</v>
          </cell>
          <cell r="J174">
            <v>0</v>
          </cell>
          <cell r="K174">
            <v>114975</v>
          </cell>
          <cell r="L174" t="str">
            <v>60호표</v>
          </cell>
        </row>
        <row r="175">
          <cell r="F175">
            <v>0</v>
          </cell>
          <cell r="H175">
            <v>0</v>
          </cell>
          <cell r="J175">
            <v>0</v>
          </cell>
          <cell r="K175">
            <v>0</v>
          </cell>
        </row>
        <row r="176">
          <cell r="E176">
            <v>64156</v>
          </cell>
          <cell r="F176">
            <v>320780</v>
          </cell>
          <cell r="G176">
            <v>689137</v>
          </cell>
          <cell r="H176">
            <v>3445685</v>
          </cell>
          <cell r="I176">
            <v>45837</v>
          </cell>
          <cell r="J176">
            <v>229185</v>
          </cell>
          <cell r="K176">
            <v>3995650</v>
          </cell>
          <cell r="L176" t="str">
            <v>61호표</v>
          </cell>
        </row>
        <row r="177">
          <cell r="F177">
            <v>0</v>
          </cell>
          <cell r="H177">
            <v>0</v>
          </cell>
          <cell r="J177">
            <v>0</v>
          </cell>
          <cell r="K177">
            <v>0</v>
          </cell>
        </row>
        <row r="178">
          <cell r="E178">
            <v>0</v>
          </cell>
          <cell r="F178">
            <v>0</v>
          </cell>
          <cell r="G178">
            <v>225058</v>
          </cell>
          <cell r="H178">
            <v>1125290</v>
          </cell>
          <cell r="I178">
            <v>0</v>
          </cell>
          <cell r="J178">
            <v>0</v>
          </cell>
          <cell r="K178">
            <v>1125290</v>
          </cell>
          <cell r="L178" t="str">
            <v>62호표</v>
          </cell>
        </row>
        <row r="179">
          <cell r="F179">
            <v>0</v>
          </cell>
          <cell r="H179">
            <v>0</v>
          </cell>
          <cell r="J179">
            <v>0</v>
          </cell>
          <cell r="K179">
            <v>0</v>
          </cell>
        </row>
        <row r="180">
          <cell r="E180">
            <v>157573</v>
          </cell>
          <cell r="F180">
            <v>157573</v>
          </cell>
          <cell r="G180">
            <v>1523467</v>
          </cell>
          <cell r="H180">
            <v>1523467</v>
          </cell>
          <cell r="I180">
            <v>182457</v>
          </cell>
          <cell r="J180">
            <v>182457</v>
          </cell>
          <cell r="K180">
            <v>1863497</v>
          </cell>
          <cell r="L180" t="str">
            <v>63호표</v>
          </cell>
        </row>
        <row r="181">
          <cell r="F181">
            <v>0</v>
          </cell>
          <cell r="H181">
            <v>0</v>
          </cell>
          <cell r="J181">
            <v>0</v>
          </cell>
          <cell r="K181">
            <v>0</v>
          </cell>
        </row>
        <row r="182">
          <cell r="E182">
            <v>157573</v>
          </cell>
          <cell r="F182">
            <v>157573</v>
          </cell>
          <cell r="G182">
            <v>1523467</v>
          </cell>
          <cell r="H182">
            <v>1523467</v>
          </cell>
          <cell r="I182">
            <v>182457</v>
          </cell>
          <cell r="J182">
            <v>182457</v>
          </cell>
          <cell r="K182">
            <v>1863497</v>
          </cell>
          <cell r="L182" t="str">
            <v>64호표</v>
          </cell>
        </row>
        <row r="183">
          <cell r="F183">
            <v>0</v>
          </cell>
          <cell r="H183">
            <v>0</v>
          </cell>
          <cell r="J183">
            <v>0</v>
          </cell>
          <cell r="K183">
            <v>0</v>
          </cell>
        </row>
        <row r="184">
          <cell r="F184">
            <v>7955352</v>
          </cell>
          <cell r="H184">
            <v>151477431</v>
          </cell>
          <cell r="J184">
            <v>41770979</v>
          </cell>
          <cell r="K184">
            <v>201203762</v>
          </cell>
        </row>
        <row r="185">
          <cell r="K185">
            <v>0</v>
          </cell>
        </row>
        <row r="188">
          <cell r="E188">
            <v>1913</v>
          </cell>
          <cell r="F188">
            <v>19130</v>
          </cell>
          <cell r="G188">
            <v>11928</v>
          </cell>
          <cell r="H188">
            <v>119280</v>
          </cell>
          <cell r="I188">
            <v>536</v>
          </cell>
          <cell r="J188">
            <v>5360</v>
          </cell>
          <cell r="K188">
            <v>143770</v>
          </cell>
          <cell r="L188" t="str">
            <v>86호표</v>
          </cell>
        </row>
        <row r="189">
          <cell r="F189">
            <v>0</v>
          </cell>
          <cell r="H189">
            <v>0</v>
          </cell>
          <cell r="J189">
            <v>0</v>
          </cell>
          <cell r="K189">
            <v>0</v>
          </cell>
        </row>
        <row r="190">
          <cell r="E190">
            <v>2209</v>
          </cell>
          <cell r="F190">
            <v>22090</v>
          </cell>
          <cell r="G190">
            <v>13437</v>
          </cell>
          <cell r="H190">
            <v>134370</v>
          </cell>
          <cell r="I190">
            <v>714</v>
          </cell>
          <cell r="J190">
            <v>7140</v>
          </cell>
          <cell r="K190">
            <v>163600</v>
          </cell>
          <cell r="L190" t="str">
            <v>85호표</v>
          </cell>
        </row>
        <row r="191">
          <cell r="F191">
            <v>0</v>
          </cell>
          <cell r="H191">
            <v>0</v>
          </cell>
          <cell r="J191">
            <v>0</v>
          </cell>
          <cell r="K191">
            <v>0</v>
          </cell>
        </row>
        <row r="192">
          <cell r="E192">
            <v>2209</v>
          </cell>
          <cell r="F192">
            <v>22090</v>
          </cell>
          <cell r="G192">
            <v>13437</v>
          </cell>
          <cell r="H192">
            <v>134370</v>
          </cell>
          <cell r="I192">
            <v>714</v>
          </cell>
          <cell r="J192">
            <v>7140</v>
          </cell>
          <cell r="K192">
            <v>163600</v>
          </cell>
          <cell r="L192" t="str">
            <v>84호표</v>
          </cell>
        </row>
        <row r="193">
          <cell r="F193">
            <v>0</v>
          </cell>
          <cell r="H193">
            <v>0</v>
          </cell>
          <cell r="J193">
            <v>0</v>
          </cell>
          <cell r="K193">
            <v>0</v>
          </cell>
        </row>
        <row r="194">
          <cell r="E194">
            <v>2302</v>
          </cell>
          <cell r="F194">
            <v>23020</v>
          </cell>
          <cell r="G194">
            <v>16213</v>
          </cell>
          <cell r="H194">
            <v>162130</v>
          </cell>
          <cell r="I194">
            <v>915</v>
          </cell>
          <cell r="J194">
            <v>9150</v>
          </cell>
          <cell r="K194">
            <v>194300</v>
          </cell>
          <cell r="L194" t="str">
            <v>81호표</v>
          </cell>
        </row>
        <row r="195">
          <cell r="F195">
            <v>0</v>
          </cell>
          <cell r="H195">
            <v>0</v>
          </cell>
          <cell r="J195">
            <v>0</v>
          </cell>
          <cell r="K195">
            <v>0</v>
          </cell>
        </row>
        <row r="196">
          <cell r="E196">
            <v>2302</v>
          </cell>
          <cell r="F196">
            <v>23020</v>
          </cell>
          <cell r="G196">
            <v>16213</v>
          </cell>
          <cell r="H196">
            <v>162130</v>
          </cell>
          <cell r="I196">
            <v>915</v>
          </cell>
          <cell r="J196">
            <v>9150</v>
          </cell>
          <cell r="K196">
            <v>194300</v>
          </cell>
          <cell r="L196" t="str">
            <v>80호표</v>
          </cell>
        </row>
        <row r="197">
          <cell r="F197">
            <v>0</v>
          </cell>
          <cell r="H197">
            <v>0</v>
          </cell>
          <cell r="J197">
            <v>0</v>
          </cell>
          <cell r="K197">
            <v>0</v>
          </cell>
        </row>
        <row r="198">
          <cell r="E198">
            <v>2364</v>
          </cell>
          <cell r="F198">
            <v>23640</v>
          </cell>
          <cell r="G198">
            <v>25450</v>
          </cell>
          <cell r="H198">
            <v>254500</v>
          </cell>
          <cell r="I198">
            <v>1048</v>
          </cell>
          <cell r="J198">
            <v>10480</v>
          </cell>
          <cell r="K198">
            <v>288620</v>
          </cell>
          <cell r="L198" t="str">
            <v>83호표</v>
          </cell>
        </row>
        <row r="199">
          <cell r="F199">
            <v>0</v>
          </cell>
          <cell r="H199">
            <v>0</v>
          </cell>
          <cell r="J199">
            <v>0</v>
          </cell>
          <cell r="K199">
            <v>0</v>
          </cell>
        </row>
        <row r="200">
          <cell r="E200">
            <v>2364</v>
          </cell>
          <cell r="F200">
            <v>23640</v>
          </cell>
          <cell r="G200">
            <v>25450</v>
          </cell>
          <cell r="H200">
            <v>254500</v>
          </cell>
          <cell r="I200">
            <v>1048</v>
          </cell>
          <cell r="J200">
            <v>10480</v>
          </cell>
          <cell r="K200">
            <v>288620</v>
          </cell>
          <cell r="L200" t="str">
            <v>82호표</v>
          </cell>
        </row>
        <row r="201">
          <cell r="F201">
            <v>0</v>
          </cell>
          <cell r="H201">
            <v>0</v>
          </cell>
          <cell r="J201">
            <v>0</v>
          </cell>
          <cell r="K201">
            <v>0</v>
          </cell>
        </row>
        <row r="202">
          <cell r="E202">
            <v>2440</v>
          </cell>
          <cell r="F202">
            <v>24400</v>
          </cell>
          <cell r="G202">
            <v>18021</v>
          </cell>
          <cell r="H202">
            <v>180210</v>
          </cell>
          <cell r="I202">
            <v>2413</v>
          </cell>
          <cell r="J202">
            <v>24130</v>
          </cell>
          <cell r="K202">
            <v>228740</v>
          </cell>
          <cell r="L202" t="str">
            <v>87호표</v>
          </cell>
        </row>
        <row r="203">
          <cell r="F203">
            <v>0</v>
          </cell>
          <cell r="H203">
            <v>0</v>
          </cell>
          <cell r="J203">
            <v>0</v>
          </cell>
          <cell r="K203">
            <v>0</v>
          </cell>
        </row>
        <row r="204">
          <cell r="E204">
            <v>2327</v>
          </cell>
          <cell r="F204">
            <v>23270</v>
          </cell>
          <cell r="G204">
            <v>16581</v>
          </cell>
          <cell r="H204">
            <v>165810</v>
          </cell>
          <cell r="I204">
            <v>2160</v>
          </cell>
          <cell r="J204">
            <v>21600</v>
          </cell>
          <cell r="K204">
            <v>210680</v>
          </cell>
          <cell r="L204" t="str">
            <v>88호표</v>
          </cell>
        </row>
        <row r="205">
          <cell r="F205">
            <v>0</v>
          </cell>
          <cell r="H205">
            <v>0</v>
          </cell>
          <cell r="J205">
            <v>0</v>
          </cell>
          <cell r="K205">
            <v>0</v>
          </cell>
        </row>
        <row r="206">
          <cell r="E206">
            <v>5302</v>
          </cell>
          <cell r="F206">
            <v>53020</v>
          </cell>
          <cell r="G206">
            <v>28646</v>
          </cell>
          <cell r="H206">
            <v>286460</v>
          </cell>
          <cell r="I206">
            <v>3263</v>
          </cell>
          <cell r="J206">
            <v>32630</v>
          </cell>
          <cell r="K206">
            <v>372110</v>
          </cell>
          <cell r="L206" t="str">
            <v>89호표</v>
          </cell>
        </row>
        <row r="207">
          <cell r="F207">
            <v>0</v>
          </cell>
          <cell r="H207">
            <v>0</v>
          </cell>
          <cell r="J207">
            <v>0</v>
          </cell>
          <cell r="K207">
            <v>0</v>
          </cell>
        </row>
        <row r="208">
          <cell r="E208">
            <v>47569</v>
          </cell>
          <cell r="F208">
            <v>95138</v>
          </cell>
          <cell r="G208">
            <v>176560</v>
          </cell>
          <cell r="H208">
            <v>353120</v>
          </cell>
          <cell r="I208">
            <v>13901</v>
          </cell>
          <cell r="J208">
            <v>27802</v>
          </cell>
          <cell r="K208">
            <v>476060</v>
          </cell>
          <cell r="L208" t="str">
            <v>90호표</v>
          </cell>
        </row>
        <row r="209">
          <cell r="F209">
            <v>0</v>
          </cell>
          <cell r="H209">
            <v>0</v>
          </cell>
          <cell r="J209">
            <v>0</v>
          </cell>
          <cell r="K209">
            <v>0</v>
          </cell>
        </row>
        <row r="210">
          <cell r="F210">
            <v>352458</v>
          </cell>
          <cell r="H210">
            <v>2206880</v>
          </cell>
          <cell r="J210">
            <v>165062</v>
          </cell>
          <cell r="K210">
            <v>2724400</v>
          </cell>
        </row>
        <row r="211">
          <cell r="K211">
            <v>0</v>
          </cell>
        </row>
        <row r="214">
          <cell r="F214">
            <v>0</v>
          </cell>
          <cell r="H214">
            <v>0</v>
          </cell>
          <cell r="I214">
            <v>65550</v>
          </cell>
          <cell r="J214">
            <v>1966500</v>
          </cell>
          <cell r="K214">
            <v>1966500</v>
          </cell>
          <cell r="L214" t="str">
            <v>120호표</v>
          </cell>
        </row>
        <row r="215">
          <cell r="F215">
            <v>0</v>
          </cell>
          <cell r="H215">
            <v>0</v>
          </cell>
          <cell r="J215">
            <v>0</v>
          </cell>
          <cell r="K215">
            <v>0</v>
          </cell>
        </row>
        <row r="216">
          <cell r="F216">
            <v>0</v>
          </cell>
          <cell r="H216">
            <v>0</v>
          </cell>
          <cell r="I216">
            <v>39372</v>
          </cell>
          <cell r="J216">
            <v>1574880</v>
          </cell>
          <cell r="K216">
            <v>1574880</v>
          </cell>
          <cell r="L216" t="str">
            <v>121호표</v>
          </cell>
        </row>
        <row r="217">
          <cell r="F217">
            <v>0</v>
          </cell>
          <cell r="H217">
            <v>0</v>
          </cell>
          <cell r="J217">
            <v>0</v>
          </cell>
          <cell r="K217">
            <v>0</v>
          </cell>
        </row>
        <row r="218">
          <cell r="F218">
            <v>0</v>
          </cell>
          <cell r="H218">
            <v>0</v>
          </cell>
          <cell r="I218">
            <v>5500</v>
          </cell>
          <cell r="J218">
            <v>1650000</v>
          </cell>
          <cell r="K218">
            <v>1650000</v>
          </cell>
          <cell r="L218" t="str">
            <v>118호표</v>
          </cell>
        </row>
        <row r="219">
          <cell r="F219">
            <v>0</v>
          </cell>
          <cell r="H219">
            <v>0</v>
          </cell>
          <cell r="J219">
            <v>0</v>
          </cell>
          <cell r="K219">
            <v>0</v>
          </cell>
        </row>
        <row r="220">
          <cell r="E220">
            <v>0</v>
          </cell>
          <cell r="F220">
            <v>0</v>
          </cell>
          <cell r="H220">
            <v>0</v>
          </cell>
          <cell r="I220">
            <v>1397</v>
          </cell>
          <cell r="J220">
            <v>977900</v>
          </cell>
          <cell r="K220">
            <v>977900</v>
          </cell>
          <cell r="L220" t="str">
            <v>119호표</v>
          </cell>
        </row>
        <row r="221">
          <cell r="F221">
            <v>0</v>
          </cell>
          <cell r="H221">
            <v>0</v>
          </cell>
          <cell r="J221">
            <v>0</v>
          </cell>
          <cell r="K221">
            <v>0</v>
          </cell>
        </row>
        <row r="222">
          <cell r="F222">
            <v>0</v>
          </cell>
          <cell r="H222">
            <v>0</v>
          </cell>
          <cell r="I222">
            <v>130581</v>
          </cell>
          <cell r="J222">
            <v>3917430</v>
          </cell>
          <cell r="K222">
            <v>3917430</v>
          </cell>
          <cell r="L222" t="str">
            <v>114호표</v>
          </cell>
        </row>
        <row r="223">
          <cell r="F223">
            <v>0</v>
          </cell>
          <cell r="H223">
            <v>0</v>
          </cell>
          <cell r="J223">
            <v>0</v>
          </cell>
          <cell r="K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5791</v>
          </cell>
          <cell r="J224">
            <v>579100</v>
          </cell>
          <cell r="K224">
            <v>579100</v>
          </cell>
          <cell r="L224" t="str">
            <v>112호표</v>
          </cell>
        </row>
        <row r="225">
          <cell r="F225">
            <v>0</v>
          </cell>
          <cell r="H225">
            <v>0</v>
          </cell>
          <cell r="J225">
            <v>0</v>
          </cell>
          <cell r="K225">
            <v>0</v>
          </cell>
        </row>
        <row r="226">
          <cell r="E226">
            <v>0</v>
          </cell>
          <cell r="F226">
            <v>0</v>
          </cell>
          <cell r="G226">
            <v>59231</v>
          </cell>
          <cell r="H226">
            <v>5923100</v>
          </cell>
          <cell r="I226">
            <v>0</v>
          </cell>
          <cell r="J226">
            <v>0</v>
          </cell>
          <cell r="K226">
            <v>5923100</v>
          </cell>
          <cell r="L226" t="str">
            <v>113호표</v>
          </cell>
        </row>
        <row r="227">
          <cell r="F227">
            <v>0</v>
          </cell>
          <cell r="H227">
            <v>0</v>
          </cell>
          <cell r="J227">
            <v>0</v>
          </cell>
          <cell r="K227">
            <v>0</v>
          </cell>
        </row>
        <row r="228">
          <cell r="E228">
            <v>0</v>
          </cell>
          <cell r="F228">
            <v>0</v>
          </cell>
          <cell r="G228">
            <v>12389</v>
          </cell>
          <cell r="H228">
            <v>247780</v>
          </cell>
          <cell r="I228">
            <v>165</v>
          </cell>
          <cell r="J228">
            <v>3300</v>
          </cell>
          <cell r="K228">
            <v>251080</v>
          </cell>
          <cell r="L228" t="str">
            <v>123호표</v>
          </cell>
        </row>
        <row r="229">
          <cell r="F229">
            <v>0</v>
          </cell>
          <cell r="H229">
            <v>0</v>
          </cell>
          <cell r="J229">
            <v>0</v>
          </cell>
          <cell r="K229">
            <v>0</v>
          </cell>
        </row>
        <row r="230">
          <cell r="F230">
            <v>0</v>
          </cell>
          <cell r="H230">
            <v>6170880</v>
          </cell>
          <cell r="J230">
            <v>10669110</v>
          </cell>
          <cell r="K230">
            <v>16839990</v>
          </cell>
        </row>
        <row r="231">
          <cell r="K231">
            <v>0</v>
          </cell>
        </row>
        <row r="232">
          <cell r="F232">
            <v>21037800</v>
          </cell>
          <cell r="H232">
            <v>208095851</v>
          </cell>
          <cell r="J232">
            <v>70141061</v>
          </cell>
          <cell r="K232">
            <v>299274712</v>
          </cell>
        </row>
        <row r="233">
          <cell r="F233">
            <v>0</v>
          </cell>
          <cell r="H233">
            <v>0</v>
          </cell>
          <cell r="J233">
            <v>0</v>
          </cell>
          <cell r="K233">
            <v>0</v>
          </cell>
        </row>
        <row r="234">
          <cell r="K234">
            <v>29133400</v>
          </cell>
        </row>
        <row r="235">
          <cell r="K235">
            <v>0</v>
          </cell>
        </row>
        <row r="236">
          <cell r="K236">
            <v>12293500</v>
          </cell>
        </row>
        <row r="237">
          <cell r="K237">
            <v>0</v>
          </cell>
        </row>
        <row r="238">
          <cell r="K238">
            <v>340701612</v>
          </cell>
        </row>
        <row r="239">
          <cell r="K239">
            <v>0</v>
          </cell>
        </row>
        <row r="240">
          <cell r="K240">
            <v>17035000</v>
          </cell>
        </row>
        <row r="241">
          <cell r="K241">
            <v>0</v>
          </cell>
        </row>
        <row r="242">
          <cell r="K242">
            <v>357736612</v>
          </cell>
        </row>
        <row r="243">
          <cell r="K243">
            <v>0</v>
          </cell>
        </row>
        <row r="244">
          <cell r="K244">
            <v>50442157</v>
          </cell>
        </row>
        <row r="245">
          <cell r="K245">
            <v>0</v>
          </cell>
        </row>
        <row r="246">
          <cell r="K246">
            <v>11987722</v>
          </cell>
        </row>
        <row r="247">
          <cell r="K247">
            <v>0</v>
          </cell>
        </row>
        <row r="248">
          <cell r="K248">
            <v>420166491</v>
          </cell>
        </row>
        <row r="249">
          <cell r="K249">
            <v>0</v>
          </cell>
        </row>
        <row r="250">
          <cell r="K250">
            <v>42016649</v>
          </cell>
        </row>
        <row r="251">
          <cell r="K251">
            <v>0</v>
          </cell>
        </row>
        <row r="252">
          <cell r="I252">
            <v>12000</v>
          </cell>
          <cell r="J252">
            <v>720000</v>
          </cell>
          <cell r="K252">
            <v>720000</v>
          </cell>
        </row>
        <row r="253">
          <cell r="J253">
            <v>0</v>
          </cell>
          <cell r="K253">
            <v>0</v>
          </cell>
        </row>
        <row r="254">
          <cell r="I254">
            <v>14470</v>
          </cell>
          <cell r="J254">
            <v>1996860</v>
          </cell>
          <cell r="K254">
            <v>1996860</v>
          </cell>
        </row>
        <row r="255">
          <cell r="J255">
            <v>0</v>
          </cell>
          <cell r="K255">
            <v>0</v>
          </cell>
        </row>
        <row r="256">
          <cell r="K256">
            <v>464900000</v>
          </cell>
        </row>
        <row r="257">
          <cell r="K257">
            <v>0</v>
          </cell>
        </row>
        <row r="258">
          <cell r="K258">
            <v>31741470</v>
          </cell>
        </row>
        <row r="259">
          <cell r="K259">
            <v>0</v>
          </cell>
        </row>
        <row r="260">
          <cell r="K260">
            <v>496641470</v>
          </cell>
        </row>
        <row r="276">
          <cell r="E276">
            <v>2035</v>
          </cell>
          <cell r="F276">
            <v>12122495</v>
          </cell>
          <cell r="K276">
            <v>12122495</v>
          </cell>
        </row>
        <row r="277">
          <cell r="F277">
            <v>0</v>
          </cell>
          <cell r="K277">
            <v>0</v>
          </cell>
        </row>
        <row r="278">
          <cell r="E278">
            <v>38240</v>
          </cell>
          <cell r="F278">
            <v>16634400</v>
          </cell>
          <cell r="K278">
            <v>16634400</v>
          </cell>
        </row>
        <row r="279">
          <cell r="F279">
            <v>0</v>
          </cell>
          <cell r="K279">
            <v>0</v>
          </cell>
        </row>
        <row r="280">
          <cell r="E280">
            <v>4950</v>
          </cell>
          <cell r="F280">
            <v>99000</v>
          </cell>
          <cell r="K280">
            <v>99000</v>
          </cell>
        </row>
        <row r="281">
          <cell r="F281">
            <v>0</v>
          </cell>
          <cell r="K281">
            <v>0</v>
          </cell>
        </row>
        <row r="282">
          <cell r="F282">
            <v>28855890</v>
          </cell>
          <cell r="K282">
            <v>28855890</v>
          </cell>
        </row>
        <row r="283">
          <cell r="F283">
            <v>0</v>
          </cell>
          <cell r="K283">
            <v>0</v>
          </cell>
        </row>
        <row r="284">
          <cell r="F284">
            <v>2885580</v>
          </cell>
          <cell r="K284">
            <v>2885580</v>
          </cell>
        </row>
        <row r="285">
          <cell r="F285">
            <v>0</v>
          </cell>
          <cell r="K285">
            <v>0</v>
          </cell>
        </row>
        <row r="286">
          <cell r="F286">
            <v>31741470</v>
          </cell>
          <cell r="K286">
            <v>31741470</v>
          </cell>
        </row>
        <row r="287">
          <cell r="F287">
            <v>0</v>
          </cell>
          <cell r="K287">
            <v>0</v>
          </cell>
        </row>
        <row r="288">
          <cell r="F288">
            <v>0</v>
          </cell>
          <cell r="H288">
            <v>0</v>
          </cell>
          <cell r="J288">
            <v>0</v>
          </cell>
          <cell r="K288">
            <v>0</v>
          </cell>
        </row>
        <row r="289">
          <cell r="F289">
            <v>0</v>
          </cell>
          <cell r="H289">
            <v>0</v>
          </cell>
          <cell r="J289">
            <v>0</v>
          </cell>
          <cell r="K289">
            <v>0</v>
          </cell>
        </row>
        <row r="290">
          <cell r="F290">
            <v>0</v>
          </cell>
          <cell r="H290">
            <v>0</v>
          </cell>
          <cell r="J290">
            <v>0</v>
          </cell>
          <cell r="K290">
            <v>0</v>
          </cell>
        </row>
        <row r="291">
          <cell r="F291">
            <v>0</v>
          </cell>
          <cell r="H291">
            <v>0</v>
          </cell>
          <cell r="J291">
            <v>0</v>
          </cell>
          <cell r="K291">
            <v>0</v>
          </cell>
        </row>
        <row r="292">
          <cell r="F292">
            <v>0</v>
          </cell>
          <cell r="H292">
            <v>0</v>
          </cell>
          <cell r="J292">
            <v>0</v>
          </cell>
          <cell r="K292">
            <v>0</v>
          </cell>
        </row>
        <row r="293">
          <cell r="F293">
            <v>0</v>
          </cell>
          <cell r="H293">
            <v>0</v>
          </cell>
          <cell r="J293">
            <v>0</v>
          </cell>
          <cell r="K293">
            <v>0</v>
          </cell>
        </row>
        <row r="294">
          <cell r="F294">
            <v>0</v>
          </cell>
          <cell r="H294">
            <v>0</v>
          </cell>
          <cell r="J294">
            <v>0</v>
          </cell>
          <cell r="K294">
            <v>0</v>
          </cell>
        </row>
        <row r="295">
          <cell r="F295">
            <v>0</v>
          </cell>
          <cell r="H295">
            <v>0</v>
          </cell>
          <cell r="J295">
            <v>0</v>
          </cell>
          <cell r="K295">
            <v>0</v>
          </cell>
        </row>
        <row r="296">
          <cell r="F296">
            <v>0</v>
          </cell>
          <cell r="H296">
            <v>0</v>
          </cell>
          <cell r="J296">
            <v>0</v>
          </cell>
          <cell r="K296">
            <v>0</v>
          </cell>
        </row>
        <row r="297">
          <cell r="F297">
            <v>0</v>
          </cell>
          <cell r="H297">
            <v>0</v>
          </cell>
          <cell r="J297">
            <v>0</v>
          </cell>
          <cell r="K297">
            <v>0</v>
          </cell>
        </row>
        <row r="298">
          <cell r="F298">
            <v>0</v>
          </cell>
          <cell r="H298">
            <v>0</v>
          </cell>
          <cell r="J298">
            <v>0</v>
          </cell>
          <cell r="K298">
            <v>0</v>
          </cell>
        </row>
        <row r="299">
          <cell r="F299">
            <v>0</v>
          </cell>
          <cell r="H299">
            <v>0</v>
          </cell>
          <cell r="J299">
            <v>0</v>
          </cell>
          <cell r="K299">
            <v>0</v>
          </cell>
        </row>
        <row r="300">
          <cell r="F300">
            <v>0</v>
          </cell>
          <cell r="H300">
            <v>0</v>
          </cell>
          <cell r="J300">
            <v>0</v>
          </cell>
          <cell r="K300">
            <v>0</v>
          </cell>
        </row>
        <row r="301">
          <cell r="F301">
            <v>0</v>
          </cell>
          <cell r="H301">
            <v>0</v>
          </cell>
          <cell r="J301">
            <v>0</v>
          </cell>
          <cell r="K301">
            <v>0</v>
          </cell>
        </row>
        <row r="302">
          <cell r="F302">
            <v>0</v>
          </cell>
          <cell r="H302">
            <v>0</v>
          </cell>
          <cell r="J302">
            <v>0</v>
          </cell>
          <cell r="K302">
            <v>0</v>
          </cell>
        </row>
        <row r="303">
          <cell r="F303">
            <v>0</v>
          </cell>
          <cell r="H303">
            <v>0</v>
          </cell>
          <cell r="J303">
            <v>0</v>
          </cell>
          <cell r="K303">
            <v>0</v>
          </cell>
        </row>
        <row r="304">
          <cell r="F304">
            <v>0</v>
          </cell>
          <cell r="H304">
            <v>0</v>
          </cell>
          <cell r="J304">
            <v>0</v>
          </cell>
          <cell r="K304">
            <v>0</v>
          </cell>
        </row>
        <row r="305">
          <cell r="F305">
            <v>0</v>
          </cell>
          <cell r="H305">
            <v>0</v>
          </cell>
          <cell r="J305">
            <v>0</v>
          </cell>
          <cell r="K305">
            <v>0</v>
          </cell>
        </row>
        <row r="306">
          <cell r="F306">
            <v>0</v>
          </cell>
          <cell r="H306">
            <v>0</v>
          </cell>
          <cell r="J306">
            <v>0</v>
          </cell>
          <cell r="K306">
            <v>0</v>
          </cell>
        </row>
        <row r="307">
          <cell r="F307">
            <v>0</v>
          </cell>
          <cell r="H307">
            <v>0</v>
          </cell>
          <cell r="J307">
            <v>0</v>
          </cell>
          <cell r="K307">
            <v>0</v>
          </cell>
        </row>
        <row r="310">
          <cell r="E310">
            <v>404</v>
          </cell>
          <cell r="F310">
            <v>106656</v>
          </cell>
          <cell r="K310">
            <v>106656</v>
          </cell>
        </row>
        <row r="311">
          <cell r="F311">
            <v>0</v>
          </cell>
          <cell r="K311">
            <v>0</v>
          </cell>
        </row>
        <row r="312">
          <cell r="E312">
            <v>463</v>
          </cell>
          <cell r="F312">
            <v>30558</v>
          </cell>
          <cell r="K312">
            <v>30558</v>
          </cell>
        </row>
        <row r="313">
          <cell r="F313">
            <v>0</v>
          </cell>
          <cell r="K313">
            <v>0</v>
          </cell>
        </row>
        <row r="314">
          <cell r="E314">
            <v>7500</v>
          </cell>
          <cell r="F314">
            <v>1237500</v>
          </cell>
          <cell r="K314">
            <v>1237500</v>
          </cell>
        </row>
        <row r="315">
          <cell r="F315">
            <v>0</v>
          </cell>
          <cell r="K315">
            <v>0</v>
          </cell>
        </row>
        <row r="316">
          <cell r="E316">
            <v>2700</v>
          </cell>
          <cell r="F316">
            <v>756000</v>
          </cell>
          <cell r="K316">
            <v>756000</v>
          </cell>
        </row>
        <row r="317">
          <cell r="F317">
            <v>0</v>
          </cell>
          <cell r="K317">
            <v>0</v>
          </cell>
        </row>
        <row r="318">
          <cell r="E318">
            <v>1518</v>
          </cell>
          <cell r="F318">
            <v>1138500</v>
          </cell>
          <cell r="K318">
            <v>1138500</v>
          </cell>
        </row>
        <row r="319">
          <cell r="F319">
            <v>0</v>
          </cell>
          <cell r="K319">
            <v>0</v>
          </cell>
        </row>
        <row r="320">
          <cell r="E320">
            <v>1381</v>
          </cell>
          <cell r="F320">
            <v>13810</v>
          </cell>
          <cell r="K320">
            <v>13810</v>
          </cell>
        </row>
        <row r="321">
          <cell r="F321">
            <v>0</v>
          </cell>
          <cell r="K321">
            <v>0</v>
          </cell>
        </row>
        <row r="322">
          <cell r="E322">
            <v>1845</v>
          </cell>
          <cell r="F322">
            <v>18450</v>
          </cell>
          <cell r="K322">
            <v>18450</v>
          </cell>
        </row>
        <row r="323">
          <cell r="F323">
            <v>0</v>
          </cell>
          <cell r="K323">
            <v>0</v>
          </cell>
        </row>
        <row r="324">
          <cell r="E324">
            <v>11500</v>
          </cell>
          <cell r="F324">
            <v>115000</v>
          </cell>
          <cell r="K324">
            <v>115000</v>
          </cell>
        </row>
        <row r="325">
          <cell r="F325">
            <v>0</v>
          </cell>
          <cell r="K325">
            <v>0</v>
          </cell>
        </row>
        <row r="326">
          <cell r="E326">
            <v>4181</v>
          </cell>
          <cell r="F326">
            <v>41810</v>
          </cell>
          <cell r="K326">
            <v>41810</v>
          </cell>
        </row>
        <row r="327">
          <cell r="F327">
            <v>0</v>
          </cell>
          <cell r="K327">
            <v>0</v>
          </cell>
        </row>
        <row r="328">
          <cell r="E328">
            <v>3277</v>
          </cell>
          <cell r="F328">
            <v>32770</v>
          </cell>
          <cell r="K328">
            <v>32770</v>
          </cell>
        </row>
        <row r="329">
          <cell r="F329">
            <v>0</v>
          </cell>
          <cell r="K329">
            <v>0</v>
          </cell>
        </row>
        <row r="330">
          <cell r="E330">
            <v>30000</v>
          </cell>
          <cell r="F330">
            <v>300000</v>
          </cell>
          <cell r="K330">
            <v>300000</v>
          </cell>
        </row>
        <row r="331">
          <cell r="F331">
            <v>0</v>
          </cell>
          <cell r="K331">
            <v>0</v>
          </cell>
        </row>
        <row r="332">
          <cell r="E332">
            <v>27000</v>
          </cell>
          <cell r="F332">
            <v>270000</v>
          </cell>
          <cell r="K332">
            <v>270000</v>
          </cell>
        </row>
        <row r="333">
          <cell r="F333">
            <v>0</v>
          </cell>
          <cell r="K333">
            <v>0</v>
          </cell>
        </row>
        <row r="334">
          <cell r="E334">
            <v>3636</v>
          </cell>
          <cell r="F334">
            <v>7864668</v>
          </cell>
          <cell r="K334">
            <v>7864668</v>
          </cell>
        </row>
        <row r="335">
          <cell r="F335">
            <v>0</v>
          </cell>
          <cell r="K335">
            <v>0</v>
          </cell>
        </row>
        <row r="336">
          <cell r="E336">
            <v>31000</v>
          </cell>
          <cell r="F336">
            <v>62000</v>
          </cell>
          <cell r="K336">
            <v>62000</v>
          </cell>
        </row>
        <row r="337">
          <cell r="F337">
            <v>0</v>
          </cell>
          <cell r="K337">
            <v>0</v>
          </cell>
        </row>
        <row r="338">
          <cell r="F338">
            <v>11987722</v>
          </cell>
          <cell r="K338">
            <v>11987722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</sheetNames>
    <definedNames>
      <definedName name="수식입력매크로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</sheetNames>
    <definedNames>
      <definedName name="일위코드입력매크로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표지(전체)"/>
      <sheetName val="표지"/>
      <sheetName val="갑지"/>
      <sheetName val="설계서"/>
      <sheetName val="원가계산서"/>
      <sheetName val="내역서(토목)"/>
      <sheetName val="신규일위대가목록"/>
      <sheetName val="견적대비표(EL빔)"/>
      <sheetName val="견적서1"/>
      <sheetName val="견적서2"/>
      <sheetName val="견적서3"/>
      <sheetName val="견적서4"/>
      <sheetName val="견적서4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4">
          <cell r="J4">
            <v>747044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표지"/>
      <sheetName val="갑지"/>
      <sheetName val="원가계산서"/>
      <sheetName val="실정보고내역서"/>
      <sheetName val="일위대가목록"/>
      <sheetName val="일위대가_호표"/>
      <sheetName val="일위대가_산근"/>
      <sheetName val="중기사용료목록"/>
      <sheetName val="중기사용료"/>
      <sheetName val="중기기초자료"/>
      <sheetName val="자재"/>
      <sheetName val="노임"/>
      <sheetName val="경비"/>
      <sheetName val="자재조서"/>
      <sheetName val="전역변수"/>
      <sheetName val="중기전역변수"/>
    </sheetNames>
    <sheetDataSet>
      <sheetData sheetId="0" refreshError="1"/>
      <sheetData sheetId="1" refreshError="1"/>
      <sheetData sheetId="2" refreshError="1"/>
      <sheetData sheetId="3">
        <row r="30">
          <cell r="D30">
            <v>208732431</v>
          </cell>
        </row>
      </sheetData>
      <sheetData sheetId="4">
        <row r="5">
          <cell r="F5">
            <v>39785102</v>
          </cell>
        </row>
      </sheetData>
      <sheetData sheetId="5" refreshError="1"/>
      <sheetData sheetId="6">
        <row r="4">
          <cell r="F4">
            <v>0</v>
          </cell>
          <cell r="H4">
            <v>0</v>
          </cell>
          <cell r="J4">
            <v>767245</v>
          </cell>
        </row>
        <row r="15">
          <cell r="F15">
            <v>0</v>
          </cell>
          <cell r="H15">
            <v>0</v>
          </cell>
          <cell r="J15">
            <v>779764</v>
          </cell>
        </row>
        <row r="26">
          <cell r="F26">
            <v>0</v>
          </cell>
          <cell r="H26">
            <v>0</v>
          </cell>
          <cell r="J26">
            <v>5230</v>
          </cell>
        </row>
        <row r="31">
          <cell r="F31">
            <v>94121</v>
          </cell>
          <cell r="H31">
            <v>0</v>
          </cell>
          <cell r="J31">
            <v>48001</v>
          </cell>
        </row>
        <row r="39">
          <cell r="F39">
            <v>7687</v>
          </cell>
          <cell r="H39">
            <v>57507</v>
          </cell>
          <cell r="J39">
            <v>116</v>
          </cell>
        </row>
        <row r="52">
          <cell r="F52">
            <v>0</v>
          </cell>
          <cell r="H52">
            <v>99882</v>
          </cell>
          <cell r="J52">
            <v>0</v>
          </cell>
        </row>
        <row r="55">
          <cell r="F55">
            <v>0</v>
          </cell>
          <cell r="H55">
            <v>0</v>
          </cell>
          <cell r="J55">
            <v>311880</v>
          </cell>
        </row>
        <row r="58">
          <cell r="F58">
            <v>0</v>
          </cell>
          <cell r="H58">
            <v>0</v>
          </cell>
          <cell r="J58">
            <v>94920</v>
          </cell>
        </row>
        <row r="61">
          <cell r="F61">
            <v>0</v>
          </cell>
          <cell r="H61">
            <v>99882</v>
          </cell>
          <cell r="J61">
            <v>0</v>
          </cell>
        </row>
        <row r="64">
          <cell r="F64">
            <v>6623</v>
          </cell>
          <cell r="H64">
            <v>97259</v>
          </cell>
          <cell r="J64">
            <v>74</v>
          </cell>
        </row>
        <row r="74">
          <cell r="F74">
            <v>2686</v>
          </cell>
          <cell r="H74">
            <v>12781</v>
          </cell>
          <cell r="J74">
            <v>0</v>
          </cell>
        </row>
        <row r="79">
          <cell r="F79">
            <v>1958</v>
          </cell>
          <cell r="H79">
            <v>43885</v>
          </cell>
          <cell r="J79">
            <v>1055</v>
          </cell>
        </row>
        <row r="87">
          <cell r="F87">
            <v>2236</v>
          </cell>
          <cell r="H87">
            <v>8381</v>
          </cell>
          <cell r="J87">
            <v>4561</v>
          </cell>
        </row>
        <row r="91">
          <cell r="F91">
            <v>3119</v>
          </cell>
          <cell r="H91">
            <v>11693</v>
          </cell>
          <cell r="J91">
            <v>6362</v>
          </cell>
        </row>
        <row r="95">
          <cell r="F95">
            <v>31149</v>
          </cell>
          <cell r="H95">
            <v>5325</v>
          </cell>
          <cell r="J95">
            <v>1516</v>
          </cell>
        </row>
        <row r="103">
          <cell r="F103">
            <v>1265</v>
          </cell>
          <cell r="H103">
            <v>12351</v>
          </cell>
          <cell r="J103">
            <v>0</v>
          </cell>
        </row>
        <row r="108">
          <cell r="F108">
            <v>759</v>
          </cell>
          <cell r="H108">
            <v>11492</v>
          </cell>
          <cell r="J108">
            <v>0</v>
          </cell>
        </row>
        <row r="113">
          <cell r="F113">
            <v>126</v>
          </cell>
          <cell r="H113">
            <v>9787</v>
          </cell>
          <cell r="J113">
            <v>0</v>
          </cell>
        </row>
        <row r="118">
          <cell r="F118">
            <v>4675</v>
          </cell>
          <cell r="H118">
            <v>2168</v>
          </cell>
          <cell r="J118">
            <v>0</v>
          </cell>
        </row>
        <row r="123">
          <cell r="F123">
            <v>253</v>
          </cell>
          <cell r="H123">
            <v>10001</v>
          </cell>
          <cell r="J123">
            <v>0</v>
          </cell>
        </row>
        <row r="128">
          <cell r="F128">
            <v>11316</v>
          </cell>
          <cell r="H128">
            <v>12182</v>
          </cell>
          <cell r="J128">
            <v>0</v>
          </cell>
        </row>
        <row r="138">
          <cell r="F138">
            <v>10888</v>
          </cell>
          <cell r="H138">
            <v>13351</v>
          </cell>
          <cell r="J138">
            <v>0</v>
          </cell>
        </row>
        <row r="145">
          <cell r="F145">
            <v>1600</v>
          </cell>
          <cell r="H145">
            <v>0</v>
          </cell>
          <cell r="J145">
            <v>0</v>
          </cell>
        </row>
        <row r="148">
          <cell r="F148">
            <v>21667</v>
          </cell>
          <cell r="H148">
            <v>6675</v>
          </cell>
          <cell r="J148">
            <v>0</v>
          </cell>
        </row>
        <row r="161">
          <cell r="F161">
            <v>6279</v>
          </cell>
          <cell r="H161">
            <v>15178</v>
          </cell>
          <cell r="J161">
            <v>0</v>
          </cell>
        </row>
        <row r="169">
          <cell r="F169">
            <v>1235</v>
          </cell>
          <cell r="H169">
            <v>61</v>
          </cell>
          <cell r="J169">
            <v>0</v>
          </cell>
        </row>
        <row r="173">
          <cell r="F173">
            <v>131314</v>
          </cell>
          <cell r="H173">
            <v>26281</v>
          </cell>
          <cell r="J173">
            <v>0</v>
          </cell>
        </row>
        <row r="179">
          <cell r="F179">
            <v>172382</v>
          </cell>
          <cell r="H179">
            <v>8619</v>
          </cell>
          <cell r="J179">
            <v>0</v>
          </cell>
        </row>
        <row r="183">
          <cell r="F183">
            <v>25364</v>
          </cell>
          <cell r="H183">
            <v>61943</v>
          </cell>
          <cell r="J183">
            <v>7554</v>
          </cell>
        </row>
        <row r="195">
          <cell r="F195">
            <v>3127</v>
          </cell>
          <cell r="H195">
            <v>37375</v>
          </cell>
          <cell r="J195">
            <v>5314</v>
          </cell>
        </row>
        <row r="201">
          <cell r="F201">
            <v>1554</v>
          </cell>
          <cell r="H201">
            <v>16212</v>
          </cell>
          <cell r="J201">
            <v>90</v>
          </cell>
        </row>
        <row r="210">
          <cell r="F210">
            <v>434</v>
          </cell>
          <cell r="H210">
            <v>3026</v>
          </cell>
          <cell r="J210">
            <v>63</v>
          </cell>
        </row>
        <row r="214">
          <cell r="F214">
            <v>27618</v>
          </cell>
          <cell r="H214">
            <v>2196</v>
          </cell>
          <cell r="J214">
            <v>0</v>
          </cell>
        </row>
        <row r="219">
          <cell r="F219">
            <v>279</v>
          </cell>
          <cell r="H219">
            <v>7645</v>
          </cell>
          <cell r="J219">
            <v>65</v>
          </cell>
        </row>
        <row r="226">
          <cell r="F226">
            <v>4352</v>
          </cell>
          <cell r="H226">
            <v>549</v>
          </cell>
          <cell r="J226">
            <v>0</v>
          </cell>
        </row>
        <row r="231">
          <cell r="F231">
            <v>9062</v>
          </cell>
          <cell r="H231">
            <v>11142</v>
          </cell>
          <cell r="J231">
            <v>3536</v>
          </cell>
        </row>
        <row r="234">
          <cell r="F234">
            <v>13200</v>
          </cell>
          <cell r="H234">
            <v>6054</v>
          </cell>
          <cell r="J234">
            <v>0</v>
          </cell>
        </row>
        <row r="237">
          <cell r="F237">
            <v>0</v>
          </cell>
          <cell r="H237">
            <v>348575</v>
          </cell>
          <cell r="J237">
            <v>0</v>
          </cell>
        </row>
        <row r="242">
          <cell r="F242">
            <v>0</v>
          </cell>
          <cell r="H242">
            <v>2578370</v>
          </cell>
          <cell r="J242">
            <v>0</v>
          </cell>
        </row>
        <row r="254">
          <cell r="F254">
            <v>5948</v>
          </cell>
          <cell r="H254">
            <v>120442</v>
          </cell>
          <cell r="J254">
            <v>1445</v>
          </cell>
        </row>
        <row r="261">
          <cell r="F261">
            <v>11416</v>
          </cell>
          <cell r="H261">
            <v>15520</v>
          </cell>
          <cell r="J261">
            <v>0</v>
          </cell>
        </row>
        <row r="271">
          <cell r="F271">
            <v>125969</v>
          </cell>
          <cell r="H271">
            <v>1030110</v>
          </cell>
          <cell r="J271">
            <v>139715</v>
          </cell>
        </row>
        <row r="287">
          <cell r="F287">
            <v>45438</v>
          </cell>
          <cell r="H287">
            <v>37551</v>
          </cell>
          <cell r="J287">
            <v>6770</v>
          </cell>
        </row>
        <row r="303">
          <cell r="F303">
            <v>66134</v>
          </cell>
          <cell r="H303">
            <v>201217</v>
          </cell>
          <cell r="J303">
            <v>0</v>
          </cell>
        </row>
        <row r="313">
          <cell r="F313">
            <v>0</v>
          </cell>
          <cell r="H313">
            <v>0</v>
          </cell>
          <cell r="J313">
            <v>10000</v>
          </cell>
        </row>
        <row r="316">
          <cell r="F316">
            <v>0</v>
          </cell>
          <cell r="H316">
            <v>0</v>
          </cell>
          <cell r="J316">
            <v>5009780</v>
          </cell>
        </row>
        <row r="319">
          <cell r="F319">
            <v>17587</v>
          </cell>
          <cell r="H319">
            <v>189206</v>
          </cell>
          <cell r="J319">
            <v>4625</v>
          </cell>
        </row>
        <row r="327">
          <cell r="F327">
            <v>155</v>
          </cell>
          <cell r="H327">
            <v>5190</v>
          </cell>
          <cell r="J327">
            <v>0</v>
          </cell>
        </row>
        <row r="331">
          <cell r="F331">
            <v>832</v>
          </cell>
          <cell r="H331">
            <v>27764</v>
          </cell>
          <cell r="J331">
            <v>0</v>
          </cell>
        </row>
        <row r="335">
          <cell r="F335">
            <v>1430883</v>
          </cell>
          <cell r="H335">
            <v>2597391</v>
          </cell>
          <cell r="J335">
            <v>159305</v>
          </cell>
        </row>
        <row r="355">
          <cell r="F355">
            <v>1178</v>
          </cell>
          <cell r="H355">
            <v>23564</v>
          </cell>
          <cell r="J355">
            <v>0</v>
          </cell>
        </row>
        <row r="360">
          <cell r="F360">
            <v>0</v>
          </cell>
          <cell r="H360">
            <v>1047425</v>
          </cell>
          <cell r="J360">
            <v>1591575</v>
          </cell>
        </row>
        <row r="366">
          <cell r="F366">
            <v>0</v>
          </cell>
          <cell r="H366">
            <v>0</v>
          </cell>
          <cell r="J366">
            <v>1146992</v>
          </cell>
        </row>
        <row r="369">
          <cell r="F369">
            <v>1242</v>
          </cell>
          <cell r="H369">
            <v>8646</v>
          </cell>
          <cell r="J369">
            <v>180</v>
          </cell>
        </row>
        <row r="376">
          <cell r="F376">
            <v>157665</v>
          </cell>
          <cell r="H376">
            <v>88416</v>
          </cell>
          <cell r="J376">
            <v>7196</v>
          </cell>
        </row>
        <row r="392">
          <cell r="F392">
            <v>0</v>
          </cell>
          <cell r="H392">
            <v>19976</v>
          </cell>
          <cell r="J392">
            <v>0</v>
          </cell>
        </row>
        <row r="395">
          <cell r="F395">
            <v>0</v>
          </cell>
          <cell r="H395">
            <v>9988</v>
          </cell>
          <cell r="J395">
            <v>0</v>
          </cell>
        </row>
        <row r="398">
          <cell r="F398">
            <v>39</v>
          </cell>
          <cell r="H398">
            <v>582</v>
          </cell>
          <cell r="J398">
            <v>0</v>
          </cell>
        </row>
        <row r="405">
          <cell r="F405">
            <v>25300</v>
          </cell>
          <cell r="H405">
            <v>42949</v>
          </cell>
          <cell r="J405">
            <v>0</v>
          </cell>
        </row>
        <row r="410">
          <cell r="F410">
            <v>0</v>
          </cell>
          <cell r="H410">
            <v>0</v>
          </cell>
          <cell r="J410">
            <v>144265</v>
          </cell>
        </row>
        <row r="415">
          <cell r="F415">
            <v>0</v>
          </cell>
          <cell r="H415">
            <v>19976</v>
          </cell>
          <cell r="J415">
            <v>0</v>
          </cell>
        </row>
        <row r="418">
          <cell r="F418">
            <v>0</v>
          </cell>
          <cell r="H418">
            <v>26968</v>
          </cell>
          <cell r="J418">
            <v>0</v>
          </cell>
        </row>
        <row r="421">
          <cell r="F421">
            <v>1141872</v>
          </cell>
          <cell r="H421">
            <v>552753</v>
          </cell>
          <cell r="J421">
            <v>74156</v>
          </cell>
        </row>
        <row r="433">
          <cell r="F433">
            <v>24338</v>
          </cell>
          <cell r="H433">
            <v>4463</v>
          </cell>
          <cell r="J433">
            <v>1198</v>
          </cell>
        </row>
        <row r="437">
          <cell r="F437">
            <v>224490</v>
          </cell>
          <cell r="H437">
            <v>4746003</v>
          </cell>
          <cell r="J437">
            <v>11579</v>
          </cell>
        </row>
        <row r="441">
          <cell r="F441">
            <v>181</v>
          </cell>
          <cell r="H441">
            <v>289</v>
          </cell>
          <cell r="J441">
            <v>13</v>
          </cell>
        </row>
        <row r="448">
          <cell r="F448">
            <v>160</v>
          </cell>
          <cell r="H448">
            <v>305</v>
          </cell>
          <cell r="J448">
            <v>0</v>
          </cell>
        </row>
        <row r="453">
          <cell r="F453">
            <v>150</v>
          </cell>
          <cell r="H453">
            <v>228</v>
          </cell>
          <cell r="J453">
            <v>13</v>
          </cell>
        </row>
        <row r="460">
          <cell r="F460">
            <v>165</v>
          </cell>
          <cell r="H460">
            <v>259</v>
          </cell>
          <cell r="J460">
            <v>13</v>
          </cell>
        </row>
        <row r="467">
          <cell r="F467">
            <v>126</v>
          </cell>
          <cell r="H467">
            <v>183</v>
          </cell>
          <cell r="J467">
            <v>13</v>
          </cell>
        </row>
        <row r="474">
          <cell r="F474">
            <v>160</v>
          </cell>
          <cell r="H474">
            <v>549</v>
          </cell>
          <cell r="J474">
            <v>0</v>
          </cell>
        </row>
        <row r="478">
          <cell r="F478">
            <v>0</v>
          </cell>
          <cell r="H478">
            <v>244</v>
          </cell>
          <cell r="J478">
            <v>0</v>
          </cell>
        </row>
        <row r="482">
          <cell r="F482">
            <v>0</v>
          </cell>
          <cell r="H482">
            <v>97682</v>
          </cell>
          <cell r="J482">
            <v>0</v>
          </cell>
        </row>
        <row r="486">
          <cell r="F486">
            <v>9499</v>
          </cell>
          <cell r="H486">
            <v>193852</v>
          </cell>
          <cell r="J486">
            <v>36476</v>
          </cell>
        </row>
        <row r="490">
          <cell r="F490">
            <v>46806</v>
          </cell>
          <cell r="H490">
            <v>338920</v>
          </cell>
          <cell r="J490">
            <v>0</v>
          </cell>
        </row>
        <row r="497">
          <cell r="F497">
            <v>81020</v>
          </cell>
          <cell r="H497">
            <v>42949</v>
          </cell>
          <cell r="J497">
            <v>0</v>
          </cell>
        </row>
        <row r="502">
          <cell r="F502">
            <v>4922</v>
          </cell>
          <cell r="H502">
            <v>159535</v>
          </cell>
          <cell r="J502">
            <v>12143</v>
          </cell>
        </row>
        <row r="506">
          <cell r="F506">
            <v>1217</v>
          </cell>
          <cell r="H506">
            <v>1499</v>
          </cell>
          <cell r="J506">
            <v>0</v>
          </cell>
        </row>
        <row r="513">
          <cell r="F513">
            <v>887</v>
          </cell>
          <cell r="H513">
            <v>1343</v>
          </cell>
          <cell r="J513">
            <v>0</v>
          </cell>
        </row>
        <row r="520">
          <cell r="F520">
            <v>773</v>
          </cell>
          <cell r="H520">
            <v>1273</v>
          </cell>
          <cell r="J520">
            <v>0</v>
          </cell>
        </row>
        <row r="527">
          <cell r="F527">
            <v>80717</v>
          </cell>
          <cell r="H527">
            <v>2196</v>
          </cell>
          <cell r="J527">
            <v>0</v>
          </cell>
        </row>
        <row r="532">
          <cell r="F532">
            <v>0</v>
          </cell>
          <cell r="H532">
            <v>0</v>
          </cell>
          <cell r="J532">
            <v>80000</v>
          </cell>
        </row>
      </sheetData>
      <sheetData sheetId="7">
        <row r="160">
          <cell r="B160">
            <v>11614</v>
          </cell>
        </row>
      </sheetData>
      <sheetData sheetId="8"/>
      <sheetData sheetId="9">
        <row r="7">
          <cell r="G7">
            <v>26700</v>
          </cell>
        </row>
        <row r="10">
          <cell r="G10">
            <v>39511</v>
          </cell>
        </row>
        <row r="12">
          <cell r="G12">
            <v>30961</v>
          </cell>
        </row>
        <row r="19">
          <cell r="G19">
            <v>7428</v>
          </cell>
        </row>
        <row r="22">
          <cell r="G22">
            <v>5275</v>
          </cell>
        </row>
        <row r="24">
          <cell r="G24">
            <v>30961</v>
          </cell>
        </row>
        <row r="31">
          <cell r="G31">
            <v>11707</v>
          </cell>
        </row>
        <row r="34">
          <cell r="G34">
            <v>7902</v>
          </cell>
        </row>
        <row r="36">
          <cell r="G36">
            <v>30961</v>
          </cell>
        </row>
        <row r="43">
          <cell r="G43">
            <v>18369</v>
          </cell>
        </row>
        <row r="46">
          <cell r="G46">
            <v>16954</v>
          </cell>
        </row>
        <row r="48">
          <cell r="G48">
            <v>30961</v>
          </cell>
        </row>
        <row r="55">
          <cell r="G55">
            <v>20380</v>
          </cell>
        </row>
        <row r="58">
          <cell r="G58">
            <v>19281</v>
          </cell>
        </row>
        <row r="60">
          <cell r="G60">
            <v>30961</v>
          </cell>
        </row>
        <row r="67">
          <cell r="G67">
            <v>23960</v>
          </cell>
        </row>
        <row r="70">
          <cell r="G70">
            <v>32413</v>
          </cell>
        </row>
        <row r="72">
          <cell r="G72">
            <v>30961</v>
          </cell>
        </row>
        <row r="79">
          <cell r="G79">
            <v>20380</v>
          </cell>
        </row>
        <row r="82">
          <cell r="G82">
            <v>18333</v>
          </cell>
        </row>
        <row r="84">
          <cell r="G84">
            <v>30961</v>
          </cell>
        </row>
        <row r="91">
          <cell r="G91">
            <v>9263</v>
          </cell>
        </row>
        <row r="102">
          <cell r="G102">
            <v>4466</v>
          </cell>
        </row>
        <row r="105">
          <cell r="G105">
            <v>6474</v>
          </cell>
        </row>
        <row r="107">
          <cell r="G107">
            <v>30961</v>
          </cell>
        </row>
        <row r="114">
          <cell r="G114">
            <v>19300</v>
          </cell>
        </row>
        <row r="117">
          <cell r="G117">
            <v>19227</v>
          </cell>
        </row>
        <row r="119">
          <cell r="G119">
            <v>30961</v>
          </cell>
        </row>
        <row r="126">
          <cell r="G126">
            <v>8967</v>
          </cell>
        </row>
        <row r="129">
          <cell r="G129">
            <v>17485</v>
          </cell>
        </row>
        <row r="131">
          <cell r="G131">
            <v>26048</v>
          </cell>
        </row>
        <row r="138">
          <cell r="G138">
            <v>10181</v>
          </cell>
        </row>
        <row r="141">
          <cell r="G141">
            <v>26510</v>
          </cell>
        </row>
        <row r="143">
          <cell r="G143">
            <v>26048</v>
          </cell>
        </row>
        <row r="150">
          <cell r="G150">
            <v>27423</v>
          </cell>
        </row>
        <row r="153">
          <cell r="G153">
            <v>43244</v>
          </cell>
        </row>
        <row r="155">
          <cell r="G155">
            <v>30961</v>
          </cell>
        </row>
        <row r="162">
          <cell r="G162">
            <v>435</v>
          </cell>
        </row>
        <row r="173">
          <cell r="G173">
            <v>412</v>
          </cell>
        </row>
        <row r="176">
          <cell r="G176">
            <v>1041</v>
          </cell>
        </row>
        <row r="178">
          <cell r="G178">
            <v>21217</v>
          </cell>
        </row>
        <row r="185">
          <cell r="G185">
            <v>536</v>
          </cell>
        </row>
        <row r="188">
          <cell r="G188">
            <v>1622</v>
          </cell>
        </row>
        <row r="190">
          <cell r="G190">
            <v>21217</v>
          </cell>
        </row>
        <row r="197">
          <cell r="G197">
            <v>23878</v>
          </cell>
        </row>
        <row r="200">
          <cell r="G200">
            <v>14060</v>
          </cell>
        </row>
        <row r="202">
          <cell r="G202">
            <v>30961</v>
          </cell>
        </row>
        <row r="209">
          <cell r="G209">
            <v>27620</v>
          </cell>
        </row>
        <row r="212">
          <cell r="G212">
            <v>15120</v>
          </cell>
        </row>
        <row r="214">
          <cell r="G214">
            <v>30961</v>
          </cell>
        </row>
        <row r="221">
          <cell r="G221">
            <v>24783</v>
          </cell>
        </row>
        <row r="224">
          <cell r="G224">
            <v>7196</v>
          </cell>
        </row>
        <row r="226">
          <cell r="G226">
            <v>30961</v>
          </cell>
        </row>
        <row r="233">
          <cell r="G233">
            <v>47373</v>
          </cell>
        </row>
        <row r="236">
          <cell r="G236">
            <v>11552</v>
          </cell>
        </row>
        <row r="238">
          <cell r="G238">
            <v>30961</v>
          </cell>
        </row>
        <row r="245">
          <cell r="G245">
            <v>7219</v>
          </cell>
        </row>
        <row r="248">
          <cell r="G248">
            <v>5068</v>
          </cell>
        </row>
        <row r="250">
          <cell r="G250">
            <v>26048</v>
          </cell>
        </row>
        <row r="257">
          <cell r="G257">
            <v>8510</v>
          </cell>
        </row>
        <row r="260">
          <cell r="G260">
            <v>8338</v>
          </cell>
        </row>
        <row r="262">
          <cell r="G262">
            <v>26048</v>
          </cell>
        </row>
        <row r="269">
          <cell r="G269">
            <v>17103</v>
          </cell>
        </row>
        <row r="272">
          <cell r="G272">
            <v>16840</v>
          </cell>
        </row>
        <row r="274">
          <cell r="G274">
            <v>26048</v>
          </cell>
        </row>
        <row r="281">
          <cell r="G281">
            <v>356</v>
          </cell>
        </row>
        <row r="283">
          <cell r="G283">
            <v>102</v>
          </cell>
        </row>
        <row r="292">
          <cell r="G292">
            <v>14038</v>
          </cell>
        </row>
        <row r="295">
          <cell r="G295">
            <v>31248</v>
          </cell>
        </row>
        <row r="297">
          <cell r="G297">
            <v>30961</v>
          </cell>
        </row>
        <row r="304">
          <cell r="G304">
            <v>17304</v>
          </cell>
        </row>
        <row r="307">
          <cell r="G307">
            <v>25505</v>
          </cell>
        </row>
        <row r="309">
          <cell r="G309">
            <v>30961</v>
          </cell>
        </row>
        <row r="316">
          <cell r="G316">
            <v>1694</v>
          </cell>
        </row>
        <row r="319">
          <cell r="G319">
            <v>9088</v>
          </cell>
        </row>
        <row r="321">
          <cell r="G321">
            <v>21217</v>
          </cell>
        </row>
        <row r="328">
          <cell r="G328">
            <v>14821</v>
          </cell>
        </row>
        <row r="339">
          <cell r="G339">
            <v>79</v>
          </cell>
        </row>
        <row r="350">
          <cell r="G350">
            <v>2095</v>
          </cell>
        </row>
        <row r="353">
          <cell r="G353">
            <v>9798</v>
          </cell>
        </row>
        <row r="355">
          <cell r="G355">
            <v>30961</v>
          </cell>
        </row>
        <row r="362">
          <cell r="G362">
            <v>398</v>
          </cell>
        </row>
        <row r="374">
          <cell r="G374">
            <v>2302</v>
          </cell>
        </row>
        <row r="385">
          <cell r="G385">
            <v>936</v>
          </cell>
        </row>
        <row r="396">
          <cell r="G396">
            <v>1199</v>
          </cell>
        </row>
        <row r="407">
          <cell r="G407">
            <v>1199</v>
          </cell>
        </row>
        <row r="418">
          <cell r="G418">
            <v>1495</v>
          </cell>
        </row>
        <row r="429">
          <cell r="G429">
            <v>1624</v>
          </cell>
        </row>
        <row r="440">
          <cell r="G440">
            <v>2366</v>
          </cell>
        </row>
        <row r="451">
          <cell r="G451">
            <v>2045</v>
          </cell>
        </row>
        <row r="462">
          <cell r="G462">
            <v>1341</v>
          </cell>
        </row>
        <row r="473">
          <cell r="G473">
            <v>7823</v>
          </cell>
        </row>
        <row r="476">
          <cell r="G476">
            <v>16472</v>
          </cell>
        </row>
        <row r="478">
          <cell r="G478">
            <v>26048</v>
          </cell>
        </row>
        <row r="485">
          <cell r="G485">
            <v>3752</v>
          </cell>
        </row>
        <row r="488">
          <cell r="G488">
            <v>14698</v>
          </cell>
        </row>
        <row r="490">
          <cell r="G490">
            <v>21217</v>
          </cell>
        </row>
        <row r="497">
          <cell r="G497">
            <v>72</v>
          </cell>
        </row>
        <row r="508">
          <cell r="G508">
            <v>54</v>
          </cell>
        </row>
        <row r="520">
          <cell r="G520">
            <v>273</v>
          </cell>
        </row>
        <row r="531">
          <cell r="G531">
            <v>98</v>
          </cell>
        </row>
        <row r="534">
          <cell r="G534">
            <v>1580</v>
          </cell>
        </row>
        <row r="543">
          <cell r="G543">
            <v>54</v>
          </cell>
        </row>
        <row r="554">
          <cell r="G554">
            <v>39</v>
          </cell>
        </row>
        <row r="565">
          <cell r="G565">
            <v>21</v>
          </cell>
        </row>
        <row r="576">
          <cell r="G576">
            <v>31</v>
          </cell>
        </row>
        <row r="587">
          <cell r="G587">
            <v>24</v>
          </cell>
        </row>
        <row r="598">
          <cell r="G598">
            <v>1436</v>
          </cell>
        </row>
        <row r="609">
          <cell r="G609">
            <v>1329</v>
          </cell>
        </row>
        <row r="620">
          <cell r="G620">
            <v>19</v>
          </cell>
        </row>
        <row r="631">
          <cell r="G631">
            <v>4665</v>
          </cell>
        </row>
        <row r="642">
          <cell r="G642">
            <v>428</v>
          </cell>
        </row>
        <row r="653">
          <cell r="G653">
            <v>42</v>
          </cell>
        </row>
        <row r="664">
          <cell r="G664">
            <v>15</v>
          </cell>
        </row>
        <row r="675">
          <cell r="G675">
            <v>54</v>
          </cell>
        </row>
        <row r="686">
          <cell r="G686">
            <v>10</v>
          </cell>
        </row>
        <row r="697">
          <cell r="G697">
            <v>24257</v>
          </cell>
        </row>
        <row r="708">
          <cell r="G708">
            <v>19001</v>
          </cell>
        </row>
        <row r="710">
          <cell r="G710">
            <v>9537</v>
          </cell>
        </row>
        <row r="712">
          <cell r="G712">
            <v>30961</v>
          </cell>
        </row>
        <row r="719">
          <cell r="G719">
            <v>1502</v>
          </cell>
        </row>
      </sheetData>
      <sheetData sheetId="10">
        <row r="3">
          <cell r="F3">
            <v>151448</v>
          </cell>
        </row>
        <row r="4">
          <cell r="F4">
            <v>36452</v>
          </cell>
        </row>
        <row r="6">
          <cell r="F6">
            <v>90133</v>
          </cell>
        </row>
        <row r="7">
          <cell r="F7">
            <v>100000</v>
          </cell>
        </row>
        <row r="8">
          <cell r="F8">
            <v>117567</v>
          </cell>
        </row>
        <row r="9">
          <cell r="F9">
            <v>14179</v>
          </cell>
        </row>
        <row r="10">
          <cell r="F10">
            <v>21916</v>
          </cell>
        </row>
        <row r="11">
          <cell r="F11">
            <v>94702</v>
          </cell>
        </row>
        <row r="12">
          <cell r="F12">
            <v>32563</v>
          </cell>
        </row>
        <row r="13">
          <cell r="F13">
            <v>46008</v>
          </cell>
        </row>
        <row r="14">
          <cell r="F14">
            <v>126783</v>
          </cell>
        </row>
        <row r="15">
          <cell r="F15">
            <v>1650</v>
          </cell>
        </row>
        <row r="16">
          <cell r="F16">
            <v>1134</v>
          </cell>
        </row>
        <row r="17">
          <cell r="F17">
            <v>1318</v>
          </cell>
        </row>
        <row r="18">
          <cell r="F18">
            <v>134173</v>
          </cell>
        </row>
        <row r="19">
          <cell r="F19">
            <v>111037</v>
          </cell>
        </row>
        <row r="20">
          <cell r="F20">
            <v>237936</v>
          </cell>
        </row>
        <row r="21">
          <cell r="F21">
            <v>28843</v>
          </cell>
        </row>
        <row r="22">
          <cell r="F22">
            <v>34000</v>
          </cell>
        </row>
        <row r="23">
          <cell r="F23">
            <v>68333</v>
          </cell>
        </row>
        <row r="24">
          <cell r="F24">
            <v>2126</v>
          </cell>
        </row>
        <row r="25">
          <cell r="F25">
            <v>49594</v>
          </cell>
        </row>
        <row r="26">
          <cell r="F26">
            <v>60505</v>
          </cell>
        </row>
        <row r="27">
          <cell r="F27">
            <v>2704</v>
          </cell>
        </row>
        <row r="28">
          <cell r="F28">
            <v>44766</v>
          </cell>
        </row>
        <row r="29">
          <cell r="F29">
            <v>164</v>
          </cell>
        </row>
        <row r="30">
          <cell r="F30">
            <v>12599</v>
          </cell>
        </row>
        <row r="31">
          <cell r="F31">
            <v>1424</v>
          </cell>
        </row>
        <row r="32">
          <cell r="F32">
            <v>6300</v>
          </cell>
        </row>
        <row r="33">
          <cell r="F33">
            <v>1800</v>
          </cell>
        </row>
        <row r="34">
          <cell r="F34">
            <v>2500</v>
          </cell>
        </row>
        <row r="35">
          <cell r="F35">
            <v>3117</v>
          </cell>
        </row>
        <row r="36">
          <cell r="F36">
            <v>3386</v>
          </cell>
        </row>
        <row r="37">
          <cell r="F37">
            <v>4930</v>
          </cell>
        </row>
        <row r="38">
          <cell r="F38">
            <v>5672</v>
          </cell>
        </row>
        <row r="39">
          <cell r="F39">
            <v>1341</v>
          </cell>
        </row>
        <row r="40">
          <cell r="F40">
            <v>38257</v>
          </cell>
        </row>
        <row r="41">
          <cell r="F41">
            <v>16360</v>
          </cell>
        </row>
        <row r="42">
          <cell r="F42">
            <v>315</v>
          </cell>
        </row>
        <row r="43">
          <cell r="F43">
            <v>202</v>
          </cell>
        </row>
        <row r="44">
          <cell r="F44">
            <v>819</v>
          </cell>
        </row>
        <row r="45">
          <cell r="F45">
            <v>362</v>
          </cell>
        </row>
        <row r="46">
          <cell r="F46">
            <v>134</v>
          </cell>
        </row>
        <row r="47">
          <cell r="F47">
            <v>97</v>
          </cell>
        </row>
        <row r="48">
          <cell r="F48">
            <v>88</v>
          </cell>
        </row>
        <row r="49">
          <cell r="F49">
            <v>43</v>
          </cell>
        </row>
        <row r="50">
          <cell r="F50">
            <v>62</v>
          </cell>
        </row>
        <row r="51">
          <cell r="F51">
            <v>155201</v>
          </cell>
        </row>
        <row r="52">
          <cell r="F52">
            <v>3350</v>
          </cell>
        </row>
        <row r="53">
          <cell r="F53">
            <v>3100</v>
          </cell>
        </row>
        <row r="54">
          <cell r="F54">
            <v>45</v>
          </cell>
        </row>
        <row r="55">
          <cell r="F55">
            <v>12000</v>
          </cell>
        </row>
        <row r="56">
          <cell r="F56">
            <v>1000</v>
          </cell>
        </row>
        <row r="57">
          <cell r="F57">
            <v>100</v>
          </cell>
        </row>
        <row r="58">
          <cell r="F58">
            <v>27.39</v>
          </cell>
        </row>
        <row r="59">
          <cell r="F59">
            <v>96.2</v>
          </cell>
        </row>
        <row r="60">
          <cell r="F60">
            <v>17.940000000000001</v>
          </cell>
        </row>
        <row r="61">
          <cell r="F61">
            <v>92130.3</v>
          </cell>
        </row>
        <row r="62">
          <cell r="F62">
            <v>51132</v>
          </cell>
        </row>
        <row r="63">
          <cell r="F63">
            <v>4044</v>
          </cell>
        </row>
        <row r="64">
          <cell r="F64">
            <v>91</v>
          </cell>
        </row>
        <row r="65">
          <cell r="E65">
            <v>148613</v>
          </cell>
        </row>
        <row r="66">
          <cell r="E66">
            <v>125031</v>
          </cell>
        </row>
        <row r="67">
          <cell r="E67">
            <v>101844</v>
          </cell>
        </row>
        <row r="68">
          <cell r="D68">
            <v>1352.4</v>
          </cell>
        </row>
        <row r="69">
          <cell r="D69">
            <v>1362.47</v>
          </cell>
        </row>
        <row r="70">
          <cell r="D70">
            <v>51000</v>
          </cell>
        </row>
      </sheetData>
      <sheetData sheetId="11" refreshError="1"/>
      <sheetData sheetId="12">
        <row r="26">
          <cell r="D26">
            <v>148613</v>
          </cell>
        </row>
      </sheetData>
      <sheetData sheetId="13" refreshError="1"/>
      <sheetData sheetId="14" refreshError="1"/>
      <sheetData sheetId="15" refreshError="1"/>
      <sheetData sheetId="16">
        <row r="4">
          <cell r="C4" t="str">
            <v>1119.3</v>
          </cell>
        </row>
        <row r="14">
          <cell r="C14">
            <v>1.071</v>
          </cell>
        </row>
        <row r="18">
          <cell r="C18">
            <v>0.20833333333333334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3:E13"/>
  <sheetViews>
    <sheetView view="pageBreakPreview" zoomScale="85" zoomScaleSheetLayoutView="85" workbookViewId="0">
      <selection activeCell="L167" sqref="L167"/>
    </sheetView>
  </sheetViews>
  <sheetFormatPr defaultColWidth="9" defaultRowHeight="16.5"/>
  <cols>
    <col min="1" max="5" width="24.375" customWidth="1"/>
  </cols>
  <sheetData>
    <row r="3" spans="1:5" ht="17.25">
      <c r="A3" s="350" t="s">
        <v>2649</v>
      </c>
    </row>
    <row r="4" spans="1:5" ht="27" customHeight="1"/>
    <row r="5" spans="1:5" ht="64.5" customHeight="1">
      <c r="A5" s="564" t="s">
        <v>2736</v>
      </c>
      <c r="B5" s="565"/>
      <c r="C5" s="565"/>
      <c r="D5" s="565"/>
      <c r="E5" s="565"/>
    </row>
    <row r="6" spans="1:5" ht="39" customHeight="1">
      <c r="A6" s="349" t="s">
        <v>2734</v>
      </c>
    </row>
    <row r="7" spans="1:5" ht="39" customHeight="1"/>
    <row r="8" spans="1:5" ht="39" customHeight="1"/>
    <row r="9" spans="1:5" ht="20.25">
      <c r="A9" s="566" t="s">
        <v>2731</v>
      </c>
      <c r="B9" s="566"/>
      <c r="C9" s="566"/>
      <c r="D9" s="566"/>
      <c r="E9" s="566"/>
    </row>
    <row r="13" spans="1:5" ht="69.75" customHeight="1" thickBot="1">
      <c r="A13" s="562" t="s">
        <v>2735</v>
      </c>
      <c r="B13" s="563"/>
      <c r="C13" s="563"/>
      <c r="D13" s="563"/>
      <c r="E13" s="563"/>
    </row>
  </sheetData>
  <mergeCells count="3">
    <mergeCell ref="A13:E13"/>
    <mergeCell ref="A5:E5"/>
    <mergeCell ref="A9:E9"/>
  </mergeCells>
  <phoneticPr fontId="0" type="noConversion"/>
  <printOptions horizontalCentered="1" verticalCentered="1"/>
  <pageMargins left="0.74803149606299213" right="0.74803149606299213" top="0.98425196850393704" bottom="0.98425196850393704" header="0.51181102362204722" footer="0.51181102362204722"/>
  <pageSetup paperSize="9" scale="98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workbookViewId="0">
      <selection activeCell="C10" sqref="C10"/>
    </sheetView>
  </sheetViews>
  <sheetFormatPr defaultRowHeight="18.75"/>
  <cols>
    <col min="1" max="1" width="4.375" style="355" customWidth="1"/>
    <col min="2" max="12" width="11" style="355" customWidth="1"/>
  </cols>
  <sheetData>
    <row r="1" spans="1:12">
      <c r="A1" s="351"/>
      <c r="B1" s="352"/>
      <c r="C1" s="353"/>
      <c r="D1" s="353"/>
      <c r="E1" s="353"/>
      <c r="F1" s="353"/>
      <c r="G1" s="353"/>
      <c r="H1" s="353"/>
      <c r="I1" s="353"/>
      <c r="J1" s="353"/>
      <c r="K1" s="353"/>
      <c r="L1" s="354"/>
    </row>
    <row r="2" spans="1:12" ht="51">
      <c r="A2" s="356"/>
      <c r="B2" s="357" t="s">
        <v>2650</v>
      </c>
      <c r="C2" s="358"/>
      <c r="D2" s="358"/>
      <c r="E2" s="358"/>
      <c r="F2" s="358"/>
      <c r="G2" s="358"/>
      <c r="H2" s="358"/>
      <c r="I2" s="358"/>
      <c r="J2" s="358"/>
      <c r="K2" s="358"/>
      <c r="L2" s="359"/>
    </row>
    <row r="3" spans="1:12" ht="16.5">
      <c r="A3" s="360"/>
      <c r="B3" s="361" t="s">
        <v>2651</v>
      </c>
      <c r="C3" s="361"/>
      <c r="D3" s="361"/>
      <c r="E3" s="361"/>
      <c r="F3" s="361"/>
      <c r="G3" s="361"/>
      <c r="H3" s="361"/>
      <c r="I3" s="361"/>
      <c r="J3" s="361"/>
      <c r="K3" s="361"/>
      <c r="L3" s="362"/>
    </row>
    <row r="4" spans="1:12" ht="16.5">
      <c r="A4" s="360"/>
      <c r="B4" s="361"/>
      <c r="C4" s="361"/>
      <c r="D4" s="361"/>
      <c r="E4" s="361"/>
      <c r="F4" s="361"/>
      <c r="G4" s="361"/>
      <c r="H4" s="361"/>
      <c r="I4" s="361"/>
      <c r="J4" s="361"/>
      <c r="K4" s="361"/>
      <c r="L4" s="362"/>
    </row>
    <row r="5" spans="1:12" ht="16.5">
      <c r="A5" s="360"/>
      <c r="B5" s="361" t="s">
        <v>2652</v>
      </c>
      <c r="C5" s="361"/>
      <c r="D5" s="361"/>
      <c r="E5" s="361"/>
      <c r="F5" s="361"/>
      <c r="G5" s="361"/>
      <c r="H5" s="361"/>
      <c r="I5" s="361"/>
      <c r="J5" s="361"/>
      <c r="K5" s="361"/>
      <c r="L5" s="362"/>
    </row>
    <row r="6" spans="1:12" ht="16.5">
      <c r="A6" s="360"/>
      <c r="B6" s="361" t="s">
        <v>2653</v>
      </c>
      <c r="C6" s="361"/>
      <c r="D6" s="361"/>
      <c r="E6" s="361"/>
      <c r="F6" s="361"/>
      <c r="G6" s="361"/>
      <c r="H6" s="361"/>
      <c r="I6" s="361"/>
      <c r="J6" s="361"/>
      <c r="K6" s="361"/>
      <c r="L6" s="362"/>
    </row>
    <row r="7" spans="1:12" ht="16.5">
      <c r="A7" s="360"/>
      <c r="B7" s="361"/>
      <c r="C7" s="361"/>
      <c r="D7" s="361"/>
      <c r="E7" s="361"/>
      <c r="F7" s="361"/>
      <c r="G7" s="361"/>
      <c r="H7" s="361"/>
      <c r="I7" s="361"/>
      <c r="J7" s="361"/>
      <c r="K7" s="361"/>
      <c r="L7" s="362"/>
    </row>
    <row r="8" spans="1:12" ht="16.5">
      <c r="A8" s="360"/>
      <c r="B8" s="361" t="s">
        <v>2654</v>
      </c>
      <c r="C8" s="361"/>
      <c r="D8" s="361"/>
      <c r="E8" s="361"/>
      <c r="F8" s="361"/>
      <c r="G8" s="361"/>
      <c r="H8" s="361"/>
      <c r="I8" s="361"/>
      <c r="J8" s="361"/>
      <c r="K8" s="361"/>
      <c r="L8" s="362"/>
    </row>
    <row r="9" spans="1:12" ht="16.5">
      <c r="A9" s="360"/>
      <c r="B9" s="361" t="s">
        <v>2655</v>
      </c>
      <c r="C9" s="361"/>
      <c r="D9" s="361"/>
      <c r="E9" s="361"/>
      <c r="F9" s="361"/>
      <c r="G9" s="361"/>
      <c r="H9" s="361"/>
      <c r="I9" s="361"/>
      <c r="J9" s="361"/>
      <c r="K9" s="361"/>
      <c r="L9" s="362"/>
    </row>
    <row r="10" spans="1:12" ht="16.5">
      <c r="A10" s="360"/>
      <c r="B10" s="361" t="s">
        <v>2656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2"/>
    </row>
    <row r="11" spans="1:12" ht="16.5">
      <c r="A11" s="360"/>
      <c r="B11" s="361"/>
      <c r="C11" s="361"/>
      <c r="D11" s="361"/>
      <c r="E11" s="361"/>
      <c r="F11" s="361"/>
      <c r="G11" s="361"/>
      <c r="H11" s="361"/>
      <c r="I11" s="361"/>
      <c r="J11" s="361"/>
      <c r="K11" s="361"/>
      <c r="L11" s="362"/>
    </row>
    <row r="12" spans="1:12" ht="16.5">
      <c r="A12" s="360"/>
      <c r="B12" s="361" t="s">
        <v>2657</v>
      </c>
      <c r="C12" s="361"/>
      <c r="D12" s="361"/>
      <c r="E12" s="361"/>
      <c r="F12" s="361"/>
      <c r="G12" s="361"/>
      <c r="H12" s="361"/>
      <c r="I12" s="361"/>
      <c r="J12" s="361"/>
      <c r="K12" s="361"/>
      <c r="L12" s="362"/>
    </row>
    <row r="13" spans="1:12" ht="16.5">
      <c r="A13" s="360"/>
      <c r="B13" s="361" t="s">
        <v>2658</v>
      </c>
      <c r="C13" s="361"/>
      <c r="D13" s="361"/>
      <c r="E13" s="361"/>
      <c r="F13" s="361"/>
      <c r="G13" s="361"/>
      <c r="H13" s="361"/>
      <c r="I13" s="361"/>
      <c r="J13" s="361"/>
      <c r="K13" s="361"/>
      <c r="L13" s="362"/>
    </row>
    <row r="14" spans="1:12" ht="16.5">
      <c r="A14" s="360"/>
      <c r="B14" s="361"/>
      <c r="C14" s="361"/>
      <c r="D14" s="361"/>
      <c r="E14" s="361"/>
      <c r="F14" s="361"/>
      <c r="G14" s="361"/>
      <c r="H14" s="361"/>
      <c r="I14" s="361"/>
      <c r="J14" s="361"/>
      <c r="K14" s="361"/>
      <c r="L14" s="362"/>
    </row>
    <row r="15" spans="1:12" ht="16.5">
      <c r="A15" s="360"/>
      <c r="B15" s="361" t="s">
        <v>2659</v>
      </c>
      <c r="C15" s="361"/>
      <c r="D15" s="361"/>
      <c r="E15" s="361"/>
      <c r="F15" s="361"/>
      <c r="G15" s="361"/>
      <c r="H15" s="361"/>
      <c r="I15" s="361"/>
      <c r="J15" s="361"/>
      <c r="K15" s="361"/>
      <c r="L15" s="362"/>
    </row>
    <row r="16" spans="1:12" ht="16.5">
      <c r="A16" s="360"/>
      <c r="B16" s="361"/>
      <c r="C16" s="361"/>
      <c r="D16" s="361"/>
      <c r="E16" s="361"/>
      <c r="F16" s="361"/>
      <c r="G16" s="361"/>
      <c r="H16" s="361"/>
      <c r="I16" s="361"/>
      <c r="J16" s="361"/>
      <c r="K16" s="361"/>
      <c r="L16" s="362"/>
    </row>
    <row r="17" spans="1:12" ht="16.5">
      <c r="A17" s="360"/>
      <c r="B17" s="361" t="s">
        <v>2660</v>
      </c>
      <c r="C17" s="361"/>
      <c r="D17" s="361"/>
      <c r="E17" s="361"/>
      <c r="F17" s="361"/>
      <c r="G17" s="361"/>
      <c r="H17" s="361"/>
      <c r="I17" s="361"/>
      <c r="J17" s="361"/>
      <c r="K17" s="361"/>
      <c r="L17" s="362"/>
    </row>
    <row r="18" spans="1:12" ht="17.25" thickBot="1">
      <c r="A18" s="363"/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5"/>
    </row>
    <row r="19" spans="1:12">
      <c r="A19" s="366"/>
      <c r="B19" s="366"/>
      <c r="C19" s="366"/>
      <c r="D19" s="366"/>
      <c r="E19" s="366"/>
      <c r="F19" s="366"/>
      <c r="G19" s="366"/>
      <c r="H19" s="366"/>
      <c r="I19" s="366"/>
      <c r="J19" s="366"/>
      <c r="K19" s="366"/>
      <c r="L19" s="366"/>
    </row>
    <row r="20" spans="1:12">
      <c r="A20" s="366"/>
      <c r="B20" s="366"/>
      <c r="C20" s="366"/>
      <c r="D20" s="366"/>
      <c r="E20" s="366"/>
      <c r="F20" s="366"/>
      <c r="G20" s="366"/>
      <c r="H20" s="366"/>
      <c r="I20" s="366"/>
      <c r="J20" s="366"/>
      <c r="K20" s="366"/>
      <c r="L20" s="366"/>
    </row>
    <row r="21" spans="1:12">
      <c r="A21" s="366"/>
      <c r="B21" s="366"/>
      <c r="C21" s="366"/>
      <c r="D21" s="366"/>
      <c r="E21" s="366"/>
      <c r="F21" s="366"/>
      <c r="G21" s="366"/>
      <c r="H21" s="366"/>
      <c r="I21" s="366"/>
      <c r="J21" s="366"/>
      <c r="K21" s="366"/>
      <c r="L21" s="366"/>
    </row>
  </sheetData>
  <phoneticPr fontId="19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AS18"/>
  <sheetViews>
    <sheetView workbookViewId="0">
      <selection activeCell="C10" sqref="C10:D12"/>
    </sheetView>
  </sheetViews>
  <sheetFormatPr defaultRowHeight="16.5"/>
  <cols>
    <col min="1" max="5" width="3.875" style="367" customWidth="1"/>
    <col min="6" max="6" width="2.875" style="367" customWidth="1"/>
    <col min="7" max="12" width="3.875" style="367" customWidth="1"/>
    <col min="13" max="13" width="2.875" style="367" customWidth="1"/>
    <col min="14" max="18" width="3.875" style="367" customWidth="1"/>
    <col min="19" max="19" width="2.875" style="367" customWidth="1"/>
    <col min="20" max="25" width="3.875" style="367" customWidth="1"/>
    <col min="26" max="26" width="2.875" style="367" customWidth="1"/>
    <col min="27" max="32" width="3.875" style="367" customWidth="1"/>
    <col min="34" max="34" width="14.5" hidden="1" customWidth="1"/>
    <col min="35" max="35" width="14.375" hidden="1" customWidth="1"/>
    <col min="36" max="36" width="9.625" customWidth="1"/>
    <col min="37" max="37" width="12.625" customWidth="1"/>
    <col min="38" max="38" width="9.625" customWidth="1"/>
    <col min="39" max="39" width="12.625" customWidth="1"/>
  </cols>
  <sheetData>
    <row r="1" spans="1:45" ht="24.75" customHeight="1">
      <c r="A1" s="575" t="s">
        <v>2676</v>
      </c>
      <c r="B1" s="569"/>
      <c r="C1" s="569"/>
      <c r="D1" s="578"/>
      <c r="E1" s="578"/>
      <c r="F1" s="578"/>
      <c r="G1" s="578"/>
      <c r="H1" s="578" t="s">
        <v>2661</v>
      </c>
      <c r="I1" s="578"/>
      <c r="J1" s="578"/>
      <c r="K1" s="578"/>
      <c r="L1" s="578"/>
      <c r="M1" s="578"/>
      <c r="N1" s="578"/>
      <c r="O1" s="569" t="s">
        <v>2662</v>
      </c>
      <c r="P1" s="569"/>
      <c r="Q1" s="569"/>
      <c r="R1" s="567"/>
      <c r="S1" s="567"/>
      <c r="T1" s="567"/>
      <c r="U1" s="567"/>
      <c r="V1" s="578" t="s">
        <v>2674</v>
      </c>
      <c r="W1" s="578"/>
      <c r="X1" s="578"/>
      <c r="Y1" s="569" t="s">
        <v>2732</v>
      </c>
      <c r="Z1" s="569"/>
      <c r="AA1" s="569"/>
      <c r="AB1" s="569"/>
      <c r="AC1" s="569"/>
      <c r="AD1" s="569"/>
      <c r="AE1" s="570"/>
      <c r="AF1" s="571"/>
      <c r="AH1" s="345"/>
      <c r="AI1" s="345"/>
      <c r="AJ1" s="345"/>
      <c r="AK1" s="345"/>
      <c r="AL1" s="345"/>
      <c r="AM1" s="345"/>
      <c r="AN1" s="345"/>
      <c r="AO1" s="345"/>
      <c r="AP1" s="345"/>
      <c r="AQ1" s="345"/>
      <c r="AR1" s="345"/>
      <c r="AS1" s="345"/>
    </row>
    <row r="2" spans="1:45" ht="24.75" customHeight="1" thickBot="1">
      <c r="A2" s="576"/>
      <c r="B2" s="577"/>
      <c r="C2" s="577"/>
      <c r="D2" s="572"/>
      <c r="E2" s="572"/>
      <c r="F2" s="572"/>
      <c r="G2" s="572"/>
      <c r="H2" s="572"/>
      <c r="I2" s="572"/>
      <c r="J2" s="572"/>
      <c r="K2" s="572"/>
      <c r="L2" s="572"/>
      <c r="M2" s="572"/>
      <c r="N2" s="572"/>
      <c r="O2" s="577"/>
      <c r="P2" s="577"/>
      <c r="Q2" s="577"/>
      <c r="R2" s="568"/>
      <c r="S2" s="568"/>
      <c r="T2" s="568"/>
      <c r="U2" s="568"/>
      <c r="V2" s="572" t="s">
        <v>2675</v>
      </c>
      <c r="W2" s="572"/>
      <c r="X2" s="572"/>
      <c r="Y2" s="572" t="s">
        <v>2733</v>
      </c>
      <c r="Z2" s="572"/>
      <c r="AA2" s="572"/>
      <c r="AB2" s="572"/>
      <c r="AC2" s="572"/>
      <c r="AD2" s="572"/>
      <c r="AE2" s="573"/>
      <c r="AF2" s="574"/>
      <c r="AH2" s="345"/>
      <c r="AI2" s="345"/>
      <c r="AJ2" s="345"/>
      <c r="AK2" s="345"/>
      <c r="AL2" s="345"/>
      <c r="AM2" s="345"/>
      <c r="AN2" s="345"/>
      <c r="AO2" s="345"/>
      <c r="AP2" s="345"/>
      <c r="AQ2" s="345"/>
      <c r="AR2" s="345"/>
      <c r="AS2" s="345"/>
    </row>
    <row r="3" spans="1:45" ht="21" customHeight="1">
      <c r="A3" s="368"/>
      <c r="B3" s="369"/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  <c r="O3" s="369"/>
      <c r="P3" s="369"/>
      <c r="Q3" s="369"/>
      <c r="R3" s="369"/>
      <c r="S3" s="369"/>
      <c r="T3" s="369"/>
      <c r="U3" s="369"/>
      <c r="V3" s="369"/>
      <c r="W3" s="369"/>
      <c r="X3" s="369"/>
      <c r="Y3" s="369"/>
      <c r="Z3" s="369"/>
      <c r="AA3" s="369"/>
      <c r="AB3" s="369"/>
      <c r="AC3" s="369"/>
      <c r="AD3" s="369"/>
      <c r="AE3" s="369"/>
      <c r="AF3" s="370"/>
      <c r="AH3" s="345"/>
      <c r="AI3" s="345"/>
      <c r="AJ3" s="345"/>
      <c r="AK3" s="345"/>
      <c r="AN3" s="345"/>
      <c r="AO3" s="345"/>
      <c r="AP3" s="345"/>
      <c r="AQ3" s="345"/>
      <c r="AR3" s="345"/>
      <c r="AS3" s="345"/>
    </row>
    <row r="4" spans="1:45" ht="29.25" customHeight="1">
      <c r="A4" s="368"/>
      <c r="B4" s="369"/>
      <c r="C4" s="587" t="s">
        <v>2696</v>
      </c>
      <c r="D4" s="587"/>
      <c r="E4" s="587"/>
      <c r="F4" s="587"/>
      <c r="G4" s="587"/>
      <c r="H4" s="587"/>
      <c r="I4" s="587"/>
      <c r="J4" s="587"/>
      <c r="K4" s="587"/>
      <c r="L4" s="587"/>
      <c r="M4" s="587"/>
      <c r="N4" s="587"/>
      <c r="O4" s="587"/>
      <c r="P4" s="587"/>
      <c r="Q4" s="587"/>
      <c r="R4" s="587"/>
      <c r="S4" s="587"/>
      <c r="T4" s="587"/>
      <c r="U4" s="587"/>
      <c r="V4" s="587"/>
      <c r="W4" s="587"/>
      <c r="X4" s="587"/>
      <c r="Y4" s="587"/>
      <c r="Z4" s="587"/>
      <c r="AA4" s="587"/>
      <c r="AB4" s="587"/>
      <c r="AC4" s="587"/>
      <c r="AD4" s="587"/>
      <c r="AE4" s="380"/>
      <c r="AF4" s="370"/>
      <c r="AI4" s="345"/>
      <c r="AJ4" s="345"/>
      <c r="AK4" s="345"/>
    </row>
    <row r="5" spans="1:45" ht="21" customHeight="1">
      <c r="A5" s="368"/>
      <c r="B5" s="369"/>
      <c r="C5" s="369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69"/>
      <c r="AF5" s="370"/>
    </row>
    <row r="6" spans="1:45" ht="21" customHeight="1">
      <c r="A6" s="368"/>
      <c r="B6" s="369"/>
      <c r="C6" s="381" t="s">
        <v>2663</v>
      </c>
      <c r="D6" s="371"/>
      <c r="E6" s="371"/>
      <c r="F6" s="371"/>
      <c r="G6" s="369"/>
      <c r="H6" s="369"/>
      <c r="I6" s="371"/>
      <c r="J6" s="372"/>
      <c r="K6" s="372"/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  <c r="W6" s="372"/>
      <c r="X6" s="372"/>
      <c r="Y6" s="372"/>
      <c r="Z6" s="372"/>
      <c r="AA6" s="372"/>
      <c r="AB6" s="372"/>
      <c r="AC6" s="372"/>
      <c r="AD6" s="369"/>
      <c r="AE6" s="369"/>
      <c r="AF6" s="370"/>
    </row>
    <row r="7" spans="1:45" ht="21" customHeight="1" thickBot="1">
      <c r="A7" s="368"/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  <c r="N7" s="369"/>
      <c r="O7" s="369"/>
      <c r="P7" s="369"/>
      <c r="Q7" s="369"/>
      <c r="R7" s="369"/>
      <c r="S7" s="369"/>
      <c r="T7" s="369"/>
      <c r="U7" s="369"/>
      <c r="V7" s="369"/>
      <c r="W7" s="369"/>
      <c r="X7" s="369"/>
      <c r="Y7" s="369"/>
      <c r="Z7" s="369"/>
      <c r="AA7" s="369"/>
      <c r="AB7" s="369"/>
      <c r="AC7" s="369"/>
      <c r="AD7" s="369"/>
      <c r="AE7" s="369"/>
      <c r="AF7" s="370"/>
    </row>
    <row r="8" spans="1:45" ht="30" customHeight="1">
      <c r="A8" s="368"/>
      <c r="B8" s="370"/>
      <c r="C8" s="588" t="s">
        <v>2664</v>
      </c>
      <c r="D8" s="589"/>
      <c r="E8" s="589"/>
      <c r="F8" s="589"/>
      <c r="G8" s="589"/>
      <c r="H8" s="589"/>
      <c r="I8" s="590"/>
      <c r="J8" s="579" t="s">
        <v>2741</v>
      </c>
      <c r="K8" s="580"/>
      <c r="L8" s="580"/>
      <c r="M8" s="580"/>
      <c r="N8" s="580"/>
      <c r="O8" s="580"/>
      <c r="P8" s="580"/>
      <c r="Q8" s="580"/>
      <c r="R8" s="580"/>
      <c r="S8" s="580"/>
      <c r="T8" s="580"/>
      <c r="U8" s="580"/>
      <c r="V8" s="580"/>
      <c r="W8" s="580"/>
      <c r="X8" s="580"/>
      <c r="Y8" s="580"/>
      <c r="Z8" s="580"/>
      <c r="AA8" s="580"/>
      <c r="AB8" s="581"/>
      <c r="AC8" s="570" t="s">
        <v>2673</v>
      </c>
      <c r="AD8" s="591"/>
      <c r="AE8" s="379"/>
      <c r="AF8" s="370"/>
    </row>
    <row r="9" spans="1:45" ht="30" customHeight="1">
      <c r="A9" s="368"/>
      <c r="B9" s="370"/>
      <c r="C9" s="584" t="s">
        <v>2665</v>
      </c>
      <c r="D9" s="585"/>
      <c r="E9" s="585"/>
      <c r="F9" s="585"/>
      <c r="G9" s="585"/>
      <c r="H9" s="585"/>
      <c r="I9" s="586"/>
      <c r="J9" s="608">
        <f>J12</f>
        <v>1109089950</v>
      </c>
      <c r="K9" s="609"/>
      <c r="L9" s="609"/>
      <c r="M9" s="609"/>
      <c r="N9" s="609"/>
      <c r="O9" s="609"/>
      <c r="P9" s="609"/>
      <c r="Q9" s="609"/>
      <c r="R9" s="609"/>
      <c r="S9" s="609"/>
      <c r="T9" s="609"/>
      <c r="U9" s="609"/>
      <c r="V9" s="609"/>
      <c r="W9" s="609"/>
      <c r="X9" s="609"/>
      <c r="Y9" s="609"/>
      <c r="Z9" s="609"/>
      <c r="AA9" s="609"/>
      <c r="AB9" s="611"/>
      <c r="AC9" s="600"/>
      <c r="AD9" s="601"/>
      <c r="AE9" s="372"/>
      <c r="AF9" s="370"/>
    </row>
    <row r="10" spans="1:45" ht="30" customHeight="1">
      <c r="A10" s="368"/>
      <c r="B10" s="370"/>
      <c r="C10" s="594" t="s">
        <v>2695</v>
      </c>
      <c r="D10" s="595"/>
      <c r="E10" s="600" t="s">
        <v>2666</v>
      </c>
      <c r="F10" s="585"/>
      <c r="G10" s="585"/>
      <c r="H10" s="585"/>
      <c r="I10" s="586"/>
      <c r="J10" s="608">
        <f>AI10</f>
        <v>1109089950</v>
      </c>
      <c r="K10" s="609"/>
      <c r="L10" s="609"/>
      <c r="M10" s="609"/>
      <c r="N10" s="609"/>
      <c r="O10" s="609"/>
      <c r="P10" s="609"/>
      <c r="Q10" s="609"/>
      <c r="R10" s="609"/>
      <c r="S10" s="609"/>
      <c r="T10" s="609"/>
      <c r="U10" s="609"/>
      <c r="V10" s="609"/>
      <c r="W10" s="609"/>
      <c r="X10" s="609"/>
      <c r="Y10" s="609"/>
      <c r="Z10" s="609"/>
      <c r="AA10" s="609"/>
      <c r="AB10" s="611"/>
      <c r="AC10" s="600"/>
      <c r="AD10" s="601"/>
      <c r="AE10" s="369"/>
      <c r="AF10" s="370"/>
      <c r="AH10" s="10" t="e">
        <f>'원가계산서(전체)'!#REF!</f>
        <v>#REF!</v>
      </c>
      <c r="AI10" s="10">
        <f>'원가계산서(전체)'!D34</f>
        <v>1109089950</v>
      </c>
    </row>
    <row r="11" spans="1:45" ht="30" customHeight="1">
      <c r="A11" s="368"/>
      <c r="B11" s="370"/>
      <c r="C11" s="596"/>
      <c r="D11" s="597"/>
      <c r="E11" s="600" t="s">
        <v>2667</v>
      </c>
      <c r="F11" s="585"/>
      <c r="G11" s="585"/>
      <c r="H11" s="585"/>
      <c r="I11" s="586"/>
      <c r="J11" s="608">
        <f>AI11</f>
        <v>0</v>
      </c>
      <c r="K11" s="609"/>
      <c r="L11" s="609"/>
      <c r="M11" s="609"/>
      <c r="N11" s="609"/>
      <c r="O11" s="609"/>
      <c r="P11" s="609"/>
      <c r="Q11" s="609"/>
      <c r="R11" s="609"/>
      <c r="S11" s="609"/>
      <c r="T11" s="609"/>
      <c r="U11" s="609"/>
      <c r="V11" s="609"/>
      <c r="W11" s="609"/>
      <c r="X11" s="609"/>
      <c r="Y11" s="609"/>
      <c r="Z11" s="609"/>
      <c r="AA11" s="609"/>
      <c r="AB11" s="611"/>
      <c r="AC11" s="592" t="s">
        <v>2668</v>
      </c>
      <c r="AD11" s="593"/>
      <c r="AE11" s="369"/>
      <c r="AF11" s="370"/>
      <c r="AH11" s="10" t="e">
        <f>'원가계산서(전체)'!#REF!</f>
        <v>#REF!</v>
      </c>
      <c r="AI11" s="10">
        <f>'원가계산서(전체)'!D35</f>
        <v>0</v>
      </c>
    </row>
    <row r="12" spans="1:45" ht="30" customHeight="1" thickBot="1">
      <c r="A12" s="368"/>
      <c r="B12" s="370"/>
      <c r="C12" s="598"/>
      <c r="D12" s="599"/>
      <c r="E12" s="603" t="s">
        <v>2669</v>
      </c>
      <c r="F12" s="604"/>
      <c r="G12" s="604"/>
      <c r="H12" s="604"/>
      <c r="I12" s="605"/>
      <c r="J12" s="606">
        <f>AI12</f>
        <v>1109089950</v>
      </c>
      <c r="K12" s="607"/>
      <c r="L12" s="607"/>
      <c r="M12" s="607"/>
      <c r="N12" s="607"/>
      <c r="O12" s="607"/>
      <c r="P12" s="607"/>
      <c r="Q12" s="607"/>
      <c r="R12" s="607"/>
      <c r="S12" s="607"/>
      <c r="T12" s="607"/>
      <c r="U12" s="607"/>
      <c r="V12" s="607"/>
      <c r="W12" s="607"/>
      <c r="X12" s="607"/>
      <c r="Y12" s="607"/>
      <c r="Z12" s="607"/>
      <c r="AA12" s="607"/>
      <c r="AB12" s="610"/>
      <c r="AC12" s="573"/>
      <c r="AD12" s="602"/>
      <c r="AE12" s="369"/>
      <c r="AF12" s="370"/>
      <c r="AH12" s="10" t="e">
        <f>'원가계산서(전체)'!#REF!</f>
        <v>#REF!</v>
      </c>
      <c r="AI12" s="10">
        <f>'원가계산서(전체)'!D36</f>
        <v>1109089950</v>
      </c>
    </row>
    <row r="13" spans="1:45" ht="21" customHeight="1">
      <c r="A13" s="368"/>
      <c r="B13" s="369"/>
      <c r="C13" s="369"/>
      <c r="D13" s="369"/>
      <c r="E13" s="369"/>
      <c r="F13" s="369"/>
      <c r="G13" s="373"/>
      <c r="H13" s="373"/>
      <c r="I13" s="373"/>
      <c r="J13" s="373"/>
      <c r="K13" s="373"/>
      <c r="L13" s="373"/>
      <c r="M13" s="373"/>
      <c r="N13" s="373"/>
      <c r="O13" s="373" t="s">
        <v>2302</v>
      </c>
      <c r="P13" s="373"/>
      <c r="Q13" s="373" t="s">
        <v>2670</v>
      </c>
      <c r="R13" s="373"/>
      <c r="S13" s="373"/>
      <c r="T13" s="373"/>
      <c r="U13" s="373"/>
      <c r="V13" s="373"/>
      <c r="W13" s="373"/>
      <c r="X13" s="373"/>
      <c r="Y13" s="373"/>
      <c r="Z13" s="373"/>
      <c r="AA13" s="373" t="s">
        <v>2670</v>
      </c>
      <c r="AB13" s="373"/>
      <c r="AC13" s="373"/>
      <c r="AD13" s="369"/>
      <c r="AE13" s="369"/>
      <c r="AF13" s="370"/>
    </row>
    <row r="14" spans="1:45" ht="21" customHeight="1">
      <c r="A14" s="368"/>
      <c r="B14" s="369"/>
      <c r="C14" s="373" t="s">
        <v>2671</v>
      </c>
      <c r="D14" s="373"/>
      <c r="E14" s="373"/>
      <c r="F14" s="373"/>
      <c r="G14" s="372"/>
      <c r="H14" s="372"/>
      <c r="I14" s="371"/>
      <c r="J14" s="371"/>
      <c r="K14" s="371"/>
      <c r="L14" s="371"/>
      <c r="M14" s="371"/>
      <c r="N14" s="371"/>
      <c r="O14" s="371"/>
      <c r="P14" s="371"/>
      <c r="Q14" s="369"/>
      <c r="R14" s="369"/>
      <c r="S14" s="369"/>
      <c r="T14" s="371"/>
      <c r="U14" s="371"/>
      <c r="V14" s="371"/>
      <c r="W14" s="371"/>
      <c r="X14" s="371"/>
      <c r="Y14" s="371"/>
      <c r="Z14" s="371"/>
      <c r="AA14" s="369"/>
      <c r="AB14" s="369"/>
      <c r="AC14" s="369"/>
      <c r="AD14" s="369"/>
      <c r="AE14" s="369"/>
      <c r="AF14" s="370"/>
      <c r="AG14" s="345"/>
    </row>
    <row r="15" spans="1:45" ht="21" customHeight="1">
      <c r="A15" s="368"/>
      <c r="B15" s="369"/>
      <c r="C15" s="374"/>
      <c r="D15" s="582"/>
      <c r="E15" s="582"/>
      <c r="F15" s="374"/>
      <c r="G15" s="373" t="s">
        <v>2672</v>
      </c>
      <c r="H15" s="373"/>
      <c r="I15" s="373"/>
      <c r="J15" s="373"/>
      <c r="K15" s="373"/>
      <c r="L15" s="373"/>
      <c r="M15" s="373"/>
      <c r="N15" s="373"/>
      <c r="O15" s="373"/>
      <c r="P15" s="373"/>
      <c r="Q15" s="369"/>
      <c r="R15" s="369"/>
      <c r="S15" s="369"/>
      <c r="T15" s="373"/>
      <c r="U15" s="373"/>
      <c r="V15" s="373"/>
      <c r="W15" s="373"/>
      <c r="X15" s="373"/>
      <c r="Y15" s="373"/>
      <c r="Z15" s="373"/>
      <c r="AA15" s="369"/>
      <c r="AB15" s="369"/>
      <c r="AC15" s="369"/>
      <c r="AD15" s="369"/>
      <c r="AE15" s="369"/>
      <c r="AF15" s="370"/>
      <c r="AG15" s="345"/>
    </row>
    <row r="16" spans="1:45" ht="21" customHeight="1">
      <c r="A16" s="368"/>
      <c r="B16" s="369"/>
      <c r="C16" s="394"/>
      <c r="D16" s="583"/>
      <c r="E16" s="583"/>
      <c r="F16" s="394"/>
      <c r="G16" s="395"/>
      <c r="H16" s="395"/>
      <c r="I16" s="395"/>
      <c r="J16" s="395"/>
      <c r="K16" s="395"/>
      <c r="L16" s="395"/>
      <c r="M16" s="395"/>
      <c r="N16" s="395"/>
      <c r="O16" s="395"/>
      <c r="P16" s="395"/>
      <c r="Q16" s="396"/>
      <c r="R16" s="396"/>
      <c r="S16" s="396"/>
      <c r="T16" s="395"/>
      <c r="U16" s="395"/>
      <c r="V16" s="395"/>
      <c r="W16" s="395"/>
      <c r="X16" s="395"/>
      <c r="Y16" s="395"/>
      <c r="Z16" s="395"/>
      <c r="AA16" s="369"/>
      <c r="AB16" s="369"/>
      <c r="AC16" s="369"/>
      <c r="AD16" s="369"/>
      <c r="AE16" s="369"/>
      <c r="AF16" s="370"/>
      <c r="AG16" s="345"/>
    </row>
    <row r="17" spans="1:33" ht="21" customHeight="1">
      <c r="A17" s="368"/>
      <c r="B17" s="369"/>
      <c r="C17" s="374"/>
      <c r="D17" s="374"/>
      <c r="E17" s="374"/>
      <c r="F17" s="374"/>
      <c r="G17" s="373"/>
      <c r="H17" s="373"/>
      <c r="I17" s="373"/>
      <c r="J17" s="373"/>
      <c r="K17" s="373"/>
      <c r="L17" s="373"/>
      <c r="M17" s="373"/>
      <c r="N17" s="373"/>
      <c r="O17" s="373"/>
      <c r="P17" s="373"/>
      <c r="Q17" s="369"/>
      <c r="R17" s="369"/>
      <c r="S17" s="369"/>
      <c r="T17" s="373"/>
      <c r="U17" s="373"/>
      <c r="V17" s="373"/>
      <c r="W17" s="373"/>
      <c r="X17" s="373"/>
      <c r="Y17" s="373"/>
      <c r="Z17" s="373"/>
      <c r="AA17" s="369"/>
      <c r="AB17" s="369"/>
      <c r="AC17" s="369"/>
      <c r="AD17" s="369"/>
      <c r="AE17" s="369"/>
      <c r="AF17" s="370"/>
      <c r="AG17" s="345"/>
    </row>
    <row r="18" spans="1:33" ht="21" customHeight="1" thickBot="1">
      <c r="A18" s="375"/>
      <c r="B18" s="377"/>
      <c r="C18" s="376"/>
      <c r="D18" s="376"/>
      <c r="E18" s="376"/>
      <c r="F18" s="376"/>
      <c r="G18" s="376"/>
      <c r="H18" s="376"/>
      <c r="I18" s="376"/>
      <c r="J18" s="376"/>
      <c r="K18" s="376"/>
      <c r="L18" s="376"/>
      <c r="M18" s="376"/>
      <c r="N18" s="376"/>
      <c r="O18" s="376"/>
      <c r="P18" s="376"/>
      <c r="Q18" s="377"/>
      <c r="R18" s="377"/>
      <c r="S18" s="377"/>
      <c r="T18" s="376"/>
      <c r="U18" s="376"/>
      <c r="V18" s="376"/>
      <c r="W18" s="376"/>
      <c r="X18" s="376"/>
      <c r="Y18" s="376"/>
      <c r="Z18" s="376"/>
      <c r="AA18" s="377"/>
      <c r="AB18" s="377"/>
      <c r="AC18" s="377"/>
      <c r="AD18" s="377"/>
      <c r="AE18" s="377"/>
      <c r="AF18" s="378"/>
    </row>
  </sheetData>
  <mergeCells count="33">
    <mergeCell ref="J11:S11"/>
    <mergeCell ref="J10:S10"/>
    <mergeCell ref="J9:S9"/>
    <mergeCell ref="T12:AB12"/>
    <mergeCell ref="T11:AB11"/>
    <mergeCell ref="T10:AB10"/>
    <mergeCell ref="T9:AB9"/>
    <mergeCell ref="J8:AB8"/>
    <mergeCell ref="D15:E15"/>
    <mergeCell ref="D16:E16"/>
    <mergeCell ref="C9:I9"/>
    <mergeCell ref="C4:AD4"/>
    <mergeCell ref="C8:I8"/>
    <mergeCell ref="AC8:AD8"/>
    <mergeCell ref="AC11:AD11"/>
    <mergeCell ref="C10:D12"/>
    <mergeCell ref="AC9:AD9"/>
    <mergeCell ref="AC10:AD10"/>
    <mergeCell ref="AC12:AD12"/>
    <mergeCell ref="E10:I10"/>
    <mergeCell ref="E12:I12"/>
    <mergeCell ref="E11:I11"/>
    <mergeCell ref="J12:S12"/>
    <mergeCell ref="R1:U2"/>
    <mergeCell ref="Y1:AF1"/>
    <mergeCell ref="Y2:AF2"/>
    <mergeCell ref="A1:C2"/>
    <mergeCell ref="D1:G2"/>
    <mergeCell ref="H1:J2"/>
    <mergeCell ref="V1:X1"/>
    <mergeCell ref="V2:X2"/>
    <mergeCell ref="K1:N2"/>
    <mergeCell ref="O1:Q2"/>
  </mergeCells>
  <phoneticPr fontId="19" type="noConversion"/>
  <pageMargins left="0.7" right="0.7" top="0.75" bottom="0.75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/>
  <sheetData/>
  <phoneticPr fontId="1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39"/>
  <sheetViews>
    <sheetView view="pageBreakPreview" zoomScaleNormal="85" zoomScaleSheetLayoutView="100" workbookViewId="0">
      <selection activeCell="L167" sqref="L167"/>
    </sheetView>
  </sheetViews>
  <sheetFormatPr defaultRowHeight="16.5"/>
  <cols>
    <col min="1" max="2" width="4.25" style="412" customWidth="1"/>
    <col min="3" max="3" width="28.375" style="412" customWidth="1"/>
    <col min="4" max="7" width="14.375" style="412" customWidth="1"/>
    <col min="8" max="8" width="12.375" style="412" customWidth="1"/>
    <col min="9" max="9" width="11.875" bestFit="1" customWidth="1"/>
    <col min="10" max="10" width="8.75" customWidth="1"/>
  </cols>
  <sheetData>
    <row r="1" spans="1:8" ht="26.45" customHeight="1">
      <c r="A1" s="614" t="s">
        <v>1060</v>
      </c>
      <c r="B1" s="615"/>
      <c r="C1" s="615"/>
      <c r="D1" s="615"/>
      <c r="E1" s="615"/>
      <c r="F1" s="615"/>
      <c r="G1" s="615"/>
      <c r="H1" s="615"/>
    </row>
    <row r="2" spans="1:8" ht="19.899999999999999" customHeight="1">
      <c r="A2" s="412" t="s">
        <v>2737</v>
      </c>
    </row>
    <row r="3" spans="1:8" s="5" customFormat="1" ht="18.75" customHeight="1">
      <c r="A3" s="617" t="s">
        <v>1058</v>
      </c>
      <c r="B3" s="617"/>
      <c r="C3" s="617"/>
      <c r="D3" s="616" t="s">
        <v>2699</v>
      </c>
      <c r="E3" s="617" t="s">
        <v>2513</v>
      </c>
      <c r="F3" s="617"/>
      <c r="G3" s="617"/>
      <c r="H3" s="617" t="s">
        <v>1042</v>
      </c>
    </row>
    <row r="4" spans="1:8" s="5" customFormat="1" ht="18.75" customHeight="1">
      <c r="A4" s="617"/>
      <c r="B4" s="617"/>
      <c r="C4" s="617"/>
      <c r="D4" s="616"/>
      <c r="E4" s="431" t="s">
        <v>2512</v>
      </c>
      <c r="F4" s="431" t="s">
        <v>32</v>
      </c>
      <c r="G4" s="431" t="s">
        <v>33</v>
      </c>
      <c r="H4" s="617"/>
    </row>
    <row r="5" spans="1:8" s="306" customFormat="1" ht="20.25" customHeight="1">
      <c r="A5" s="612" t="s">
        <v>2</v>
      </c>
      <c r="B5" s="612" t="s">
        <v>1039</v>
      </c>
      <c r="C5" s="460" t="s">
        <v>3</v>
      </c>
      <c r="D5" s="461">
        <f>E5</f>
        <v>264316485</v>
      </c>
      <c r="E5" s="461">
        <f>F5+G5</f>
        <v>264316485</v>
      </c>
      <c r="F5" s="461">
        <f>'원가계산서(토목)'!D5</f>
        <v>226776603</v>
      </c>
      <c r="G5" s="461">
        <f>'원가계산서(건축)'!D5</f>
        <v>37539882</v>
      </c>
      <c r="H5" s="435"/>
    </row>
    <row r="6" spans="1:8" s="306" customFormat="1" ht="20.25" customHeight="1">
      <c r="A6" s="612"/>
      <c r="B6" s="612"/>
      <c r="C6" s="460" t="s">
        <v>5</v>
      </c>
      <c r="D6" s="461">
        <f t="shared" ref="D6:D36" si="0">E6</f>
        <v>0</v>
      </c>
      <c r="E6" s="461">
        <f t="shared" ref="E6:E36" si="1">F6+G6</f>
        <v>0</v>
      </c>
      <c r="F6" s="461">
        <v>0</v>
      </c>
      <c r="G6" s="461">
        <v>0</v>
      </c>
      <c r="H6" s="435"/>
    </row>
    <row r="7" spans="1:8" s="306" customFormat="1" ht="20.25" customHeight="1">
      <c r="A7" s="612"/>
      <c r="B7" s="612"/>
      <c r="C7" s="460" t="s">
        <v>6</v>
      </c>
      <c r="D7" s="461">
        <f t="shared" si="0"/>
        <v>0</v>
      </c>
      <c r="E7" s="461">
        <f t="shared" si="1"/>
        <v>0</v>
      </c>
      <c r="F7" s="461">
        <v>0</v>
      </c>
      <c r="G7" s="461">
        <v>0</v>
      </c>
      <c r="H7" s="435"/>
    </row>
    <row r="8" spans="1:8" s="306" customFormat="1" ht="20.25" customHeight="1">
      <c r="A8" s="612"/>
      <c r="B8" s="612"/>
      <c r="C8" s="460" t="s">
        <v>7</v>
      </c>
      <c r="D8" s="461">
        <f t="shared" si="0"/>
        <v>264316485</v>
      </c>
      <c r="E8" s="461">
        <f t="shared" si="1"/>
        <v>264316485</v>
      </c>
      <c r="F8" s="461">
        <f>'원가계산서(토목)'!D8</f>
        <v>226776603</v>
      </c>
      <c r="G8" s="461">
        <f>'원가계산서(건축)'!D8</f>
        <v>37539882</v>
      </c>
      <c r="H8" s="435"/>
    </row>
    <row r="9" spans="1:8" s="306" customFormat="1" ht="20.25" customHeight="1">
      <c r="A9" s="612"/>
      <c r="B9" s="612" t="s">
        <v>1037</v>
      </c>
      <c r="C9" s="460" t="s">
        <v>8</v>
      </c>
      <c r="D9" s="461">
        <f t="shared" si="0"/>
        <v>309075399</v>
      </c>
      <c r="E9" s="461">
        <f t="shared" si="1"/>
        <v>309075399</v>
      </c>
      <c r="F9" s="461">
        <f>'원가계산서(토목)'!D9</f>
        <v>282681125</v>
      </c>
      <c r="G9" s="461">
        <f>'원가계산서(건축)'!D9</f>
        <v>26394274</v>
      </c>
      <c r="H9" s="435"/>
    </row>
    <row r="10" spans="1:8" s="306" customFormat="1" ht="20.25" customHeight="1">
      <c r="A10" s="612"/>
      <c r="B10" s="612"/>
      <c r="C10" s="460" t="s">
        <v>9</v>
      </c>
      <c r="D10" s="461">
        <f t="shared" si="0"/>
        <v>32452916</v>
      </c>
      <c r="E10" s="461">
        <f t="shared" si="1"/>
        <v>32452916</v>
      </c>
      <c r="F10" s="461">
        <f>'원가계산서(토목)'!D10</f>
        <v>29681518</v>
      </c>
      <c r="G10" s="461">
        <f>'원가계산서(건축)'!D10</f>
        <v>2771398</v>
      </c>
      <c r="H10" s="435"/>
    </row>
    <row r="11" spans="1:8" s="306" customFormat="1" ht="20.25" customHeight="1">
      <c r="A11" s="612"/>
      <c r="B11" s="612"/>
      <c r="C11" s="460" t="s">
        <v>7</v>
      </c>
      <c r="D11" s="461">
        <f t="shared" si="0"/>
        <v>341528315</v>
      </c>
      <c r="E11" s="461">
        <f t="shared" si="1"/>
        <v>341528315</v>
      </c>
      <c r="F11" s="461">
        <f>'원가계산서(토목)'!D11</f>
        <v>312362643</v>
      </c>
      <c r="G11" s="461">
        <f>'원가계산서(건축)'!D11</f>
        <v>29165672</v>
      </c>
      <c r="H11" s="435"/>
    </row>
    <row r="12" spans="1:8" s="306" customFormat="1" ht="20.25" customHeight="1">
      <c r="A12" s="612"/>
      <c r="B12" s="612" t="s">
        <v>1075</v>
      </c>
      <c r="C12" s="460" t="s">
        <v>10</v>
      </c>
      <c r="D12" s="461">
        <f t="shared" si="0"/>
        <v>191855591</v>
      </c>
      <c r="E12" s="461">
        <f t="shared" si="1"/>
        <v>191855591</v>
      </c>
      <c r="F12" s="461">
        <f>'원가계산서(토목)'!D12</f>
        <v>191117482</v>
      </c>
      <c r="G12" s="461">
        <f>'원가계산서(건축)'!D12</f>
        <v>738109</v>
      </c>
      <c r="H12" s="435"/>
    </row>
    <row r="13" spans="1:8" s="306" customFormat="1" ht="20.25" customHeight="1">
      <c r="A13" s="612"/>
      <c r="B13" s="612"/>
      <c r="C13" s="460" t="s">
        <v>11</v>
      </c>
      <c r="D13" s="461">
        <f t="shared" si="0"/>
        <v>12978075</v>
      </c>
      <c r="E13" s="461">
        <f t="shared" si="1"/>
        <v>12978075</v>
      </c>
      <c r="F13" s="461">
        <f>'원가계산서(토목)'!D13</f>
        <v>11869780</v>
      </c>
      <c r="G13" s="461">
        <f>'원가계산서(건축)'!D13</f>
        <v>1108295</v>
      </c>
      <c r="H13" s="435"/>
    </row>
    <row r="14" spans="1:8" s="306" customFormat="1" ht="20.25" customHeight="1">
      <c r="A14" s="612"/>
      <c r="B14" s="612"/>
      <c r="C14" s="460" t="s">
        <v>12</v>
      </c>
      <c r="D14" s="461">
        <f t="shared" si="0"/>
        <v>2971295</v>
      </c>
      <c r="E14" s="461">
        <f t="shared" si="1"/>
        <v>2971295</v>
      </c>
      <c r="F14" s="461">
        <f>'원가계산서(토목)'!D14</f>
        <v>2717554</v>
      </c>
      <c r="G14" s="461">
        <f>'원가계산서(건축)'!D14</f>
        <v>253741</v>
      </c>
      <c r="H14" s="435"/>
    </row>
    <row r="15" spans="1:8" s="306" customFormat="1" ht="20.25" customHeight="1">
      <c r="A15" s="612"/>
      <c r="B15" s="612"/>
      <c r="C15" s="460" t="s">
        <v>13</v>
      </c>
      <c r="D15" s="461">
        <f t="shared" si="0"/>
        <v>6330568</v>
      </c>
      <c r="E15" s="461">
        <f t="shared" si="1"/>
        <v>6330568</v>
      </c>
      <c r="F15" s="461">
        <f>'원가계산서(토목)'!D15</f>
        <v>5792289</v>
      </c>
      <c r="G15" s="461">
        <f>'원가계산서(건축)'!D15</f>
        <v>538279</v>
      </c>
      <c r="H15" s="435"/>
    </row>
    <row r="16" spans="1:8" s="306" customFormat="1" ht="20.25" customHeight="1">
      <c r="A16" s="612"/>
      <c r="B16" s="612"/>
      <c r="C16" s="460" t="s">
        <v>15</v>
      </c>
      <c r="D16" s="461">
        <f t="shared" si="0"/>
        <v>9272422</v>
      </c>
      <c r="E16" s="461">
        <f t="shared" si="1"/>
        <v>9272422</v>
      </c>
      <c r="F16" s="461">
        <f>'원가계산서(토목)'!D16</f>
        <v>8484001</v>
      </c>
      <c r="G16" s="461">
        <f>'원가계산서(건축)'!D16</f>
        <v>788421</v>
      </c>
      <c r="H16" s="435"/>
    </row>
    <row r="17" spans="1:8" s="306" customFormat="1" ht="20.25" customHeight="1">
      <c r="A17" s="612"/>
      <c r="B17" s="612"/>
      <c r="C17" s="460" t="s">
        <v>17</v>
      </c>
      <c r="D17" s="461">
        <f t="shared" si="0"/>
        <v>414651</v>
      </c>
      <c r="E17" s="461">
        <f t="shared" si="1"/>
        <v>414651</v>
      </c>
      <c r="F17" s="461">
        <f>'원가계산서(토목)'!D17</f>
        <v>379394</v>
      </c>
      <c r="G17" s="461">
        <f>'원가계산서(건축)'!D17</f>
        <v>35257</v>
      </c>
      <c r="H17" s="435"/>
    </row>
    <row r="18" spans="1:8" s="306" customFormat="1" ht="20.25" customHeight="1">
      <c r="A18" s="612"/>
      <c r="B18" s="612"/>
      <c r="C18" s="460" t="s">
        <v>19</v>
      </c>
      <c r="D18" s="461">
        <f t="shared" si="0"/>
        <v>7108733</v>
      </c>
      <c r="E18" s="461">
        <f t="shared" si="1"/>
        <v>7108733</v>
      </c>
      <c r="F18" s="461">
        <f>'원가계산서(토목)'!D18</f>
        <v>6501665</v>
      </c>
      <c r="G18" s="461">
        <f>'원가계산서(건축)'!D18</f>
        <v>607068</v>
      </c>
      <c r="H18" s="435"/>
    </row>
    <row r="19" spans="1:8" s="306" customFormat="1" ht="20.25" customHeight="1">
      <c r="A19" s="612"/>
      <c r="B19" s="612"/>
      <c r="C19" s="460" t="s">
        <v>34</v>
      </c>
      <c r="D19" s="461">
        <f t="shared" si="0"/>
        <v>3137514</v>
      </c>
      <c r="E19" s="461">
        <f t="shared" si="1"/>
        <v>3137514</v>
      </c>
      <c r="F19" s="461">
        <f>'원가계산서(토목)'!D19</f>
        <v>2872358</v>
      </c>
      <c r="G19" s="461">
        <f>'원가계산서(건축)'!D19</f>
        <v>265156</v>
      </c>
      <c r="H19" s="435"/>
    </row>
    <row r="20" spans="1:8" s="306" customFormat="1" ht="20.25" customHeight="1">
      <c r="A20" s="612"/>
      <c r="B20" s="612"/>
      <c r="C20" s="460" t="s">
        <v>21</v>
      </c>
      <c r="D20" s="461">
        <f t="shared" si="0"/>
        <v>18185716</v>
      </c>
      <c r="E20" s="461">
        <f t="shared" si="1"/>
        <v>18185716</v>
      </c>
      <c r="F20" s="461">
        <f>'원가계산서(토목)'!D20</f>
        <v>16759156</v>
      </c>
      <c r="G20" s="461">
        <f>'원가계산서(건축)'!D20</f>
        <v>1426560</v>
      </c>
      <c r="H20" s="435"/>
    </row>
    <row r="21" spans="1:8" s="306" customFormat="1" ht="20.25" customHeight="1">
      <c r="A21" s="612"/>
      <c r="B21" s="612"/>
      <c r="C21" s="460" t="s">
        <v>22</v>
      </c>
      <c r="D21" s="461">
        <f t="shared" si="0"/>
        <v>3826237</v>
      </c>
      <c r="E21" s="461">
        <f t="shared" si="1"/>
        <v>3826237</v>
      </c>
      <c r="F21" s="461">
        <f>'원가계산서(토목)'!D21</f>
        <v>3502876</v>
      </c>
      <c r="G21" s="461">
        <f>'원가계산서(건축)'!D21</f>
        <v>323361</v>
      </c>
      <c r="H21" s="435"/>
    </row>
    <row r="22" spans="1:8" s="306" customFormat="1" ht="20.25" customHeight="1">
      <c r="A22" s="612"/>
      <c r="B22" s="612"/>
      <c r="C22" s="460" t="s">
        <v>24</v>
      </c>
      <c r="D22" s="461">
        <f t="shared" si="0"/>
        <v>39379911</v>
      </c>
      <c r="E22" s="461">
        <f t="shared" si="1"/>
        <v>39379911</v>
      </c>
      <c r="F22" s="461">
        <f>'원가계산서(토목)'!D22</f>
        <v>35044050</v>
      </c>
      <c r="G22" s="461">
        <f>'원가계산서(건축)'!D22</f>
        <v>4335861</v>
      </c>
      <c r="H22" s="435"/>
    </row>
    <row r="23" spans="1:8" s="306" customFormat="1" ht="20.25" customHeight="1">
      <c r="A23" s="612"/>
      <c r="B23" s="612"/>
      <c r="C23" s="460" t="s">
        <v>25</v>
      </c>
      <c r="D23" s="461">
        <f t="shared" si="0"/>
        <v>619849</v>
      </c>
      <c r="E23" s="461">
        <f t="shared" si="1"/>
        <v>619849</v>
      </c>
      <c r="F23" s="461">
        <f>'원가계산서(토목)'!D23</f>
        <v>567465</v>
      </c>
      <c r="G23" s="461">
        <f>'원가계산서(건축)'!D23</f>
        <v>52384</v>
      </c>
      <c r="H23" s="435"/>
    </row>
    <row r="24" spans="1:8" s="306" customFormat="1" ht="20.25" customHeight="1">
      <c r="A24" s="612"/>
      <c r="B24" s="612"/>
      <c r="C24" s="460" t="s">
        <v>7</v>
      </c>
      <c r="D24" s="461">
        <f t="shared" si="0"/>
        <v>296080562</v>
      </c>
      <c r="E24" s="461">
        <f t="shared" si="1"/>
        <v>296080562</v>
      </c>
      <c r="F24" s="461">
        <f>'원가계산서(토목)'!D24</f>
        <v>285608070</v>
      </c>
      <c r="G24" s="461">
        <f>'원가계산서(건축)'!D24</f>
        <v>10472492</v>
      </c>
      <c r="H24" s="435"/>
    </row>
    <row r="25" spans="1:8" s="306" customFormat="1" ht="20.25" customHeight="1">
      <c r="A25" s="613" t="s">
        <v>26</v>
      </c>
      <c r="B25" s="613"/>
      <c r="C25" s="613"/>
      <c r="D25" s="461">
        <f t="shared" si="0"/>
        <v>901925362</v>
      </c>
      <c r="E25" s="461">
        <f t="shared" si="1"/>
        <v>901925362</v>
      </c>
      <c r="F25" s="461">
        <f>'원가계산서(토목)'!D25</f>
        <v>824747316</v>
      </c>
      <c r="G25" s="461">
        <f>'원가계산서(건축)'!D25</f>
        <v>77178046</v>
      </c>
      <c r="H25" s="435"/>
    </row>
    <row r="26" spans="1:8" s="306" customFormat="1" ht="20.25" customHeight="1">
      <c r="A26" s="613" t="s">
        <v>27</v>
      </c>
      <c r="B26" s="613"/>
      <c r="C26" s="613"/>
      <c r="D26" s="461">
        <f t="shared" si="0"/>
        <v>54115520</v>
      </c>
      <c r="E26" s="461">
        <f t="shared" si="1"/>
        <v>54115520</v>
      </c>
      <c r="F26" s="461">
        <f>'원가계산서(토목)'!D26</f>
        <v>49484838</v>
      </c>
      <c r="G26" s="461">
        <f>'원가계산서(건축)'!D26</f>
        <v>4630682</v>
      </c>
      <c r="H26" s="435"/>
    </row>
    <row r="27" spans="1:8" s="306" customFormat="1" ht="20.25" customHeight="1">
      <c r="A27" s="613" t="s">
        <v>29</v>
      </c>
      <c r="B27" s="613"/>
      <c r="C27" s="613"/>
      <c r="D27" s="461">
        <f t="shared" si="0"/>
        <v>103758582</v>
      </c>
      <c r="E27" s="461">
        <f t="shared" si="1"/>
        <v>103758582</v>
      </c>
      <c r="F27" s="461">
        <f>'원가계산서(토목)'!D27</f>
        <v>97118290</v>
      </c>
      <c r="G27" s="461">
        <f>'원가계산서(건축)'!D27</f>
        <v>6640292</v>
      </c>
      <c r="H27" s="435"/>
    </row>
    <row r="28" spans="1:8" s="306" customFormat="1" ht="20.25" customHeight="1">
      <c r="A28" s="613" t="s">
        <v>35</v>
      </c>
      <c r="B28" s="613"/>
      <c r="C28" s="613"/>
      <c r="D28" s="461">
        <f t="shared" si="0"/>
        <v>16153194</v>
      </c>
      <c r="E28" s="461">
        <f t="shared" si="1"/>
        <v>16153194</v>
      </c>
      <c r="F28" s="461">
        <f>'원가계산서(토목)'!D28</f>
        <v>16153194</v>
      </c>
      <c r="G28" s="461">
        <v>0</v>
      </c>
      <c r="H28" s="435"/>
    </row>
    <row r="29" spans="1:8" s="306" customFormat="1" ht="20.25" customHeight="1">
      <c r="A29" s="613" t="s">
        <v>36</v>
      </c>
      <c r="B29" s="613"/>
      <c r="C29" s="613"/>
      <c r="D29" s="461">
        <f t="shared" si="0"/>
        <v>3238800</v>
      </c>
      <c r="E29" s="461">
        <f t="shared" si="1"/>
        <v>3238800</v>
      </c>
      <c r="F29" s="461">
        <f>'원가계산서(토목)'!D29</f>
        <v>2950370</v>
      </c>
      <c r="G29" s="461">
        <f>'원가계산서(건축)'!D28</f>
        <v>288430</v>
      </c>
      <c r="H29" s="435"/>
    </row>
    <row r="30" spans="1:8" s="306" customFormat="1" ht="20.25" customHeight="1">
      <c r="A30" s="613" t="s">
        <v>37</v>
      </c>
      <c r="B30" s="613"/>
      <c r="C30" s="613"/>
      <c r="D30" s="461">
        <f t="shared" si="0"/>
        <v>25062500</v>
      </c>
      <c r="E30" s="461">
        <f t="shared" si="1"/>
        <v>25062500</v>
      </c>
      <c r="F30" s="461">
        <f>'원가계산서(토목)'!D30</f>
        <v>25062500</v>
      </c>
      <c r="G30" s="461">
        <v>0</v>
      </c>
      <c r="H30" s="435"/>
    </row>
    <row r="31" spans="1:8" s="306" customFormat="1" ht="20.25" customHeight="1">
      <c r="A31" s="613" t="s">
        <v>38</v>
      </c>
      <c r="B31" s="613"/>
      <c r="C31" s="613"/>
      <c r="D31" s="461">
        <f t="shared" si="0"/>
        <v>2639000</v>
      </c>
      <c r="E31" s="461">
        <f t="shared" si="1"/>
        <v>2639000</v>
      </c>
      <c r="F31" s="461">
        <f>'원가계산서(토목)'!D31</f>
        <v>2639000</v>
      </c>
      <c r="G31" s="461">
        <v>0</v>
      </c>
      <c r="H31" s="435"/>
    </row>
    <row r="32" spans="1:8" s="306" customFormat="1" ht="20.25" customHeight="1">
      <c r="A32" s="613" t="s">
        <v>39</v>
      </c>
      <c r="B32" s="613"/>
      <c r="C32" s="613"/>
      <c r="D32" s="461">
        <f t="shared" si="0"/>
        <v>1050000</v>
      </c>
      <c r="E32" s="461">
        <f t="shared" si="1"/>
        <v>1050000</v>
      </c>
      <c r="F32" s="461">
        <f>'원가계산서(토목)'!D32</f>
        <v>1050000</v>
      </c>
      <c r="G32" s="461">
        <v>0</v>
      </c>
      <c r="H32" s="435"/>
    </row>
    <row r="33" spans="1:8" s="306" customFormat="1" ht="20.25" customHeight="1">
      <c r="A33" s="613" t="s">
        <v>40</v>
      </c>
      <c r="B33" s="613"/>
      <c r="C33" s="613"/>
      <c r="D33" s="461">
        <f t="shared" si="0"/>
        <v>1146992</v>
      </c>
      <c r="E33" s="461">
        <f t="shared" si="1"/>
        <v>1146992</v>
      </c>
      <c r="F33" s="461">
        <f>'원가계산서(토목)'!D33</f>
        <v>1146992</v>
      </c>
      <c r="G33" s="461">
        <v>0</v>
      </c>
      <c r="H33" s="435"/>
    </row>
    <row r="34" spans="1:8" s="306" customFormat="1" ht="19.899999999999999" customHeight="1">
      <c r="A34" s="613" t="s">
        <v>31</v>
      </c>
      <c r="B34" s="613"/>
      <c r="C34" s="613"/>
      <c r="D34" s="461">
        <f t="shared" si="0"/>
        <v>1109089950</v>
      </c>
      <c r="E34" s="461">
        <f t="shared" si="1"/>
        <v>1109089950</v>
      </c>
      <c r="F34" s="461">
        <f>'원가계산서(토목)'!D34</f>
        <v>1020352500</v>
      </c>
      <c r="G34" s="461">
        <f>'원가계산서(건축)'!D29</f>
        <v>88737450</v>
      </c>
      <c r="H34" s="435"/>
    </row>
    <row r="35" spans="1:8" s="306" customFormat="1" ht="20.25" customHeight="1">
      <c r="A35" s="613" t="s">
        <v>41</v>
      </c>
      <c r="B35" s="613"/>
      <c r="C35" s="613"/>
      <c r="D35" s="461">
        <f t="shared" si="0"/>
        <v>0</v>
      </c>
      <c r="E35" s="461">
        <f t="shared" si="1"/>
        <v>0</v>
      </c>
      <c r="F35" s="461">
        <f>'원가계산서(토목)'!D35</f>
        <v>0</v>
      </c>
      <c r="G35" s="461">
        <f>'원가계산서(건축)'!D30</f>
        <v>0</v>
      </c>
      <c r="H35" s="435"/>
    </row>
    <row r="36" spans="1:8" s="306" customFormat="1" ht="20.25" customHeight="1">
      <c r="A36" s="613" t="s">
        <v>1043</v>
      </c>
      <c r="B36" s="613"/>
      <c r="C36" s="613"/>
      <c r="D36" s="461">
        <f t="shared" si="0"/>
        <v>1109089950</v>
      </c>
      <c r="E36" s="461">
        <f t="shared" si="1"/>
        <v>1109089950</v>
      </c>
      <c r="F36" s="461">
        <f>'원가계산서(토목)'!D36</f>
        <v>1020352500</v>
      </c>
      <c r="G36" s="461">
        <f>'원가계산서(건축)'!D31</f>
        <v>88737450</v>
      </c>
      <c r="H36" s="435"/>
    </row>
    <row r="37" spans="1:8" s="306" customFormat="1">
      <c r="A37" s="412"/>
      <c r="B37" s="412"/>
      <c r="C37" s="412"/>
      <c r="D37" s="413">
        <f>D8+D9+D12</f>
        <v>765247475</v>
      </c>
      <c r="E37" s="413">
        <f>E8+E9+E12</f>
        <v>765247475</v>
      </c>
      <c r="F37" s="413">
        <f>F8+F9+F12</f>
        <v>700575210</v>
      </c>
      <c r="G37" s="413">
        <f>G8+G9+G12</f>
        <v>64672265</v>
      </c>
      <c r="H37" s="412"/>
    </row>
    <row r="38" spans="1:8" ht="22.5" customHeight="1">
      <c r="D38" s="413"/>
      <c r="E38" s="413"/>
      <c r="F38" s="413"/>
      <c r="G38" s="413"/>
    </row>
    <row r="39" spans="1:8" ht="22.5" customHeight="1"/>
  </sheetData>
  <mergeCells count="21">
    <mergeCell ref="A1:H1"/>
    <mergeCell ref="A33:C33"/>
    <mergeCell ref="A34:C34"/>
    <mergeCell ref="A35:C35"/>
    <mergeCell ref="A36:C36"/>
    <mergeCell ref="A27:C27"/>
    <mergeCell ref="A28:C28"/>
    <mergeCell ref="A29:C29"/>
    <mergeCell ref="A30:C30"/>
    <mergeCell ref="A31:C31"/>
    <mergeCell ref="A26:C26"/>
    <mergeCell ref="D3:D4"/>
    <mergeCell ref="A3:C4"/>
    <mergeCell ref="H3:H4"/>
    <mergeCell ref="A32:C32"/>
    <mergeCell ref="E3:G3"/>
    <mergeCell ref="B5:B8"/>
    <mergeCell ref="B9:B11"/>
    <mergeCell ref="B12:B24"/>
    <mergeCell ref="A5:A24"/>
    <mergeCell ref="A25:C25"/>
  </mergeCells>
  <phoneticPr fontId="0" type="noConversion"/>
  <printOptions horizontalCentered="1"/>
  <pageMargins left="0.39370078740157483" right="0.39370078740157483" top="0.59055118110236227" bottom="0.47244094488188981" header="0.31496062992125984" footer="0.31496062992125984"/>
  <pageSetup paperSize="9" scale="8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A1:U40"/>
  <sheetViews>
    <sheetView showZeros="0" view="pageBreakPreview" topLeftCell="A11" zoomScale="120" zoomScaleNormal="85" zoomScaleSheetLayoutView="120" workbookViewId="0">
      <selection activeCell="L167" sqref="L167"/>
    </sheetView>
  </sheetViews>
  <sheetFormatPr defaultRowHeight="16.5"/>
  <cols>
    <col min="1" max="2" width="4.625" style="412" customWidth="1"/>
    <col min="3" max="3" width="28.125" style="412" customWidth="1"/>
    <col min="4" max="4" width="23.875" style="412" customWidth="1"/>
    <col min="5" max="5" width="46.75" style="412" customWidth="1"/>
    <col min="6" max="6" width="17.75" style="412" customWidth="1"/>
    <col min="7" max="9" width="10.125" hidden="1" customWidth="1"/>
    <col min="10" max="11" width="13.125" hidden="1" customWidth="1"/>
    <col min="12" max="12" width="14.25" hidden="1" customWidth="1"/>
    <col min="13" max="14" width="0" hidden="1" customWidth="1"/>
    <col min="15" max="15" width="3.5" customWidth="1"/>
    <col min="16" max="16" width="12.25" bestFit="1" customWidth="1"/>
    <col min="17" max="17" width="12.75" customWidth="1"/>
    <col min="18" max="18" width="12.25" customWidth="1"/>
    <col min="19" max="19" width="10.625" customWidth="1"/>
    <col min="261" max="261" width="8.75" customWidth="1"/>
    <col min="262" max="263" width="4.625" customWidth="1"/>
    <col min="264" max="264" width="35.625" customWidth="1"/>
    <col min="265" max="265" width="25.625" customWidth="1"/>
    <col min="266" max="266" width="41.625" customWidth="1"/>
    <col min="267" max="267" width="19.875" customWidth="1"/>
    <col min="268" max="268" width="14.25" bestFit="1" customWidth="1"/>
    <col min="517" max="517" width="8.75" customWidth="1"/>
    <col min="518" max="519" width="4.625" customWidth="1"/>
    <col min="520" max="520" width="35.625" customWidth="1"/>
    <col min="521" max="521" width="25.625" customWidth="1"/>
    <col min="522" max="522" width="41.625" customWidth="1"/>
    <col min="523" max="523" width="19.875" customWidth="1"/>
    <col min="524" max="524" width="14.25" bestFit="1" customWidth="1"/>
    <col min="773" max="773" width="8.75" customWidth="1"/>
    <col min="774" max="775" width="4.625" customWidth="1"/>
    <col min="776" max="776" width="35.625" customWidth="1"/>
    <col min="777" max="777" width="25.625" customWidth="1"/>
    <col min="778" max="778" width="41.625" customWidth="1"/>
    <col min="779" max="779" width="19.875" customWidth="1"/>
    <col min="780" max="780" width="14.25" bestFit="1" customWidth="1"/>
    <col min="1029" max="1029" width="8.75" customWidth="1"/>
    <col min="1030" max="1031" width="4.625" customWidth="1"/>
    <col min="1032" max="1032" width="35.625" customWidth="1"/>
    <col min="1033" max="1033" width="25.625" customWidth="1"/>
    <col min="1034" max="1034" width="41.625" customWidth="1"/>
    <col min="1035" max="1035" width="19.875" customWidth="1"/>
    <col min="1036" max="1036" width="14.25" bestFit="1" customWidth="1"/>
    <col min="1285" max="1285" width="8.75" customWidth="1"/>
    <col min="1286" max="1287" width="4.625" customWidth="1"/>
    <col min="1288" max="1288" width="35.625" customWidth="1"/>
    <col min="1289" max="1289" width="25.625" customWidth="1"/>
    <col min="1290" max="1290" width="41.625" customWidth="1"/>
    <col min="1291" max="1291" width="19.875" customWidth="1"/>
    <col min="1292" max="1292" width="14.25" bestFit="1" customWidth="1"/>
    <col min="1541" max="1541" width="8.75" customWidth="1"/>
    <col min="1542" max="1543" width="4.625" customWidth="1"/>
    <col min="1544" max="1544" width="35.625" customWidth="1"/>
    <col min="1545" max="1545" width="25.625" customWidth="1"/>
    <col min="1546" max="1546" width="41.625" customWidth="1"/>
    <col min="1547" max="1547" width="19.875" customWidth="1"/>
    <col min="1548" max="1548" width="14.25" bestFit="1" customWidth="1"/>
    <col min="1797" max="1797" width="8.75" customWidth="1"/>
    <col min="1798" max="1799" width="4.625" customWidth="1"/>
    <col min="1800" max="1800" width="35.625" customWidth="1"/>
    <col min="1801" max="1801" width="25.625" customWidth="1"/>
    <col min="1802" max="1802" width="41.625" customWidth="1"/>
    <col min="1803" max="1803" width="19.875" customWidth="1"/>
    <col min="1804" max="1804" width="14.25" bestFit="1" customWidth="1"/>
    <col min="2053" max="2053" width="8.75" customWidth="1"/>
    <col min="2054" max="2055" width="4.625" customWidth="1"/>
    <col min="2056" max="2056" width="35.625" customWidth="1"/>
    <col min="2057" max="2057" width="25.625" customWidth="1"/>
    <col min="2058" max="2058" width="41.625" customWidth="1"/>
    <col min="2059" max="2059" width="19.875" customWidth="1"/>
    <col min="2060" max="2060" width="14.25" bestFit="1" customWidth="1"/>
    <col min="2309" max="2309" width="8.75" customWidth="1"/>
    <col min="2310" max="2311" width="4.625" customWidth="1"/>
    <col min="2312" max="2312" width="35.625" customWidth="1"/>
    <col min="2313" max="2313" width="25.625" customWidth="1"/>
    <col min="2314" max="2314" width="41.625" customWidth="1"/>
    <col min="2315" max="2315" width="19.875" customWidth="1"/>
    <col min="2316" max="2316" width="14.25" bestFit="1" customWidth="1"/>
    <col min="2565" max="2565" width="8.75" customWidth="1"/>
    <col min="2566" max="2567" width="4.625" customWidth="1"/>
    <col min="2568" max="2568" width="35.625" customWidth="1"/>
    <col min="2569" max="2569" width="25.625" customWidth="1"/>
    <col min="2570" max="2570" width="41.625" customWidth="1"/>
    <col min="2571" max="2571" width="19.875" customWidth="1"/>
    <col min="2572" max="2572" width="14.25" bestFit="1" customWidth="1"/>
    <col min="2821" max="2821" width="8.75" customWidth="1"/>
    <col min="2822" max="2823" width="4.625" customWidth="1"/>
    <col min="2824" max="2824" width="35.625" customWidth="1"/>
    <col min="2825" max="2825" width="25.625" customWidth="1"/>
    <col min="2826" max="2826" width="41.625" customWidth="1"/>
    <col min="2827" max="2827" width="19.875" customWidth="1"/>
    <col min="2828" max="2828" width="14.25" bestFit="1" customWidth="1"/>
    <col min="3077" max="3077" width="8.75" customWidth="1"/>
    <col min="3078" max="3079" width="4.625" customWidth="1"/>
    <col min="3080" max="3080" width="35.625" customWidth="1"/>
    <col min="3081" max="3081" width="25.625" customWidth="1"/>
    <col min="3082" max="3082" width="41.625" customWidth="1"/>
    <col min="3083" max="3083" width="19.875" customWidth="1"/>
    <col min="3084" max="3084" width="14.25" bestFit="1" customWidth="1"/>
    <col min="3333" max="3333" width="8.75" customWidth="1"/>
    <col min="3334" max="3335" width="4.625" customWidth="1"/>
    <col min="3336" max="3336" width="35.625" customWidth="1"/>
    <col min="3337" max="3337" width="25.625" customWidth="1"/>
    <col min="3338" max="3338" width="41.625" customWidth="1"/>
    <col min="3339" max="3339" width="19.875" customWidth="1"/>
    <col min="3340" max="3340" width="14.25" bestFit="1" customWidth="1"/>
    <col min="3589" max="3589" width="8.75" customWidth="1"/>
    <col min="3590" max="3591" width="4.625" customWidth="1"/>
    <col min="3592" max="3592" width="35.625" customWidth="1"/>
    <col min="3593" max="3593" width="25.625" customWidth="1"/>
    <col min="3594" max="3594" width="41.625" customWidth="1"/>
    <col min="3595" max="3595" width="19.875" customWidth="1"/>
    <col min="3596" max="3596" width="14.25" bestFit="1" customWidth="1"/>
    <col min="3845" max="3845" width="8.75" customWidth="1"/>
    <col min="3846" max="3847" width="4.625" customWidth="1"/>
    <col min="3848" max="3848" width="35.625" customWidth="1"/>
    <col min="3849" max="3849" width="25.625" customWidth="1"/>
    <col min="3850" max="3850" width="41.625" customWidth="1"/>
    <col min="3851" max="3851" width="19.875" customWidth="1"/>
    <col min="3852" max="3852" width="14.25" bestFit="1" customWidth="1"/>
    <col min="4101" max="4101" width="8.75" customWidth="1"/>
    <col min="4102" max="4103" width="4.625" customWidth="1"/>
    <col min="4104" max="4104" width="35.625" customWidth="1"/>
    <col min="4105" max="4105" width="25.625" customWidth="1"/>
    <col min="4106" max="4106" width="41.625" customWidth="1"/>
    <col min="4107" max="4107" width="19.875" customWidth="1"/>
    <col min="4108" max="4108" width="14.25" bestFit="1" customWidth="1"/>
    <col min="4357" max="4357" width="8.75" customWidth="1"/>
    <col min="4358" max="4359" width="4.625" customWidth="1"/>
    <col min="4360" max="4360" width="35.625" customWidth="1"/>
    <col min="4361" max="4361" width="25.625" customWidth="1"/>
    <col min="4362" max="4362" width="41.625" customWidth="1"/>
    <col min="4363" max="4363" width="19.875" customWidth="1"/>
    <col min="4364" max="4364" width="14.25" bestFit="1" customWidth="1"/>
    <col min="4613" max="4613" width="8.75" customWidth="1"/>
    <col min="4614" max="4615" width="4.625" customWidth="1"/>
    <col min="4616" max="4616" width="35.625" customWidth="1"/>
    <col min="4617" max="4617" width="25.625" customWidth="1"/>
    <col min="4618" max="4618" width="41.625" customWidth="1"/>
    <col min="4619" max="4619" width="19.875" customWidth="1"/>
    <col min="4620" max="4620" width="14.25" bestFit="1" customWidth="1"/>
    <col min="4869" max="4869" width="8.75" customWidth="1"/>
    <col min="4870" max="4871" width="4.625" customWidth="1"/>
    <col min="4872" max="4872" width="35.625" customWidth="1"/>
    <col min="4873" max="4873" width="25.625" customWidth="1"/>
    <col min="4874" max="4874" width="41.625" customWidth="1"/>
    <col min="4875" max="4875" width="19.875" customWidth="1"/>
    <col min="4876" max="4876" width="14.25" bestFit="1" customWidth="1"/>
    <col min="5125" max="5125" width="8.75" customWidth="1"/>
    <col min="5126" max="5127" width="4.625" customWidth="1"/>
    <col min="5128" max="5128" width="35.625" customWidth="1"/>
    <col min="5129" max="5129" width="25.625" customWidth="1"/>
    <col min="5130" max="5130" width="41.625" customWidth="1"/>
    <col min="5131" max="5131" width="19.875" customWidth="1"/>
    <col min="5132" max="5132" width="14.25" bestFit="1" customWidth="1"/>
    <col min="5381" max="5381" width="8.75" customWidth="1"/>
    <col min="5382" max="5383" width="4.625" customWidth="1"/>
    <col min="5384" max="5384" width="35.625" customWidth="1"/>
    <col min="5385" max="5385" width="25.625" customWidth="1"/>
    <col min="5386" max="5386" width="41.625" customWidth="1"/>
    <col min="5387" max="5387" width="19.875" customWidth="1"/>
    <col min="5388" max="5388" width="14.25" bestFit="1" customWidth="1"/>
    <col min="5637" max="5637" width="8.75" customWidth="1"/>
    <col min="5638" max="5639" width="4.625" customWidth="1"/>
    <col min="5640" max="5640" width="35.625" customWidth="1"/>
    <col min="5641" max="5641" width="25.625" customWidth="1"/>
    <col min="5642" max="5642" width="41.625" customWidth="1"/>
    <col min="5643" max="5643" width="19.875" customWidth="1"/>
    <col min="5644" max="5644" width="14.25" bestFit="1" customWidth="1"/>
    <col min="5893" max="5893" width="8.75" customWidth="1"/>
    <col min="5894" max="5895" width="4.625" customWidth="1"/>
    <col min="5896" max="5896" width="35.625" customWidth="1"/>
    <col min="5897" max="5897" width="25.625" customWidth="1"/>
    <col min="5898" max="5898" width="41.625" customWidth="1"/>
    <col min="5899" max="5899" width="19.875" customWidth="1"/>
    <col min="5900" max="5900" width="14.25" bestFit="1" customWidth="1"/>
    <col min="6149" max="6149" width="8.75" customWidth="1"/>
    <col min="6150" max="6151" width="4.625" customWidth="1"/>
    <col min="6152" max="6152" width="35.625" customWidth="1"/>
    <col min="6153" max="6153" width="25.625" customWidth="1"/>
    <col min="6154" max="6154" width="41.625" customWidth="1"/>
    <col min="6155" max="6155" width="19.875" customWidth="1"/>
    <col min="6156" max="6156" width="14.25" bestFit="1" customWidth="1"/>
    <col min="6405" max="6405" width="8.75" customWidth="1"/>
    <col min="6406" max="6407" width="4.625" customWidth="1"/>
    <col min="6408" max="6408" width="35.625" customWidth="1"/>
    <col min="6409" max="6409" width="25.625" customWidth="1"/>
    <col min="6410" max="6410" width="41.625" customWidth="1"/>
    <col min="6411" max="6411" width="19.875" customWidth="1"/>
    <col min="6412" max="6412" width="14.25" bestFit="1" customWidth="1"/>
    <col min="6661" max="6661" width="8.75" customWidth="1"/>
    <col min="6662" max="6663" width="4.625" customWidth="1"/>
    <col min="6664" max="6664" width="35.625" customWidth="1"/>
    <col min="6665" max="6665" width="25.625" customWidth="1"/>
    <col min="6666" max="6666" width="41.625" customWidth="1"/>
    <col min="6667" max="6667" width="19.875" customWidth="1"/>
    <col min="6668" max="6668" width="14.25" bestFit="1" customWidth="1"/>
    <col min="6917" max="6917" width="8.75" customWidth="1"/>
    <col min="6918" max="6919" width="4.625" customWidth="1"/>
    <col min="6920" max="6920" width="35.625" customWidth="1"/>
    <col min="6921" max="6921" width="25.625" customWidth="1"/>
    <col min="6922" max="6922" width="41.625" customWidth="1"/>
    <col min="6923" max="6923" width="19.875" customWidth="1"/>
    <col min="6924" max="6924" width="14.25" bestFit="1" customWidth="1"/>
    <col min="7173" max="7173" width="8.75" customWidth="1"/>
    <col min="7174" max="7175" width="4.625" customWidth="1"/>
    <col min="7176" max="7176" width="35.625" customWidth="1"/>
    <col min="7177" max="7177" width="25.625" customWidth="1"/>
    <col min="7178" max="7178" width="41.625" customWidth="1"/>
    <col min="7179" max="7179" width="19.875" customWidth="1"/>
    <col min="7180" max="7180" width="14.25" bestFit="1" customWidth="1"/>
    <col min="7429" max="7429" width="8.75" customWidth="1"/>
    <col min="7430" max="7431" width="4.625" customWidth="1"/>
    <col min="7432" max="7432" width="35.625" customWidth="1"/>
    <col min="7433" max="7433" width="25.625" customWidth="1"/>
    <col min="7434" max="7434" width="41.625" customWidth="1"/>
    <col min="7435" max="7435" width="19.875" customWidth="1"/>
    <col min="7436" max="7436" width="14.25" bestFit="1" customWidth="1"/>
    <col min="7685" max="7685" width="8.75" customWidth="1"/>
    <col min="7686" max="7687" width="4.625" customWidth="1"/>
    <col min="7688" max="7688" width="35.625" customWidth="1"/>
    <col min="7689" max="7689" width="25.625" customWidth="1"/>
    <col min="7690" max="7690" width="41.625" customWidth="1"/>
    <col min="7691" max="7691" width="19.875" customWidth="1"/>
    <col min="7692" max="7692" width="14.25" bestFit="1" customWidth="1"/>
    <col min="7941" max="7941" width="8.75" customWidth="1"/>
    <col min="7942" max="7943" width="4.625" customWidth="1"/>
    <col min="7944" max="7944" width="35.625" customWidth="1"/>
    <col min="7945" max="7945" width="25.625" customWidth="1"/>
    <col min="7946" max="7946" width="41.625" customWidth="1"/>
    <col min="7947" max="7947" width="19.875" customWidth="1"/>
    <col min="7948" max="7948" width="14.25" bestFit="1" customWidth="1"/>
    <col min="8197" max="8197" width="8.75" customWidth="1"/>
    <col min="8198" max="8199" width="4.625" customWidth="1"/>
    <col min="8200" max="8200" width="35.625" customWidth="1"/>
    <col min="8201" max="8201" width="25.625" customWidth="1"/>
    <col min="8202" max="8202" width="41.625" customWidth="1"/>
    <col min="8203" max="8203" width="19.875" customWidth="1"/>
    <col min="8204" max="8204" width="14.25" bestFit="1" customWidth="1"/>
    <col min="8453" max="8453" width="8.75" customWidth="1"/>
    <col min="8454" max="8455" width="4.625" customWidth="1"/>
    <col min="8456" max="8456" width="35.625" customWidth="1"/>
    <col min="8457" max="8457" width="25.625" customWidth="1"/>
    <col min="8458" max="8458" width="41.625" customWidth="1"/>
    <col min="8459" max="8459" width="19.875" customWidth="1"/>
    <col min="8460" max="8460" width="14.25" bestFit="1" customWidth="1"/>
    <col min="8709" max="8709" width="8.75" customWidth="1"/>
    <col min="8710" max="8711" width="4.625" customWidth="1"/>
    <col min="8712" max="8712" width="35.625" customWidth="1"/>
    <col min="8713" max="8713" width="25.625" customWidth="1"/>
    <col min="8714" max="8714" width="41.625" customWidth="1"/>
    <col min="8715" max="8715" width="19.875" customWidth="1"/>
    <col min="8716" max="8716" width="14.25" bestFit="1" customWidth="1"/>
    <col min="8965" max="8965" width="8.75" customWidth="1"/>
    <col min="8966" max="8967" width="4.625" customWidth="1"/>
    <col min="8968" max="8968" width="35.625" customWidth="1"/>
    <col min="8969" max="8969" width="25.625" customWidth="1"/>
    <col min="8970" max="8970" width="41.625" customWidth="1"/>
    <col min="8971" max="8971" width="19.875" customWidth="1"/>
    <col min="8972" max="8972" width="14.25" bestFit="1" customWidth="1"/>
    <col min="9221" max="9221" width="8.75" customWidth="1"/>
    <col min="9222" max="9223" width="4.625" customWidth="1"/>
    <col min="9224" max="9224" width="35.625" customWidth="1"/>
    <col min="9225" max="9225" width="25.625" customWidth="1"/>
    <col min="9226" max="9226" width="41.625" customWidth="1"/>
    <col min="9227" max="9227" width="19.875" customWidth="1"/>
    <col min="9228" max="9228" width="14.25" bestFit="1" customWidth="1"/>
    <col min="9477" max="9477" width="8.75" customWidth="1"/>
    <col min="9478" max="9479" width="4.625" customWidth="1"/>
    <col min="9480" max="9480" width="35.625" customWidth="1"/>
    <col min="9481" max="9481" width="25.625" customWidth="1"/>
    <col min="9482" max="9482" width="41.625" customWidth="1"/>
    <col min="9483" max="9483" width="19.875" customWidth="1"/>
    <col min="9484" max="9484" width="14.25" bestFit="1" customWidth="1"/>
    <col min="9733" max="9733" width="8.75" customWidth="1"/>
    <col min="9734" max="9735" width="4.625" customWidth="1"/>
    <col min="9736" max="9736" width="35.625" customWidth="1"/>
    <col min="9737" max="9737" width="25.625" customWidth="1"/>
    <col min="9738" max="9738" width="41.625" customWidth="1"/>
    <col min="9739" max="9739" width="19.875" customWidth="1"/>
    <col min="9740" max="9740" width="14.25" bestFit="1" customWidth="1"/>
    <col min="9989" max="9989" width="8.75" customWidth="1"/>
    <col min="9990" max="9991" width="4.625" customWidth="1"/>
    <col min="9992" max="9992" width="35.625" customWidth="1"/>
    <col min="9993" max="9993" width="25.625" customWidth="1"/>
    <col min="9994" max="9994" width="41.625" customWidth="1"/>
    <col min="9995" max="9995" width="19.875" customWidth="1"/>
    <col min="9996" max="9996" width="14.25" bestFit="1" customWidth="1"/>
    <col min="10245" max="10245" width="8.75" customWidth="1"/>
    <col min="10246" max="10247" width="4.625" customWidth="1"/>
    <col min="10248" max="10248" width="35.625" customWidth="1"/>
    <col min="10249" max="10249" width="25.625" customWidth="1"/>
    <col min="10250" max="10250" width="41.625" customWidth="1"/>
    <col min="10251" max="10251" width="19.875" customWidth="1"/>
    <col min="10252" max="10252" width="14.25" bestFit="1" customWidth="1"/>
    <col min="10501" max="10501" width="8.75" customWidth="1"/>
    <col min="10502" max="10503" width="4.625" customWidth="1"/>
    <col min="10504" max="10504" width="35.625" customWidth="1"/>
    <col min="10505" max="10505" width="25.625" customWidth="1"/>
    <col min="10506" max="10506" width="41.625" customWidth="1"/>
    <col min="10507" max="10507" width="19.875" customWidth="1"/>
    <col min="10508" max="10508" width="14.25" bestFit="1" customWidth="1"/>
    <col min="10757" max="10757" width="8.75" customWidth="1"/>
    <col min="10758" max="10759" width="4.625" customWidth="1"/>
    <col min="10760" max="10760" width="35.625" customWidth="1"/>
    <col min="10761" max="10761" width="25.625" customWidth="1"/>
    <col min="10762" max="10762" width="41.625" customWidth="1"/>
    <col min="10763" max="10763" width="19.875" customWidth="1"/>
    <col min="10764" max="10764" width="14.25" bestFit="1" customWidth="1"/>
    <col min="11013" max="11013" width="8.75" customWidth="1"/>
    <col min="11014" max="11015" width="4.625" customWidth="1"/>
    <col min="11016" max="11016" width="35.625" customWidth="1"/>
    <col min="11017" max="11017" width="25.625" customWidth="1"/>
    <col min="11018" max="11018" width="41.625" customWidth="1"/>
    <col min="11019" max="11019" width="19.875" customWidth="1"/>
    <col min="11020" max="11020" width="14.25" bestFit="1" customWidth="1"/>
    <col min="11269" max="11269" width="8.75" customWidth="1"/>
    <col min="11270" max="11271" width="4.625" customWidth="1"/>
    <col min="11272" max="11272" width="35.625" customWidth="1"/>
    <col min="11273" max="11273" width="25.625" customWidth="1"/>
    <col min="11274" max="11274" width="41.625" customWidth="1"/>
    <col min="11275" max="11275" width="19.875" customWidth="1"/>
    <col min="11276" max="11276" width="14.25" bestFit="1" customWidth="1"/>
    <col min="11525" max="11525" width="8.75" customWidth="1"/>
    <col min="11526" max="11527" width="4.625" customWidth="1"/>
    <col min="11528" max="11528" width="35.625" customWidth="1"/>
    <col min="11529" max="11529" width="25.625" customWidth="1"/>
    <col min="11530" max="11530" width="41.625" customWidth="1"/>
    <col min="11531" max="11531" width="19.875" customWidth="1"/>
    <col min="11532" max="11532" width="14.25" bestFit="1" customWidth="1"/>
    <col min="11781" max="11781" width="8.75" customWidth="1"/>
    <col min="11782" max="11783" width="4.625" customWidth="1"/>
    <col min="11784" max="11784" width="35.625" customWidth="1"/>
    <col min="11785" max="11785" width="25.625" customWidth="1"/>
    <col min="11786" max="11786" width="41.625" customWidth="1"/>
    <col min="11787" max="11787" width="19.875" customWidth="1"/>
    <col min="11788" max="11788" width="14.25" bestFit="1" customWidth="1"/>
    <col min="12037" max="12037" width="8.75" customWidth="1"/>
    <col min="12038" max="12039" width="4.625" customWidth="1"/>
    <col min="12040" max="12040" width="35.625" customWidth="1"/>
    <col min="12041" max="12041" width="25.625" customWidth="1"/>
    <col min="12042" max="12042" width="41.625" customWidth="1"/>
    <col min="12043" max="12043" width="19.875" customWidth="1"/>
    <col min="12044" max="12044" width="14.25" bestFit="1" customWidth="1"/>
    <col min="12293" max="12293" width="8.75" customWidth="1"/>
    <col min="12294" max="12295" width="4.625" customWidth="1"/>
    <col min="12296" max="12296" width="35.625" customWidth="1"/>
    <col min="12297" max="12297" width="25.625" customWidth="1"/>
    <col min="12298" max="12298" width="41.625" customWidth="1"/>
    <col min="12299" max="12299" width="19.875" customWidth="1"/>
    <col min="12300" max="12300" width="14.25" bestFit="1" customWidth="1"/>
    <col min="12549" max="12549" width="8.75" customWidth="1"/>
    <col min="12550" max="12551" width="4.625" customWidth="1"/>
    <col min="12552" max="12552" width="35.625" customWidth="1"/>
    <col min="12553" max="12553" width="25.625" customWidth="1"/>
    <col min="12554" max="12554" width="41.625" customWidth="1"/>
    <col min="12555" max="12555" width="19.875" customWidth="1"/>
    <col min="12556" max="12556" width="14.25" bestFit="1" customWidth="1"/>
    <col min="12805" max="12805" width="8.75" customWidth="1"/>
    <col min="12806" max="12807" width="4.625" customWidth="1"/>
    <col min="12808" max="12808" width="35.625" customWidth="1"/>
    <col min="12809" max="12809" width="25.625" customWidth="1"/>
    <col min="12810" max="12810" width="41.625" customWidth="1"/>
    <col min="12811" max="12811" width="19.875" customWidth="1"/>
    <col min="12812" max="12812" width="14.25" bestFit="1" customWidth="1"/>
    <col min="13061" max="13061" width="8.75" customWidth="1"/>
    <col min="13062" max="13063" width="4.625" customWidth="1"/>
    <col min="13064" max="13064" width="35.625" customWidth="1"/>
    <col min="13065" max="13065" width="25.625" customWidth="1"/>
    <col min="13066" max="13066" width="41.625" customWidth="1"/>
    <col min="13067" max="13067" width="19.875" customWidth="1"/>
    <col min="13068" max="13068" width="14.25" bestFit="1" customWidth="1"/>
    <col min="13317" max="13317" width="8.75" customWidth="1"/>
    <col min="13318" max="13319" width="4.625" customWidth="1"/>
    <col min="13320" max="13320" width="35.625" customWidth="1"/>
    <col min="13321" max="13321" width="25.625" customWidth="1"/>
    <col min="13322" max="13322" width="41.625" customWidth="1"/>
    <col min="13323" max="13323" width="19.875" customWidth="1"/>
    <col min="13324" max="13324" width="14.25" bestFit="1" customWidth="1"/>
    <col min="13573" max="13573" width="8.75" customWidth="1"/>
    <col min="13574" max="13575" width="4.625" customWidth="1"/>
    <col min="13576" max="13576" width="35.625" customWidth="1"/>
    <col min="13577" max="13577" width="25.625" customWidth="1"/>
    <col min="13578" max="13578" width="41.625" customWidth="1"/>
    <col min="13579" max="13579" width="19.875" customWidth="1"/>
    <col min="13580" max="13580" width="14.25" bestFit="1" customWidth="1"/>
    <col min="13829" max="13829" width="8.75" customWidth="1"/>
    <col min="13830" max="13831" width="4.625" customWidth="1"/>
    <col min="13832" max="13832" width="35.625" customWidth="1"/>
    <col min="13833" max="13833" width="25.625" customWidth="1"/>
    <col min="13834" max="13834" width="41.625" customWidth="1"/>
    <col min="13835" max="13835" width="19.875" customWidth="1"/>
    <col min="13836" max="13836" width="14.25" bestFit="1" customWidth="1"/>
    <col min="14085" max="14085" width="8.75" customWidth="1"/>
    <col min="14086" max="14087" width="4.625" customWidth="1"/>
    <col min="14088" max="14088" width="35.625" customWidth="1"/>
    <col min="14089" max="14089" width="25.625" customWidth="1"/>
    <col min="14090" max="14090" width="41.625" customWidth="1"/>
    <col min="14091" max="14091" width="19.875" customWidth="1"/>
    <col min="14092" max="14092" width="14.25" bestFit="1" customWidth="1"/>
    <col min="14341" max="14341" width="8.75" customWidth="1"/>
    <col min="14342" max="14343" width="4.625" customWidth="1"/>
    <col min="14344" max="14344" width="35.625" customWidth="1"/>
    <col min="14345" max="14345" width="25.625" customWidth="1"/>
    <col min="14346" max="14346" width="41.625" customWidth="1"/>
    <col min="14347" max="14347" width="19.875" customWidth="1"/>
    <col min="14348" max="14348" width="14.25" bestFit="1" customWidth="1"/>
    <col min="14597" max="14597" width="8.75" customWidth="1"/>
    <col min="14598" max="14599" width="4.625" customWidth="1"/>
    <col min="14600" max="14600" width="35.625" customWidth="1"/>
    <col min="14601" max="14601" width="25.625" customWidth="1"/>
    <col min="14602" max="14602" width="41.625" customWidth="1"/>
    <col min="14603" max="14603" width="19.875" customWidth="1"/>
    <col min="14604" max="14604" width="14.25" bestFit="1" customWidth="1"/>
    <col min="14853" max="14853" width="8.75" customWidth="1"/>
    <col min="14854" max="14855" width="4.625" customWidth="1"/>
    <col min="14856" max="14856" width="35.625" customWidth="1"/>
    <col min="14857" max="14857" width="25.625" customWidth="1"/>
    <col min="14858" max="14858" width="41.625" customWidth="1"/>
    <col min="14859" max="14859" width="19.875" customWidth="1"/>
    <col min="14860" max="14860" width="14.25" bestFit="1" customWidth="1"/>
    <col min="15109" max="15109" width="8.75" customWidth="1"/>
    <col min="15110" max="15111" width="4.625" customWidth="1"/>
    <col min="15112" max="15112" width="35.625" customWidth="1"/>
    <col min="15113" max="15113" width="25.625" customWidth="1"/>
    <col min="15114" max="15114" width="41.625" customWidth="1"/>
    <col min="15115" max="15115" width="19.875" customWidth="1"/>
    <col min="15116" max="15116" width="14.25" bestFit="1" customWidth="1"/>
    <col min="15365" max="15365" width="8.75" customWidth="1"/>
    <col min="15366" max="15367" width="4.625" customWidth="1"/>
    <col min="15368" max="15368" width="35.625" customWidth="1"/>
    <col min="15369" max="15369" width="25.625" customWidth="1"/>
    <col min="15370" max="15370" width="41.625" customWidth="1"/>
    <col min="15371" max="15371" width="19.875" customWidth="1"/>
    <col min="15372" max="15372" width="14.25" bestFit="1" customWidth="1"/>
    <col min="15621" max="15621" width="8.75" customWidth="1"/>
    <col min="15622" max="15623" width="4.625" customWidth="1"/>
    <col min="15624" max="15624" width="35.625" customWidth="1"/>
    <col min="15625" max="15625" width="25.625" customWidth="1"/>
    <col min="15626" max="15626" width="41.625" customWidth="1"/>
    <col min="15627" max="15627" width="19.875" customWidth="1"/>
    <col min="15628" max="15628" width="14.25" bestFit="1" customWidth="1"/>
    <col min="15877" max="15877" width="8.75" customWidth="1"/>
    <col min="15878" max="15879" width="4.625" customWidth="1"/>
    <col min="15880" max="15880" width="35.625" customWidth="1"/>
    <col min="15881" max="15881" width="25.625" customWidth="1"/>
    <col min="15882" max="15882" width="41.625" customWidth="1"/>
    <col min="15883" max="15883" width="19.875" customWidth="1"/>
    <col min="15884" max="15884" width="14.25" bestFit="1" customWidth="1"/>
    <col min="16133" max="16133" width="8.75" customWidth="1"/>
    <col min="16134" max="16135" width="4.625" customWidth="1"/>
    <col min="16136" max="16136" width="35.625" customWidth="1"/>
    <col min="16137" max="16137" width="25.625" customWidth="1"/>
    <col min="16138" max="16138" width="41.625" customWidth="1"/>
    <col min="16139" max="16139" width="19.875" customWidth="1"/>
    <col min="16140" max="16140" width="14.25" bestFit="1" customWidth="1"/>
    <col min="16378" max="16378" width="9" customWidth="1"/>
  </cols>
  <sheetData>
    <row r="1" spans="1:21" ht="20.100000000000001" customHeight="1">
      <c r="A1" s="618" t="s">
        <v>1061</v>
      </c>
      <c r="B1" s="619"/>
      <c r="C1" s="619"/>
      <c r="D1" s="619"/>
      <c r="E1" s="619"/>
      <c r="F1" s="619"/>
    </row>
    <row r="2" spans="1:21" ht="7.5" customHeight="1"/>
    <row r="3" spans="1:21" s="2" customFormat="1" ht="17.25" customHeight="1">
      <c r="A3" s="620" t="s">
        <v>2514</v>
      </c>
      <c r="B3" s="620"/>
      <c r="C3" s="620"/>
      <c r="D3" s="422"/>
      <c r="E3" s="623"/>
      <c r="F3" s="623"/>
    </row>
    <row r="4" spans="1:21" s="5" customFormat="1" ht="16.5" customHeight="1">
      <c r="A4" s="624" t="s">
        <v>0</v>
      </c>
      <c r="B4" s="624"/>
      <c r="C4" s="624"/>
      <c r="D4" s="455" t="s">
        <v>2740</v>
      </c>
      <c r="E4" s="455" t="s">
        <v>1</v>
      </c>
      <c r="F4" s="455" t="s">
        <v>1053</v>
      </c>
    </row>
    <row r="5" spans="1:21" ht="16.5" customHeight="1">
      <c r="A5" s="621" t="s">
        <v>2</v>
      </c>
      <c r="B5" s="621" t="s">
        <v>1039</v>
      </c>
      <c r="C5" s="456" t="s">
        <v>3</v>
      </c>
      <c r="D5" s="457">
        <f>'내역서(토목)'!F4</f>
        <v>226776603</v>
      </c>
      <c r="E5" s="456" t="s">
        <v>4</v>
      </c>
      <c r="F5" s="456"/>
      <c r="G5" s="4">
        <v>217774384</v>
      </c>
      <c r="H5" s="4">
        <v>18099414</v>
      </c>
      <c r="I5" s="4">
        <v>22753952</v>
      </c>
      <c r="J5" s="4">
        <f>SUM(G5:I5)</f>
        <v>258627750</v>
      </c>
      <c r="K5" s="4" t="e">
        <f>J5-#REF!</f>
        <v>#REF!</v>
      </c>
      <c r="L5">
        <f>217774384+17049022+22753932</f>
        <v>257577338</v>
      </c>
      <c r="P5" s="12">
        <v>25598196</v>
      </c>
      <c r="Q5" s="12">
        <v>18099414</v>
      </c>
      <c r="R5" s="12">
        <v>297600</v>
      </c>
      <c r="S5" s="12">
        <v>17262196</v>
      </c>
      <c r="T5" s="11"/>
      <c r="U5" s="11"/>
    </row>
    <row r="6" spans="1:21" ht="16.5" hidden="1" customHeight="1">
      <c r="A6" s="621"/>
      <c r="B6" s="621"/>
      <c r="C6" s="456" t="s">
        <v>5</v>
      </c>
      <c r="D6" s="456"/>
      <c r="E6" s="456" t="s">
        <v>4</v>
      </c>
      <c r="F6" s="456" t="s">
        <v>4</v>
      </c>
      <c r="G6" s="4"/>
      <c r="H6" s="4"/>
      <c r="I6" s="4"/>
      <c r="J6" s="4">
        <f t="shared" ref="J6:J36" si="0">SUM(G6:I6)</f>
        <v>0</v>
      </c>
      <c r="K6" s="4" t="e">
        <f>J6-#REF!</f>
        <v>#REF!</v>
      </c>
      <c r="P6" s="11"/>
      <c r="Q6" s="11"/>
      <c r="R6" s="12"/>
      <c r="S6" s="12"/>
      <c r="T6" s="11"/>
      <c r="U6" s="11"/>
    </row>
    <row r="7" spans="1:21" ht="16.5" hidden="1" customHeight="1">
      <c r="A7" s="621"/>
      <c r="B7" s="621"/>
      <c r="C7" s="456" t="s">
        <v>6</v>
      </c>
      <c r="D7" s="456"/>
      <c r="E7" s="456" t="s">
        <v>4</v>
      </c>
      <c r="F7" s="456" t="s">
        <v>4</v>
      </c>
      <c r="G7" s="4"/>
      <c r="H7" s="4"/>
      <c r="I7" s="4"/>
      <c r="J7" s="4">
        <f t="shared" si="0"/>
        <v>0</v>
      </c>
      <c r="K7" s="4" t="e">
        <f>J7-#REF!</f>
        <v>#REF!</v>
      </c>
      <c r="P7" s="11"/>
      <c r="Q7" s="11"/>
      <c r="R7" s="12"/>
      <c r="S7" s="12"/>
      <c r="T7" s="11"/>
      <c r="U7" s="11"/>
    </row>
    <row r="8" spans="1:21" ht="16.5" customHeight="1">
      <c r="A8" s="621"/>
      <c r="B8" s="621"/>
      <c r="C8" s="456" t="s">
        <v>7</v>
      </c>
      <c r="D8" s="456">
        <f>TRUNC(D5+D6-D7, 0)</f>
        <v>226776603</v>
      </c>
      <c r="E8" s="456" t="s">
        <v>4</v>
      </c>
      <c r="F8" s="456" t="s">
        <v>4</v>
      </c>
      <c r="G8" s="4">
        <v>217774384</v>
      </c>
      <c r="H8" s="4">
        <v>18099414</v>
      </c>
      <c r="I8" s="4">
        <v>22753952</v>
      </c>
      <c r="J8" s="4">
        <f t="shared" si="0"/>
        <v>258627750</v>
      </c>
      <c r="K8" s="4" t="e">
        <f>J8-#REF!</f>
        <v>#REF!</v>
      </c>
      <c r="P8" s="13">
        <f>P5</f>
        <v>25598196</v>
      </c>
      <c r="Q8" s="14">
        <f>Q5</f>
        <v>18099414</v>
      </c>
      <c r="R8" s="15">
        <f>R5</f>
        <v>297600</v>
      </c>
      <c r="S8" s="15">
        <f>S5</f>
        <v>17262196</v>
      </c>
      <c r="T8" s="11"/>
      <c r="U8" s="11"/>
    </row>
    <row r="9" spans="1:21" ht="16.5" customHeight="1">
      <c r="A9" s="621"/>
      <c r="B9" s="622" t="s">
        <v>1074</v>
      </c>
      <c r="C9" s="456" t="s">
        <v>8</v>
      </c>
      <c r="D9" s="457">
        <f>'내역서(토목)'!H4</f>
        <v>282681125</v>
      </c>
      <c r="E9" s="456" t="s">
        <v>4</v>
      </c>
      <c r="F9" s="456" t="s">
        <v>4</v>
      </c>
      <c r="G9" s="4">
        <v>276650802</v>
      </c>
      <c r="H9" s="4">
        <v>15087376</v>
      </c>
      <c r="I9" s="4"/>
      <c r="J9" s="4">
        <f t="shared" si="0"/>
        <v>291738178</v>
      </c>
      <c r="K9" s="4" t="e">
        <f>J9-#REF!</f>
        <v>#REF!</v>
      </c>
      <c r="P9" s="11"/>
      <c r="Q9" s="16">
        <v>15087376</v>
      </c>
      <c r="R9" s="12"/>
      <c r="S9" s="12">
        <v>7560063</v>
      </c>
      <c r="T9" s="11"/>
      <c r="U9" s="11"/>
    </row>
    <row r="10" spans="1:21" ht="16.5" customHeight="1">
      <c r="A10" s="621"/>
      <c r="B10" s="622"/>
      <c r="C10" s="456" t="s">
        <v>9</v>
      </c>
      <c r="D10" s="456">
        <f>INT(D9*0.105)</f>
        <v>29681518</v>
      </c>
      <c r="E10" s="456" t="s">
        <v>1044</v>
      </c>
      <c r="F10" s="456" t="s">
        <v>4</v>
      </c>
      <c r="G10" s="4">
        <v>29048334</v>
      </c>
      <c r="H10" s="4">
        <v>1584174</v>
      </c>
      <c r="I10" s="4"/>
      <c r="J10" s="4">
        <f t="shared" si="0"/>
        <v>30632508</v>
      </c>
      <c r="K10" s="4" t="e">
        <f>J10-#REF!</f>
        <v>#REF!</v>
      </c>
      <c r="P10" s="11"/>
      <c r="Q10" s="16">
        <f>INT(Q9*0.105)</f>
        <v>1584174</v>
      </c>
      <c r="R10" s="12"/>
      <c r="S10" s="12"/>
      <c r="T10" s="11"/>
      <c r="U10" s="11"/>
    </row>
    <row r="11" spans="1:21" ht="16.5" customHeight="1">
      <c r="A11" s="621"/>
      <c r="B11" s="622"/>
      <c r="C11" s="456" t="s">
        <v>7</v>
      </c>
      <c r="D11" s="456">
        <f>TRUNC(D9+D10, 0)</f>
        <v>312362643</v>
      </c>
      <c r="E11" s="456" t="s">
        <v>4</v>
      </c>
      <c r="F11" s="456" t="s">
        <v>4</v>
      </c>
      <c r="G11" s="4">
        <v>305699136</v>
      </c>
      <c r="H11" s="4">
        <v>16671550</v>
      </c>
      <c r="I11" s="4"/>
      <c r="J11" s="4">
        <f t="shared" si="0"/>
        <v>322370686</v>
      </c>
      <c r="K11" s="4" t="e">
        <f>J11-#REF!</f>
        <v>#REF!</v>
      </c>
      <c r="P11" s="11"/>
      <c r="Q11" s="15">
        <f>TRUNC(Q9+Q10, 0)</f>
        <v>16671550</v>
      </c>
      <c r="R11" s="15">
        <f>TRUNC(R9+R10, 0)</f>
        <v>0</v>
      </c>
      <c r="S11" s="15">
        <f>TRUNC(S9+S10, 0)</f>
        <v>7560063</v>
      </c>
      <c r="T11" s="11"/>
      <c r="U11" s="11"/>
    </row>
    <row r="12" spans="1:21" ht="16.5" customHeight="1">
      <c r="A12" s="621"/>
      <c r="B12" s="621" t="s">
        <v>1076</v>
      </c>
      <c r="C12" s="456" t="s">
        <v>10</v>
      </c>
      <c r="D12" s="457">
        <f>'내역서(토목)'!J4</f>
        <v>191117482</v>
      </c>
      <c r="E12" s="456" t="s">
        <v>4</v>
      </c>
      <c r="F12" s="456" t="s">
        <v>4</v>
      </c>
      <c r="G12" s="4">
        <v>138766179</v>
      </c>
      <c r="H12" s="4">
        <v>29957396</v>
      </c>
      <c r="I12" s="4"/>
      <c r="J12" s="4">
        <f t="shared" si="0"/>
        <v>168723575</v>
      </c>
      <c r="K12" s="4" t="e">
        <f>J12-#REF!</f>
        <v>#REF!</v>
      </c>
      <c r="P12" s="11"/>
      <c r="Q12" s="12">
        <v>29957396</v>
      </c>
      <c r="R12" s="12"/>
      <c r="S12" s="12"/>
      <c r="T12" s="11"/>
      <c r="U12" s="11"/>
    </row>
    <row r="13" spans="1:21" ht="16.5" customHeight="1">
      <c r="A13" s="621"/>
      <c r="B13" s="621"/>
      <c r="C13" s="456" t="s">
        <v>11</v>
      </c>
      <c r="D13" s="456">
        <f>TRUNC(D11*0.038, 0)</f>
        <v>11869780</v>
      </c>
      <c r="E13" s="456" t="s">
        <v>1045</v>
      </c>
      <c r="F13" s="456" t="s">
        <v>4</v>
      </c>
      <c r="G13" s="4">
        <v>11616567</v>
      </c>
      <c r="H13" s="4">
        <v>633518</v>
      </c>
      <c r="I13" s="4"/>
      <c r="J13" s="4">
        <f t="shared" si="0"/>
        <v>12250085</v>
      </c>
      <c r="K13" s="4" t="e">
        <f>J13-#REF!</f>
        <v>#REF!</v>
      </c>
      <c r="P13" s="11"/>
      <c r="Q13" s="12">
        <v>633518</v>
      </c>
      <c r="R13" s="12"/>
      <c r="S13" s="12"/>
      <c r="T13" s="11"/>
      <c r="U13" s="11"/>
    </row>
    <row r="14" spans="1:21" ht="16.5" customHeight="1">
      <c r="A14" s="621"/>
      <c r="B14" s="621"/>
      <c r="C14" s="456" t="s">
        <v>12</v>
      </c>
      <c r="D14" s="456">
        <f>TRUNC(D11*0.0087, 0)</f>
        <v>2717554</v>
      </c>
      <c r="E14" s="456" t="s">
        <v>1046</v>
      </c>
      <c r="F14" s="456" t="s">
        <v>4</v>
      </c>
      <c r="G14" s="4">
        <v>2659582</v>
      </c>
      <c r="H14" s="4">
        <v>145042</v>
      </c>
      <c r="I14" s="4"/>
      <c r="J14" s="4">
        <f t="shared" si="0"/>
        <v>2804624</v>
      </c>
      <c r="K14" s="4" t="e">
        <f>J14-#REF!</f>
        <v>#REF!</v>
      </c>
      <c r="P14" s="11"/>
      <c r="Q14" s="17">
        <v>145042</v>
      </c>
      <c r="R14" s="12"/>
      <c r="S14" s="12"/>
      <c r="T14" s="11"/>
      <c r="U14" s="11"/>
    </row>
    <row r="15" spans="1:21" ht="16.5" customHeight="1">
      <c r="A15" s="621"/>
      <c r="B15" s="621"/>
      <c r="C15" s="456" t="s">
        <v>13</v>
      </c>
      <c r="D15" s="456">
        <v>5792289</v>
      </c>
      <c r="E15" s="458" t="s">
        <v>2703</v>
      </c>
      <c r="F15" s="456" t="s">
        <v>4</v>
      </c>
      <c r="G15" s="4">
        <v>5689774</v>
      </c>
      <c r="H15" s="4">
        <v>256485</v>
      </c>
      <c r="I15" s="4"/>
      <c r="J15" s="4">
        <f t="shared" si="0"/>
        <v>5946259</v>
      </c>
      <c r="K15" s="4" t="e">
        <f>J15-#REF!</f>
        <v>#REF!</v>
      </c>
      <c r="P15" s="11"/>
      <c r="Q15" s="17">
        <v>256485</v>
      </c>
      <c r="R15" s="12"/>
      <c r="S15" s="12"/>
      <c r="T15" s="11"/>
      <c r="U15" s="11"/>
    </row>
    <row r="16" spans="1:21" ht="16.5" customHeight="1">
      <c r="A16" s="621"/>
      <c r="B16" s="621"/>
      <c r="C16" s="456" t="s">
        <v>15</v>
      </c>
      <c r="D16" s="456">
        <v>8484001</v>
      </c>
      <c r="E16" s="458" t="s">
        <v>2704</v>
      </c>
      <c r="F16" s="456" t="s">
        <v>4</v>
      </c>
      <c r="G16" s="4">
        <v>8333846</v>
      </c>
      <c r="H16" s="4">
        <v>375675</v>
      </c>
      <c r="I16" s="4"/>
      <c r="J16" s="4">
        <f t="shared" si="0"/>
        <v>8709521</v>
      </c>
      <c r="K16" s="4" t="e">
        <f>J16-#REF!</f>
        <v>#REF!</v>
      </c>
      <c r="P16" s="11"/>
      <c r="Q16" s="17">
        <v>375675</v>
      </c>
      <c r="R16" s="12"/>
      <c r="S16" s="12"/>
      <c r="T16" s="11"/>
      <c r="U16" s="11"/>
    </row>
    <row r="17" spans="1:21" ht="16.5" customHeight="1">
      <c r="A17" s="621"/>
      <c r="B17" s="621"/>
      <c r="C17" s="456" t="s">
        <v>17</v>
      </c>
      <c r="D17" s="456">
        <v>379394</v>
      </c>
      <c r="E17" s="458" t="s">
        <v>2705</v>
      </c>
      <c r="F17" s="456" t="s">
        <v>4</v>
      </c>
      <c r="G17" s="4">
        <v>372680</v>
      </c>
      <c r="H17" s="4">
        <v>24606</v>
      </c>
      <c r="I17" s="4"/>
      <c r="J17" s="4">
        <f t="shared" si="0"/>
        <v>397286</v>
      </c>
      <c r="K17" s="4" t="e">
        <f>J17-#REF!</f>
        <v>#REF!</v>
      </c>
      <c r="P17" s="11"/>
      <c r="Q17" s="17">
        <v>24606</v>
      </c>
      <c r="R17" s="12"/>
      <c r="S17" s="12"/>
      <c r="T17" s="11"/>
      <c r="U17" s="11"/>
    </row>
    <row r="18" spans="1:21" ht="16.5" customHeight="1">
      <c r="A18" s="621"/>
      <c r="B18" s="621"/>
      <c r="C18" s="456" t="s">
        <v>19</v>
      </c>
      <c r="D18" s="456">
        <f>TRUNC(D9*0.023, 0)</f>
        <v>6501665</v>
      </c>
      <c r="E18" s="456" t="s">
        <v>20</v>
      </c>
      <c r="F18" s="456" t="s">
        <v>4</v>
      </c>
      <c r="G18" s="4">
        <v>6362968</v>
      </c>
      <c r="H18" s="4">
        <v>347009</v>
      </c>
      <c r="I18" s="4"/>
      <c r="J18" s="4">
        <f t="shared" si="0"/>
        <v>6709977</v>
      </c>
      <c r="K18" s="4" t="e">
        <f>J18-#REF!</f>
        <v>#REF!</v>
      </c>
      <c r="P18" s="18"/>
      <c r="Q18" s="17">
        <v>347009</v>
      </c>
      <c r="R18" s="12"/>
      <c r="S18" s="12"/>
      <c r="T18" s="11"/>
      <c r="U18" s="11"/>
    </row>
    <row r="19" spans="1:21" ht="16.5" customHeight="1">
      <c r="A19" s="621"/>
      <c r="B19" s="621"/>
      <c r="C19" s="456" t="s">
        <v>34</v>
      </c>
      <c r="D19" s="456">
        <f>TRUNC((D8+D9+D12)*0.0041, 0)</f>
        <v>2872358</v>
      </c>
      <c r="E19" s="456" t="s">
        <v>1047</v>
      </c>
      <c r="F19" s="456"/>
      <c r="G19" s="4">
        <v>2596084</v>
      </c>
      <c r="H19" s="4">
        <v>258891</v>
      </c>
      <c r="I19" s="4">
        <v>93291</v>
      </c>
      <c r="J19" s="4">
        <f t="shared" si="0"/>
        <v>2948266</v>
      </c>
      <c r="K19" s="4" t="e">
        <f>J19-#REF!</f>
        <v>#REF!</v>
      </c>
      <c r="P19" s="12">
        <v>104952</v>
      </c>
      <c r="Q19" s="17">
        <v>258891</v>
      </c>
      <c r="R19" s="12">
        <v>1220</v>
      </c>
      <c r="S19" s="12"/>
      <c r="T19" s="11"/>
      <c r="U19" s="11"/>
    </row>
    <row r="20" spans="1:21" ht="16.5" customHeight="1">
      <c r="A20" s="621"/>
      <c r="B20" s="621"/>
      <c r="C20" s="456" t="s">
        <v>21</v>
      </c>
      <c r="D20" s="456">
        <v>16759156</v>
      </c>
      <c r="E20" s="459" t="s">
        <v>2706</v>
      </c>
      <c r="F20" s="456" t="s">
        <v>4</v>
      </c>
      <c r="G20" s="4">
        <v>16479551</v>
      </c>
      <c r="H20" s="4">
        <v>617274</v>
      </c>
      <c r="I20" s="4">
        <v>423224</v>
      </c>
      <c r="J20" s="4">
        <f t="shared" si="0"/>
        <v>17520049</v>
      </c>
      <c r="K20" s="4" t="e">
        <f>J20-#REF!</f>
        <v>#REF!</v>
      </c>
      <c r="L20" t="s">
        <v>1057</v>
      </c>
      <c r="P20" s="12">
        <v>476126</v>
      </c>
      <c r="Q20" s="17">
        <v>617274</v>
      </c>
      <c r="R20" s="12">
        <v>5535</v>
      </c>
      <c r="S20" s="12"/>
      <c r="T20" s="11"/>
      <c r="U20" s="11"/>
    </row>
    <row r="21" spans="1:21" ht="16.5" customHeight="1">
      <c r="A21" s="621"/>
      <c r="B21" s="621"/>
      <c r="C21" s="456" t="s">
        <v>22</v>
      </c>
      <c r="D21" s="456">
        <f>TRUNC((D8+D9+D12)*0.005, 0)</f>
        <v>3502876</v>
      </c>
      <c r="E21" s="456" t="s">
        <v>23</v>
      </c>
      <c r="F21" s="456" t="s">
        <v>4</v>
      </c>
      <c r="G21" s="4">
        <v>3165956</v>
      </c>
      <c r="H21" s="4">
        <v>315720</v>
      </c>
      <c r="I21" s="4">
        <v>113769</v>
      </c>
      <c r="J21" s="4">
        <f t="shared" si="0"/>
        <v>3595445</v>
      </c>
      <c r="K21" s="4" t="e">
        <f>J21-#REF!</f>
        <v>#REF!</v>
      </c>
      <c r="P21" s="12">
        <v>127990</v>
      </c>
      <c r="Q21" s="17">
        <v>315720</v>
      </c>
      <c r="R21" s="12">
        <v>1488</v>
      </c>
      <c r="S21" s="12"/>
      <c r="T21" s="11"/>
      <c r="U21" s="11"/>
    </row>
    <row r="22" spans="1:21" ht="16.5" customHeight="1">
      <c r="A22" s="621"/>
      <c r="B22" s="621"/>
      <c r="C22" s="456" t="s">
        <v>24</v>
      </c>
      <c r="D22" s="456">
        <f>TRUNC((D8+D11)*0.065, 0)</f>
        <v>35044050</v>
      </c>
      <c r="E22" s="456" t="s">
        <v>1048</v>
      </c>
      <c r="F22" s="456" t="s">
        <v>4</v>
      </c>
      <c r="G22" s="4">
        <v>34025778</v>
      </c>
      <c r="H22" s="4">
        <v>2260112</v>
      </c>
      <c r="I22" s="4">
        <v>1479007</v>
      </c>
      <c r="J22" s="4">
        <f t="shared" si="0"/>
        <v>37764897</v>
      </c>
      <c r="K22" s="4" t="e">
        <f>J22-#REF!</f>
        <v>#REF!</v>
      </c>
      <c r="P22" s="12">
        <v>1663882</v>
      </c>
      <c r="Q22" s="17">
        <v>2260112</v>
      </c>
      <c r="R22" s="12">
        <v>19344</v>
      </c>
      <c r="S22" s="12"/>
      <c r="T22" s="11"/>
      <c r="U22" s="11"/>
    </row>
    <row r="23" spans="1:21" ht="16.5" customHeight="1">
      <c r="A23" s="621"/>
      <c r="B23" s="621"/>
      <c r="C23" s="456" t="s">
        <v>25</v>
      </c>
      <c r="D23" s="456">
        <f>TRUNC((D8+D9+D12)*0.00081, 0)</f>
        <v>567465</v>
      </c>
      <c r="E23" s="456" t="s">
        <v>1049</v>
      </c>
      <c r="F23" s="456"/>
      <c r="G23" s="4">
        <v>512885</v>
      </c>
      <c r="H23" s="4">
        <v>51146</v>
      </c>
      <c r="I23" s="4">
        <v>18431</v>
      </c>
      <c r="J23" s="4">
        <f t="shared" si="0"/>
        <v>582462</v>
      </c>
      <c r="K23" s="4" t="e">
        <f>J23-#REF!</f>
        <v>#REF!</v>
      </c>
      <c r="P23" s="12">
        <v>20734</v>
      </c>
      <c r="Q23" s="17">
        <v>51146</v>
      </c>
      <c r="R23" s="12">
        <v>241</v>
      </c>
      <c r="S23" s="12"/>
      <c r="T23" s="11"/>
      <c r="U23" s="11"/>
    </row>
    <row r="24" spans="1:21" ht="16.5" customHeight="1">
      <c r="A24" s="621"/>
      <c r="B24" s="621"/>
      <c r="C24" s="456" t="s">
        <v>7</v>
      </c>
      <c r="D24" s="456">
        <f>TRUNC(D12+D13+D14+D15+D16+D18+D19+D20+D17+D22+D21+D23, 0)</f>
        <v>285608070</v>
      </c>
      <c r="E24" s="456" t="s">
        <v>4</v>
      </c>
      <c r="F24" s="456" t="s">
        <v>4</v>
      </c>
      <c r="G24" s="4">
        <v>230581850</v>
      </c>
      <c r="H24" s="4">
        <v>35242874</v>
      </c>
      <c r="I24" s="4">
        <v>2127722</v>
      </c>
      <c r="J24" s="4">
        <f t="shared" si="0"/>
        <v>267952446</v>
      </c>
      <c r="K24" s="4" t="e">
        <f>J24-#REF!</f>
        <v>#REF!</v>
      </c>
      <c r="P24" s="13">
        <f>SUM(P19:P23)</f>
        <v>2393684</v>
      </c>
      <c r="Q24" s="15">
        <f>SUM(Q12:Q23)</f>
        <v>35242874</v>
      </c>
      <c r="R24" s="15">
        <f>SUM(R12:R23)</f>
        <v>27828</v>
      </c>
      <c r="S24" s="12"/>
      <c r="T24" s="11"/>
      <c r="U24" s="11"/>
    </row>
    <row r="25" spans="1:21" ht="16.5" customHeight="1">
      <c r="A25" s="625" t="s">
        <v>1094</v>
      </c>
      <c r="B25" s="625"/>
      <c r="C25" s="625"/>
      <c r="D25" s="457">
        <f>TRUNC(D8+D11+D24, 0)</f>
        <v>824747316</v>
      </c>
      <c r="E25" s="457" t="s">
        <v>4</v>
      </c>
      <c r="F25" s="456" t="s">
        <v>4</v>
      </c>
      <c r="G25" s="4">
        <v>754055370</v>
      </c>
      <c r="H25" s="4">
        <v>70013838</v>
      </c>
      <c r="I25" s="4">
        <v>24881674</v>
      </c>
      <c r="J25" s="4">
        <f t="shared" si="0"/>
        <v>848950882</v>
      </c>
      <c r="K25" s="4" t="e">
        <f>J25-#REF!</f>
        <v>#REF!</v>
      </c>
      <c r="P25" s="13">
        <f>P8+P24</f>
        <v>27991880</v>
      </c>
      <c r="Q25" s="13">
        <f>Q24+Q11+Q8</f>
        <v>70013838</v>
      </c>
      <c r="R25" s="13">
        <f>R24+R11+R8</f>
        <v>325428</v>
      </c>
      <c r="S25" s="12"/>
      <c r="T25" s="11"/>
      <c r="U25" s="11"/>
    </row>
    <row r="26" spans="1:21" ht="16.5" customHeight="1">
      <c r="A26" s="626" t="s">
        <v>27</v>
      </c>
      <c r="B26" s="626"/>
      <c r="C26" s="626"/>
      <c r="D26" s="456">
        <f>TRUNC(D25*0.06, 0)</f>
        <v>49484838</v>
      </c>
      <c r="E26" s="456" t="s">
        <v>28</v>
      </c>
      <c r="F26" s="456" t="s">
        <v>4</v>
      </c>
      <c r="G26" s="4">
        <v>45243322</v>
      </c>
      <c r="H26" s="4">
        <v>4200830</v>
      </c>
      <c r="I26" s="4">
        <v>1492900</v>
      </c>
      <c r="J26" s="4">
        <f t="shared" si="0"/>
        <v>50937052</v>
      </c>
      <c r="K26" s="4" t="e">
        <f>J26-#REF!</f>
        <v>#REF!</v>
      </c>
      <c r="P26" s="13">
        <v>1679512</v>
      </c>
      <c r="Q26" s="19">
        <v>4200830</v>
      </c>
      <c r="R26" s="12">
        <v>19525</v>
      </c>
      <c r="S26" s="12"/>
      <c r="T26" s="11"/>
      <c r="U26" s="11"/>
    </row>
    <row r="27" spans="1:21" ht="16.5" customHeight="1">
      <c r="A27" s="626" t="s">
        <v>29</v>
      </c>
      <c r="B27" s="626"/>
      <c r="C27" s="626"/>
      <c r="D27" s="456">
        <f>TRUNC((D11+D24+D26)*0.15, 0)-D38</f>
        <v>97118290</v>
      </c>
      <c r="E27" s="456" t="s">
        <v>30</v>
      </c>
      <c r="F27" s="456" t="s">
        <v>4</v>
      </c>
      <c r="G27" s="4">
        <v>87228542</v>
      </c>
      <c r="H27" s="4">
        <v>8417288</v>
      </c>
      <c r="I27" s="4">
        <v>543093</v>
      </c>
      <c r="J27" s="4">
        <f t="shared" si="0"/>
        <v>96188923</v>
      </c>
      <c r="K27" s="4" t="e">
        <f>J27-#REF!</f>
        <v>#REF!</v>
      </c>
      <c r="P27" s="13">
        <v>610979</v>
      </c>
      <c r="Q27" s="19">
        <v>8417288</v>
      </c>
      <c r="R27" s="12">
        <v>7047</v>
      </c>
      <c r="S27" s="12"/>
      <c r="T27" s="11"/>
      <c r="U27" s="11"/>
    </row>
    <row r="28" spans="1:21" ht="16.5" customHeight="1">
      <c r="A28" s="626" t="s">
        <v>35</v>
      </c>
      <c r="B28" s="626"/>
      <c r="C28" s="626"/>
      <c r="D28" s="456">
        <v>16153194</v>
      </c>
      <c r="E28" s="456" t="s">
        <v>1050</v>
      </c>
      <c r="F28" s="456"/>
      <c r="G28" s="4">
        <v>16153194</v>
      </c>
      <c r="H28" s="4"/>
      <c r="I28" s="4"/>
      <c r="J28" s="4">
        <f t="shared" si="0"/>
        <v>16153194</v>
      </c>
      <c r="K28" s="4"/>
      <c r="L28" t="s">
        <v>1054</v>
      </c>
      <c r="P28" s="11"/>
      <c r="Q28" s="11"/>
      <c r="R28" s="12"/>
      <c r="S28" s="12"/>
      <c r="T28" s="11"/>
      <c r="U28" s="11"/>
    </row>
    <row r="29" spans="1:21" ht="16.5" customHeight="1">
      <c r="A29" s="626" t="s">
        <v>36</v>
      </c>
      <c r="B29" s="626"/>
      <c r="C29" s="626"/>
      <c r="D29" s="456">
        <v>2950370</v>
      </c>
      <c r="E29" s="456"/>
      <c r="F29" s="456"/>
      <c r="G29" s="4">
        <v>2950370</v>
      </c>
      <c r="H29" s="4"/>
      <c r="I29" s="4"/>
      <c r="J29" s="4">
        <f t="shared" si="0"/>
        <v>2950370</v>
      </c>
      <c r="K29" s="4"/>
      <c r="L29" t="s">
        <v>1055</v>
      </c>
      <c r="P29" s="11"/>
      <c r="Q29" s="11"/>
      <c r="R29" s="11"/>
      <c r="S29" s="11"/>
      <c r="T29" s="11"/>
      <c r="U29" s="11"/>
    </row>
    <row r="30" spans="1:21" ht="16.5" customHeight="1">
      <c r="A30" s="626" t="s">
        <v>37</v>
      </c>
      <c r="B30" s="626"/>
      <c r="C30" s="626"/>
      <c r="D30" s="456">
        <v>25062500</v>
      </c>
      <c r="E30" s="456" t="s">
        <v>1079</v>
      </c>
      <c r="F30" s="456"/>
      <c r="G30" s="4">
        <v>25062500</v>
      </c>
      <c r="H30" s="4"/>
      <c r="I30" s="4"/>
      <c r="J30" s="4">
        <f t="shared" si="0"/>
        <v>25062500</v>
      </c>
      <c r="K30" s="4"/>
      <c r="L30" t="s">
        <v>1056</v>
      </c>
      <c r="P30" s="13"/>
      <c r="Q30" s="11"/>
      <c r="R30" s="11"/>
      <c r="S30" s="11"/>
      <c r="T30" s="11"/>
      <c r="U30" s="11"/>
    </row>
    <row r="31" spans="1:21" ht="16.5" customHeight="1">
      <c r="A31" s="626" t="s">
        <v>38</v>
      </c>
      <c r="B31" s="626"/>
      <c r="C31" s="626"/>
      <c r="D31" s="456">
        <v>2639000</v>
      </c>
      <c r="E31" s="456"/>
      <c r="F31" s="456"/>
      <c r="G31" s="4">
        <v>2639000</v>
      </c>
      <c r="H31" s="4"/>
      <c r="I31" s="4"/>
      <c r="J31" s="4">
        <f t="shared" si="0"/>
        <v>2639000</v>
      </c>
      <c r="K31" s="4"/>
      <c r="P31" s="13"/>
      <c r="Q31" s="11"/>
      <c r="R31" s="11"/>
      <c r="S31" s="11"/>
      <c r="T31" s="11"/>
      <c r="U31" s="11"/>
    </row>
    <row r="32" spans="1:21" ht="16.5" customHeight="1">
      <c r="A32" s="626" t="s">
        <v>39</v>
      </c>
      <c r="B32" s="626"/>
      <c r="C32" s="626"/>
      <c r="D32" s="456">
        <v>1050000</v>
      </c>
      <c r="E32" s="456"/>
      <c r="F32" s="456"/>
      <c r="G32" s="4">
        <v>1050000</v>
      </c>
      <c r="H32" s="4"/>
      <c r="I32" s="4"/>
      <c r="J32" s="4">
        <f t="shared" si="0"/>
        <v>1050000</v>
      </c>
      <c r="K32" s="4"/>
      <c r="P32" s="11"/>
      <c r="Q32" s="11"/>
      <c r="R32" s="11"/>
      <c r="S32" s="11"/>
      <c r="T32" s="11"/>
      <c r="U32" s="11"/>
    </row>
    <row r="33" spans="1:18" ht="16.5" customHeight="1">
      <c r="A33" s="626" t="s">
        <v>40</v>
      </c>
      <c r="B33" s="626"/>
      <c r="C33" s="626"/>
      <c r="D33" s="456">
        <v>1146992</v>
      </c>
      <c r="E33" s="456"/>
      <c r="F33" s="456"/>
      <c r="G33" s="4">
        <v>1146992</v>
      </c>
      <c r="H33" s="4"/>
      <c r="I33" s="4"/>
      <c r="J33" s="4">
        <f t="shared" si="0"/>
        <v>1146992</v>
      </c>
      <c r="K33" s="4"/>
    </row>
    <row r="34" spans="1:18" ht="16.5" customHeight="1">
      <c r="A34" s="627" t="s">
        <v>31</v>
      </c>
      <c r="B34" s="627"/>
      <c r="C34" s="627"/>
      <c r="D34" s="457">
        <f>SUM(D25:D33)</f>
        <v>1020352500</v>
      </c>
      <c r="E34" s="456"/>
      <c r="F34" s="456"/>
      <c r="G34" s="4">
        <v>935529290</v>
      </c>
      <c r="H34" s="4">
        <v>82631956</v>
      </c>
      <c r="I34" s="4">
        <v>26917667</v>
      </c>
      <c r="J34" s="4">
        <f t="shared" si="0"/>
        <v>1045078913</v>
      </c>
      <c r="K34" s="4"/>
      <c r="P34" s="10">
        <f>SUM(P25:P33)</f>
        <v>30282371</v>
      </c>
      <c r="Q34" s="10">
        <f>SUM(Q25:Q33)</f>
        <v>82631956</v>
      </c>
      <c r="R34" s="10">
        <f>SUM(R25:R27)</f>
        <v>352000</v>
      </c>
    </row>
    <row r="35" spans="1:18" ht="16.5" customHeight="1">
      <c r="A35" s="626" t="s">
        <v>41</v>
      </c>
      <c r="B35" s="626"/>
      <c r="C35" s="626"/>
      <c r="D35" s="456">
        <f>D34*0</f>
        <v>0</v>
      </c>
      <c r="E35" s="456" t="s">
        <v>1051</v>
      </c>
      <c r="F35" s="456" t="s">
        <v>1052</v>
      </c>
      <c r="G35" s="4">
        <v>0</v>
      </c>
      <c r="H35" s="4"/>
      <c r="I35" s="4"/>
      <c r="J35" s="4">
        <f t="shared" si="0"/>
        <v>0</v>
      </c>
      <c r="K35" s="4"/>
    </row>
    <row r="36" spans="1:18" ht="16.5" customHeight="1">
      <c r="A36" s="627" t="s">
        <v>1059</v>
      </c>
      <c r="B36" s="627"/>
      <c r="C36" s="627"/>
      <c r="D36" s="457">
        <f>D34+D35</f>
        <v>1020352500</v>
      </c>
      <c r="E36" s="456" t="s">
        <v>4</v>
      </c>
      <c r="F36" s="456" t="s">
        <v>4</v>
      </c>
      <c r="G36" s="4">
        <v>935529290</v>
      </c>
      <c r="H36" s="4"/>
      <c r="I36" s="4"/>
      <c r="J36" s="4">
        <f t="shared" si="0"/>
        <v>935529290</v>
      </c>
      <c r="K36" s="4"/>
    </row>
    <row r="37" spans="1:18">
      <c r="D37" s="423">
        <f>D5+D9+D12</f>
        <v>700575210</v>
      </c>
    </row>
    <row r="38" spans="1:18">
      <c r="D38" s="423">
        <v>42</v>
      </c>
    </row>
    <row r="39" spans="1:18">
      <c r="D39" s="424"/>
    </row>
    <row r="40" spans="1:18">
      <c r="D40" s="424"/>
    </row>
  </sheetData>
  <mergeCells count="20">
    <mergeCell ref="A35:C35"/>
    <mergeCell ref="A36:C36"/>
    <mergeCell ref="A30:C30"/>
    <mergeCell ref="A31:C31"/>
    <mergeCell ref="A32:C32"/>
    <mergeCell ref="A33:C33"/>
    <mergeCell ref="A34:C34"/>
    <mergeCell ref="A25:C25"/>
    <mergeCell ref="A26:C26"/>
    <mergeCell ref="A27:C27"/>
    <mergeCell ref="A28:C28"/>
    <mergeCell ref="A29:C29"/>
    <mergeCell ref="A1:F1"/>
    <mergeCell ref="A3:C3"/>
    <mergeCell ref="A5:A24"/>
    <mergeCell ref="B5:B8"/>
    <mergeCell ref="B9:B11"/>
    <mergeCell ref="B12:B24"/>
    <mergeCell ref="E3:F3"/>
    <mergeCell ref="A4:C4"/>
  </mergeCells>
  <phoneticPr fontId="0" type="noConversion"/>
  <printOptions horizontalCentered="1"/>
  <pageMargins left="0.19685039370078741" right="0.19685039370078741" top="0.4" bottom="0.39370078740157483" header="0.31496062992125984" footer="0.31496062992125984"/>
  <pageSetup paperSize="9" scale="92" orientation="landscape" verticalDpi="1200" r:id="rId1"/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A1:O391"/>
  <sheetViews>
    <sheetView showZeros="0" view="pageBreakPreview" zoomScaleNormal="130" zoomScaleSheetLayoutView="100" workbookViewId="0">
      <pane xSplit="1" ySplit="3" topLeftCell="B4" activePane="bottomRight" state="frozen"/>
      <selection activeCell="L167" sqref="L167"/>
      <selection pane="topRight" activeCell="L167" sqref="L167"/>
      <selection pane="bottomLeft" activeCell="L167" sqref="L167"/>
      <selection pane="bottomRight" activeCell="L167" sqref="L167"/>
    </sheetView>
  </sheetViews>
  <sheetFormatPr defaultRowHeight="14.25" customHeight="1"/>
  <cols>
    <col min="1" max="1" width="24.75" style="382" customWidth="1"/>
    <col min="2" max="2" width="22.125" style="382" customWidth="1"/>
    <col min="3" max="3" width="4.625" style="6" customWidth="1"/>
    <col min="4" max="4" width="6" style="6" customWidth="1"/>
    <col min="5" max="12" width="12" style="382" customWidth="1"/>
    <col min="13" max="13" width="11.75" style="382" customWidth="1"/>
    <col min="14" max="15" width="11.875" style="382" bestFit="1" customWidth="1"/>
    <col min="16" max="16" width="9" style="382"/>
    <col min="17" max="17" width="12.625" style="382" customWidth="1"/>
    <col min="18" max="118" width="9" style="382"/>
    <col min="119" max="119" width="18.75" style="382" customWidth="1"/>
    <col min="120" max="120" width="15" style="382" customWidth="1"/>
    <col min="121" max="121" width="6" style="382" customWidth="1"/>
    <col min="122" max="122" width="3" style="382" customWidth="1"/>
    <col min="123" max="128" width="9.75" style="382" customWidth="1"/>
    <col min="129" max="130" width="10.5" style="382" customWidth="1"/>
    <col min="131" max="131" width="7.5" style="382" customWidth="1"/>
    <col min="132" max="177" width="0" style="382" hidden="1" customWidth="1"/>
    <col min="178" max="374" width="9" style="382"/>
    <col min="375" max="375" width="18.75" style="382" customWidth="1"/>
    <col min="376" max="376" width="15" style="382" customWidth="1"/>
    <col min="377" max="377" width="6" style="382" customWidth="1"/>
    <col min="378" max="378" width="3" style="382" customWidth="1"/>
    <col min="379" max="384" width="9.75" style="382" customWidth="1"/>
    <col min="385" max="386" width="10.5" style="382" customWidth="1"/>
    <col min="387" max="387" width="7.5" style="382" customWidth="1"/>
    <col min="388" max="433" width="0" style="382" hidden="1" customWidth="1"/>
    <col min="434" max="630" width="9" style="382"/>
    <col min="631" max="631" width="18.75" style="382" customWidth="1"/>
    <col min="632" max="632" width="15" style="382" customWidth="1"/>
    <col min="633" max="633" width="6" style="382" customWidth="1"/>
    <col min="634" max="634" width="3" style="382" customWidth="1"/>
    <col min="635" max="640" width="9.75" style="382" customWidth="1"/>
    <col min="641" max="642" width="10.5" style="382" customWidth="1"/>
    <col min="643" max="643" width="7.5" style="382" customWidth="1"/>
    <col min="644" max="689" width="0" style="382" hidden="1" customWidth="1"/>
    <col min="690" max="886" width="9" style="382"/>
    <col min="887" max="887" width="18.75" style="382" customWidth="1"/>
    <col min="888" max="888" width="15" style="382" customWidth="1"/>
    <col min="889" max="889" width="6" style="382" customWidth="1"/>
    <col min="890" max="890" width="3" style="382" customWidth="1"/>
    <col min="891" max="896" width="9.75" style="382" customWidth="1"/>
    <col min="897" max="898" width="10.5" style="382" customWidth="1"/>
    <col min="899" max="899" width="7.5" style="382" customWidth="1"/>
    <col min="900" max="945" width="0" style="382" hidden="1" customWidth="1"/>
    <col min="946" max="1142" width="9" style="382"/>
    <col min="1143" max="1143" width="18.75" style="382" customWidth="1"/>
    <col min="1144" max="1144" width="15" style="382" customWidth="1"/>
    <col min="1145" max="1145" width="6" style="382" customWidth="1"/>
    <col min="1146" max="1146" width="3" style="382" customWidth="1"/>
    <col min="1147" max="1152" width="9.75" style="382" customWidth="1"/>
    <col min="1153" max="1154" width="10.5" style="382" customWidth="1"/>
    <col min="1155" max="1155" width="7.5" style="382" customWidth="1"/>
    <col min="1156" max="1201" width="0" style="382" hidden="1" customWidth="1"/>
    <col min="1202" max="1398" width="9" style="382"/>
    <col min="1399" max="1399" width="18.75" style="382" customWidth="1"/>
    <col min="1400" max="1400" width="15" style="382" customWidth="1"/>
    <col min="1401" max="1401" width="6" style="382" customWidth="1"/>
    <col min="1402" max="1402" width="3" style="382" customWidth="1"/>
    <col min="1403" max="1408" width="9.75" style="382" customWidth="1"/>
    <col min="1409" max="1410" width="10.5" style="382" customWidth="1"/>
    <col min="1411" max="1411" width="7.5" style="382" customWidth="1"/>
    <col min="1412" max="1457" width="0" style="382" hidden="1" customWidth="1"/>
    <col min="1458" max="1654" width="9" style="382"/>
    <col min="1655" max="1655" width="18.75" style="382" customWidth="1"/>
    <col min="1656" max="1656" width="15" style="382" customWidth="1"/>
    <col min="1657" max="1657" width="6" style="382" customWidth="1"/>
    <col min="1658" max="1658" width="3" style="382" customWidth="1"/>
    <col min="1659" max="1664" width="9.75" style="382" customWidth="1"/>
    <col min="1665" max="1666" width="10.5" style="382" customWidth="1"/>
    <col min="1667" max="1667" width="7.5" style="382" customWidth="1"/>
    <col min="1668" max="1713" width="0" style="382" hidden="1" customWidth="1"/>
    <col min="1714" max="1910" width="9" style="382"/>
    <col min="1911" max="1911" width="18.75" style="382" customWidth="1"/>
    <col min="1912" max="1912" width="15" style="382" customWidth="1"/>
    <col min="1913" max="1913" width="6" style="382" customWidth="1"/>
    <col min="1914" max="1914" width="3" style="382" customWidth="1"/>
    <col min="1915" max="1920" width="9.75" style="382" customWidth="1"/>
    <col min="1921" max="1922" width="10.5" style="382" customWidth="1"/>
    <col min="1923" max="1923" width="7.5" style="382" customWidth="1"/>
    <col min="1924" max="1969" width="0" style="382" hidden="1" customWidth="1"/>
    <col min="1970" max="2166" width="9" style="382"/>
    <col min="2167" max="2167" width="18.75" style="382" customWidth="1"/>
    <col min="2168" max="2168" width="15" style="382" customWidth="1"/>
    <col min="2169" max="2169" width="6" style="382" customWidth="1"/>
    <col min="2170" max="2170" width="3" style="382" customWidth="1"/>
    <col min="2171" max="2176" width="9.75" style="382" customWidth="1"/>
    <col min="2177" max="2178" width="10.5" style="382" customWidth="1"/>
    <col min="2179" max="2179" width="7.5" style="382" customWidth="1"/>
    <col min="2180" max="2225" width="0" style="382" hidden="1" customWidth="1"/>
    <col min="2226" max="2422" width="9" style="382"/>
    <col min="2423" max="2423" width="18.75" style="382" customWidth="1"/>
    <col min="2424" max="2424" width="15" style="382" customWidth="1"/>
    <col min="2425" max="2425" width="6" style="382" customWidth="1"/>
    <col min="2426" max="2426" width="3" style="382" customWidth="1"/>
    <col min="2427" max="2432" width="9.75" style="382" customWidth="1"/>
    <col min="2433" max="2434" width="10.5" style="382" customWidth="1"/>
    <col min="2435" max="2435" width="7.5" style="382" customWidth="1"/>
    <col min="2436" max="2481" width="0" style="382" hidden="1" customWidth="1"/>
    <col min="2482" max="2678" width="9" style="382"/>
    <col min="2679" max="2679" width="18.75" style="382" customWidth="1"/>
    <col min="2680" max="2680" width="15" style="382" customWidth="1"/>
    <col min="2681" max="2681" width="6" style="382" customWidth="1"/>
    <col min="2682" max="2682" width="3" style="382" customWidth="1"/>
    <col min="2683" max="2688" width="9.75" style="382" customWidth="1"/>
    <col min="2689" max="2690" width="10.5" style="382" customWidth="1"/>
    <col min="2691" max="2691" width="7.5" style="382" customWidth="1"/>
    <col min="2692" max="2737" width="0" style="382" hidden="1" customWidth="1"/>
    <col min="2738" max="2934" width="9" style="382"/>
    <col min="2935" max="2935" width="18.75" style="382" customWidth="1"/>
    <col min="2936" max="2936" width="15" style="382" customWidth="1"/>
    <col min="2937" max="2937" width="6" style="382" customWidth="1"/>
    <col min="2938" max="2938" width="3" style="382" customWidth="1"/>
    <col min="2939" max="2944" width="9.75" style="382" customWidth="1"/>
    <col min="2945" max="2946" width="10.5" style="382" customWidth="1"/>
    <col min="2947" max="2947" width="7.5" style="382" customWidth="1"/>
    <col min="2948" max="2993" width="0" style="382" hidden="1" customWidth="1"/>
    <col min="2994" max="3190" width="9" style="382"/>
    <col min="3191" max="3191" width="18.75" style="382" customWidth="1"/>
    <col min="3192" max="3192" width="15" style="382" customWidth="1"/>
    <col min="3193" max="3193" width="6" style="382" customWidth="1"/>
    <col min="3194" max="3194" width="3" style="382" customWidth="1"/>
    <col min="3195" max="3200" width="9.75" style="382" customWidth="1"/>
    <col min="3201" max="3202" width="10.5" style="382" customWidth="1"/>
    <col min="3203" max="3203" width="7.5" style="382" customWidth="1"/>
    <col min="3204" max="3249" width="0" style="382" hidden="1" customWidth="1"/>
    <col min="3250" max="3446" width="9" style="382"/>
    <col min="3447" max="3447" width="18.75" style="382" customWidth="1"/>
    <col min="3448" max="3448" width="15" style="382" customWidth="1"/>
    <col min="3449" max="3449" width="6" style="382" customWidth="1"/>
    <col min="3450" max="3450" width="3" style="382" customWidth="1"/>
    <col min="3451" max="3456" width="9.75" style="382" customWidth="1"/>
    <col min="3457" max="3458" width="10.5" style="382" customWidth="1"/>
    <col min="3459" max="3459" width="7.5" style="382" customWidth="1"/>
    <col min="3460" max="3505" width="0" style="382" hidden="1" customWidth="1"/>
    <col min="3506" max="3702" width="9" style="382"/>
    <col min="3703" max="3703" width="18.75" style="382" customWidth="1"/>
    <col min="3704" max="3704" width="15" style="382" customWidth="1"/>
    <col min="3705" max="3705" width="6" style="382" customWidth="1"/>
    <col min="3706" max="3706" width="3" style="382" customWidth="1"/>
    <col min="3707" max="3712" width="9.75" style="382" customWidth="1"/>
    <col min="3713" max="3714" width="10.5" style="382" customWidth="1"/>
    <col min="3715" max="3715" width="7.5" style="382" customWidth="1"/>
    <col min="3716" max="3761" width="0" style="382" hidden="1" customWidth="1"/>
    <col min="3762" max="3958" width="9" style="382"/>
    <col min="3959" max="3959" width="18.75" style="382" customWidth="1"/>
    <col min="3960" max="3960" width="15" style="382" customWidth="1"/>
    <col min="3961" max="3961" width="6" style="382" customWidth="1"/>
    <col min="3962" max="3962" width="3" style="382" customWidth="1"/>
    <col min="3963" max="3968" width="9.75" style="382" customWidth="1"/>
    <col min="3969" max="3970" width="10.5" style="382" customWidth="1"/>
    <col min="3971" max="3971" width="7.5" style="382" customWidth="1"/>
    <col min="3972" max="4017" width="0" style="382" hidden="1" customWidth="1"/>
    <col min="4018" max="4214" width="9" style="382"/>
    <col min="4215" max="4215" width="18.75" style="382" customWidth="1"/>
    <col min="4216" max="4216" width="15" style="382" customWidth="1"/>
    <col min="4217" max="4217" width="6" style="382" customWidth="1"/>
    <col min="4218" max="4218" width="3" style="382" customWidth="1"/>
    <col min="4219" max="4224" width="9.75" style="382" customWidth="1"/>
    <col min="4225" max="4226" width="10.5" style="382" customWidth="1"/>
    <col min="4227" max="4227" width="7.5" style="382" customWidth="1"/>
    <col min="4228" max="4273" width="0" style="382" hidden="1" customWidth="1"/>
    <col min="4274" max="4470" width="9" style="382"/>
    <col min="4471" max="4471" width="18.75" style="382" customWidth="1"/>
    <col min="4472" max="4472" width="15" style="382" customWidth="1"/>
    <col min="4473" max="4473" width="6" style="382" customWidth="1"/>
    <col min="4474" max="4474" width="3" style="382" customWidth="1"/>
    <col min="4475" max="4480" width="9.75" style="382" customWidth="1"/>
    <col min="4481" max="4482" width="10.5" style="382" customWidth="1"/>
    <col min="4483" max="4483" width="7.5" style="382" customWidth="1"/>
    <col min="4484" max="4529" width="0" style="382" hidden="1" customWidth="1"/>
    <col min="4530" max="4726" width="9" style="382"/>
    <col min="4727" max="4727" width="18.75" style="382" customWidth="1"/>
    <col min="4728" max="4728" width="15" style="382" customWidth="1"/>
    <col min="4729" max="4729" width="6" style="382" customWidth="1"/>
    <col min="4730" max="4730" width="3" style="382" customWidth="1"/>
    <col min="4731" max="4736" width="9.75" style="382" customWidth="1"/>
    <col min="4737" max="4738" width="10.5" style="382" customWidth="1"/>
    <col min="4739" max="4739" width="7.5" style="382" customWidth="1"/>
    <col min="4740" max="4785" width="0" style="382" hidden="1" customWidth="1"/>
    <col min="4786" max="4982" width="9" style="382"/>
    <col min="4983" max="4983" width="18.75" style="382" customWidth="1"/>
    <col min="4984" max="4984" width="15" style="382" customWidth="1"/>
    <col min="4985" max="4985" width="6" style="382" customWidth="1"/>
    <col min="4986" max="4986" width="3" style="382" customWidth="1"/>
    <col min="4987" max="4992" width="9.75" style="382" customWidth="1"/>
    <col min="4993" max="4994" width="10.5" style="382" customWidth="1"/>
    <col min="4995" max="4995" width="7.5" style="382" customWidth="1"/>
    <col min="4996" max="5041" width="0" style="382" hidden="1" customWidth="1"/>
    <col min="5042" max="5238" width="9" style="382"/>
    <col min="5239" max="5239" width="18.75" style="382" customWidth="1"/>
    <col min="5240" max="5240" width="15" style="382" customWidth="1"/>
    <col min="5241" max="5241" width="6" style="382" customWidth="1"/>
    <col min="5242" max="5242" width="3" style="382" customWidth="1"/>
    <col min="5243" max="5248" width="9.75" style="382" customWidth="1"/>
    <col min="5249" max="5250" width="10.5" style="382" customWidth="1"/>
    <col min="5251" max="5251" width="7.5" style="382" customWidth="1"/>
    <col min="5252" max="5297" width="0" style="382" hidden="1" customWidth="1"/>
    <col min="5298" max="5494" width="9" style="382"/>
    <col min="5495" max="5495" width="18.75" style="382" customWidth="1"/>
    <col min="5496" max="5496" width="15" style="382" customWidth="1"/>
    <col min="5497" max="5497" width="6" style="382" customWidth="1"/>
    <col min="5498" max="5498" width="3" style="382" customWidth="1"/>
    <col min="5499" max="5504" width="9.75" style="382" customWidth="1"/>
    <col min="5505" max="5506" width="10.5" style="382" customWidth="1"/>
    <col min="5507" max="5507" width="7.5" style="382" customWidth="1"/>
    <col min="5508" max="5553" width="0" style="382" hidden="1" customWidth="1"/>
    <col min="5554" max="5750" width="9" style="382"/>
    <col min="5751" max="5751" width="18.75" style="382" customWidth="1"/>
    <col min="5752" max="5752" width="15" style="382" customWidth="1"/>
    <col min="5753" max="5753" width="6" style="382" customWidth="1"/>
    <col min="5754" max="5754" width="3" style="382" customWidth="1"/>
    <col min="5755" max="5760" width="9.75" style="382" customWidth="1"/>
    <col min="5761" max="5762" width="10.5" style="382" customWidth="1"/>
    <col min="5763" max="5763" width="7.5" style="382" customWidth="1"/>
    <col min="5764" max="5809" width="0" style="382" hidden="1" customWidth="1"/>
    <col min="5810" max="6006" width="9" style="382"/>
    <col min="6007" max="6007" width="18.75" style="382" customWidth="1"/>
    <col min="6008" max="6008" width="15" style="382" customWidth="1"/>
    <col min="6009" max="6009" width="6" style="382" customWidth="1"/>
    <col min="6010" max="6010" width="3" style="382" customWidth="1"/>
    <col min="6011" max="6016" width="9.75" style="382" customWidth="1"/>
    <col min="6017" max="6018" width="10.5" style="382" customWidth="1"/>
    <col min="6019" max="6019" width="7.5" style="382" customWidth="1"/>
    <col min="6020" max="6065" width="0" style="382" hidden="1" customWidth="1"/>
    <col min="6066" max="6262" width="9" style="382"/>
    <col min="6263" max="6263" width="18.75" style="382" customWidth="1"/>
    <col min="6264" max="6264" width="15" style="382" customWidth="1"/>
    <col min="6265" max="6265" width="6" style="382" customWidth="1"/>
    <col min="6266" max="6266" width="3" style="382" customWidth="1"/>
    <col min="6267" max="6272" width="9.75" style="382" customWidth="1"/>
    <col min="6273" max="6274" width="10.5" style="382" customWidth="1"/>
    <col min="6275" max="6275" width="7.5" style="382" customWidth="1"/>
    <col min="6276" max="6321" width="0" style="382" hidden="1" customWidth="1"/>
    <col min="6322" max="6518" width="9" style="382"/>
    <col min="6519" max="6519" width="18.75" style="382" customWidth="1"/>
    <col min="6520" max="6520" width="15" style="382" customWidth="1"/>
    <col min="6521" max="6521" width="6" style="382" customWidth="1"/>
    <col min="6522" max="6522" width="3" style="382" customWidth="1"/>
    <col min="6523" max="6528" width="9.75" style="382" customWidth="1"/>
    <col min="6529" max="6530" width="10.5" style="382" customWidth="1"/>
    <col min="6531" max="6531" width="7.5" style="382" customWidth="1"/>
    <col min="6532" max="6577" width="0" style="382" hidden="1" customWidth="1"/>
    <col min="6578" max="6774" width="9" style="382"/>
    <col min="6775" max="6775" width="18.75" style="382" customWidth="1"/>
    <col min="6776" max="6776" width="15" style="382" customWidth="1"/>
    <col min="6777" max="6777" width="6" style="382" customWidth="1"/>
    <col min="6778" max="6778" width="3" style="382" customWidth="1"/>
    <col min="6779" max="6784" width="9.75" style="382" customWidth="1"/>
    <col min="6785" max="6786" width="10.5" style="382" customWidth="1"/>
    <col min="6787" max="6787" width="7.5" style="382" customWidth="1"/>
    <col min="6788" max="6833" width="0" style="382" hidden="1" customWidth="1"/>
    <col min="6834" max="7030" width="9" style="382"/>
    <col min="7031" max="7031" width="18.75" style="382" customWidth="1"/>
    <col min="7032" max="7032" width="15" style="382" customWidth="1"/>
    <col min="7033" max="7033" width="6" style="382" customWidth="1"/>
    <col min="7034" max="7034" width="3" style="382" customWidth="1"/>
    <col min="7035" max="7040" width="9.75" style="382" customWidth="1"/>
    <col min="7041" max="7042" width="10.5" style="382" customWidth="1"/>
    <col min="7043" max="7043" width="7.5" style="382" customWidth="1"/>
    <col min="7044" max="7089" width="0" style="382" hidden="1" customWidth="1"/>
    <col min="7090" max="7286" width="9" style="382"/>
    <col min="7287" max="7287" width="18.75" style="382" customWidth="1"/>
    <col min="7288" max="7288" width="15" style="382" customWidth="1"/>
    <col min="7289" max="7289" width="6" style="382" customWidth="1"/>
    <col min="7290" max="7290" width="3" style="382" customWidth="1"/>
    <col min="7291" max="7296" width="9.75" style="382" customWidth="1"/>
    <col min="7297" max="7298" width="10.5" style="382" customWidth="1"/>
    <col min="7299" max="7299" width="7.5" style="382" customWidth="1"/>
    <col min="7300" max="7345" width="0" style="382" hidden="1" customWidth="1"/>
    <col min="7346" max="7542" width="9" style="382"/>
    <col min="7543" max="7543" width="18.75" style="382" customWidth="1"/>
    <col min="7544" max="7544" width="15" style="382" customWidth="1"/>
    <col min="7545" max="7545" width="6" style="382" customWidth="1"/>
    <col min="7546" max="7546" width="3" style="382" customWidth="1"/>
    <col min="7547" max="7552" width="9.75" style="382" customWidth="1"/>
    <col min="7553" max="7554" width="10.5" style="382" customWidth="1"/>
    <col min="7555" max="7555" width="7.5" style="382" customWidth="1"/>
    <col min="7556" max="7601" width="0" style="382" hidden="1" customWidth="1"/>
    <col min="7602" max="7798" width="9" style="382"/>
    <col min="7799" max="7799" width="18.75" style="382" customWidth="1"/>
    <col min="7800" max="7800" width="15" style="382" customWidth="1"/>
    <col min="7801" max="7801" width="6" style="382" customWidth="1"/>
    <col min="7802" max="7802" width="3" style="382" customWidth="1"/>
    <col min="7803" max="7808" width="9.75" style="382" customWidth="1"/>
    <col min="7809" max="7810" width="10.5" style="382" customWidth="1"/>
    <col min="7811" max="7811" width="7.5" style="382" customWidth="1"/>
    <col min="7812" max="7857" width="0" style="382" hidden="1" customWidth="1"/>
    <col min="7858" max="8054" width="9" style="382"/>
    <col min="8055" max="8055" width="18.75" style="382" customWidth="1"/>
    <col min="8056" max="8056" width="15" style="382" customWidth="1"/>
    <col min="8057" max="8057" width="6" style="382" customWidth="1"/>
    <col min="8058" max="8058" width="3" style="382" customWidth="1"/>
    <col min="8059" max="8064" width="9.75" style="382" customWidth="1"/>
    <col min="8065" max="8066" width="10.5" style="382" customWidth="1"/>
    <col min="8067" max="8067" width="7.5" style="382" customWidth="1"/>
    <col min="8068" max="8113" width="0" style="382" hidden="1" customWidth="1"/>
    <col min="8114" max="8310" width="9" style="382"/>
    <col min="8311" max="8311" width="18.75" style="382" customWidth="1"/>
    <col min="8312" max="8312" width="15" style="382" customWidth="1"/>
    <col min="8313" max="8313" width="6" style="382" customWidth="1"/>
    <col min="8314" max="8314" width="3" style="382" customWidth="1"/>
    <col min="8315" max="8320" width="9.75" style="382" customWidth="1"/>
    <col min="8321" max="8322" width="10.5" style="382" customWidth="1"/>
    <col min="8323" max="8323" width="7.5" style="382" customWidth="1"/>
    <col min="8324" max="8369" width="0" style="382" hidden="1" customWidth="1"/>
    <col min="8370" max="8566" width="9" style="382"/>
    <col min="8567" max="8567" width="18.75" style="382" customWidth="1"/>
    <col min="8568" max="8568" width="15" style="382" customWidth="1"/>
    <col min="8569" max="8569" width="6" style="382" customWidth="1"/>
    <col min="8570" max="8570" width="3" style="382" customWidth="1"/>
    <col min="8571" max="8576" width="9.75" style="382" customWidth="1"/>
    <col min="8577" max="8578" width="10.5" style="382" customWidth="1"/>
    <col min="8579" max="8579" width="7.5" style="382" customWidth="1"/>
    <col min="8580" max="8625" width="0" style="382" hidden="1" customWidth="1"/>
    <col min="8626" max="8822" width="9" style="382"/>
    <col min="8823" max="8823" width="18.75" style="382" customWidth="1"/>
    <col min="8824" max="8824" width="15" style="382" customWidth="1"/>
    <col min="8825" max="8825" width="6" style="382" customWidth="1"/>
    <col min="8826" max="8826" width="3" style="382" customWidth="1"/>
    <col min="8827" max="8832" width="9.75" style="382" customWidth="1"/>
    <col min="8833" max="8834" width="10.5" style="382" customWidth="1"/>
    <col min="8835" max="8835" width="7.5" style="382" customWidth="1"/>
    <col min="8836" max="8881" width="0" style="382" hidden="1" customWidth="1"/>
    <col min="8882" max="9078" width="9" style="382"/>
    <col min="9079" max="9079" width="18.75" style="382" customWidth="1"/>
    <col min="9080" max="9080" width="15" style="382" customWidth="1"/>
    <col min="9081" max="9081" width="6" style="382" customWidth="1"/>
    <col min="9082" max="9082" width="3" style="382" customWidth="1"/>
    <col min="9083" max="9088" width="9.75" style="382" customWidth="1"/>
    <col min="9089" max="9090" width="10.5" style="382" customWidth="1"/>
    <col min="9091" max="9091" width="7.5" style="382" customWidth="1"/>
    <col min="9092" max="9137" width="0" style="382" hidden="1" customWidth="1"/>
    <col min="9138" max="9334" width="9" style="382"/>
    <col min="9335" max="9335" width="18.75" style="382" customWidth="1"/>
    <col min="9336" max="9336" width="15" style="382" customWidth="1"/>
    <col min="9337" max="9337" width="6" style="382" customWidth="1"/>
    <col min="9338" max="9338" width="3" style="382" customWidth="1"/>
    <col min="9339" max="9344" width="9.75" style="382" customWidth="1"/>
    <col min="9345" max="9346" width="10.5" style="382" customWidth="1"/>
    <col min="9347" max="9347" width="7.5" style="382" customWidth="1"/>
    <col min="9348" max="9393" width="0" style="382" hidden="1" customWidth="1"/>
    <col min="9394" max="9590" width="9" style="382"/>
    <col min="9591" max="9591" width="18.75" style="382" customWidth="1"/>
    <col min="9592" max="9592" width="15" style="382" customWidth="1"/>
    <col min="9593" max="9593" width="6" style="382" customWidth="1"/>
    <col min="9594" max="9594" width="3" style="382" customWidth="1"/>
    <col min="9595" max="9600" width="9.75" style="382" customWidth="1"/>
    <col min="9601" max="9602" width="10.5" style="382" customWidth="1"/>
    <col min="9603" max="9603" width="7.5" style="382" customWidth="1"/>
    <col min="9604" max="9649" width="0" style="382" hidden="1" customWidth="1"/>
    <col min="9650" max="9846" width="9" style="382"/>
    <col min="9847" max="9847" width="18.75" style="382" customWidth="1"/>
    <col min="9848" max="9848" width="15" style="382" customWidth="1"/>
    <col min="9849" max="9849" width="6" style="382" customWidth="1"/>
    <col min="9850" max="9850" width="3" style="382" customWidth="1"/>
    <col min="9851" max="9856" width="9.75" style="382" customWidth="1"/>
    <col min="9857" max="9858" width="10.5" style="382" customWidth="1"/>
    <col min="9859" max="9859" width="7.5" style="382" customWidth="1"/>
    <col min="9860" max="9905" width="0" style="382" hidden="1" customWidth="1"/>
    <col min="9906" max="10102" width="9" style="382"/>
    <col min="10103" max="10103" width="18.75" style="382" customWidth="1"/>
    <col min="10104" max="10104" width="15" style="382" customWidth="1"/>
    <col min="10105" max="10105" width="6" style="382" customWidth="1"/>
    <col min="10106" max="10106" width="3" style="382" customWidth="1"/>
    <col min="10107" max="10112" width="9.75" style="382" customWidth="1"/>
    <col min="10113" max="10114" width="10.5" style="382" customWidth="1"/>
    <col min="10115" max="10115" width="7.5" style="382" customWidth="1"/>
    <col min="10116" max="10161" width="0" style="382" hidden="1" customWidth="1"/>
    <col min="10162" max="10358" width="9" style="382"/>
    <col min="10359" max="10359" width="18.75" style="382" customWidth="1"/>
    <col min="10360" max="10360" width="15" style="382" customWidth="1"/>
    <col min="10361" max="10361" width="6" style="382" customWidth="1"/>
    <col min="10362" max="10362" width="3" style="382" customWidth="1"/>
    <col min="10363" max="10368" width="9.75" style="382" customWidth="1"/>
    <col min="10369" max="10370" width="10.5" style="382" customWidth="1"/>
    <col min="10371" max="10371" width="7.5" style="382" customWidth="1"/>
    <col min="10372" max="10417" width="0" style="382" hidden="1" customWidth="1"/>
    <col min="10418" max="10614" width="9" style="382"/>
    <col min="10615" max="10615" width="18.75" style="382" customWidth="1"/>
    <col min="10616" max="10616" width="15" style="382" customWidth="1"/>
    <col min="10617" max="10617" width="6" style="382" customWidth="1"/>
    <col min="10618" max="10618" width="3" style="382" customWidth="1"/>
    <col min="10619" max="10624" width="9.75" style="382" customWidth="1"/>
    <col min="10625" max="10626" width="10.5" style="382" customWidth="1"/>
    <col min="10627" max="10627" width="7.5" style="382" customWidth="1"/>
    <col min="10628" max="10673" width="0" style="382" hidden="1" customWidth="1"/>
    <col min="10674" max="10870" width="9" style="382"/>
    <col min="10871" max="10871" width="18.75" style="382" customWidth="1"/>
    <col min="10872" max="10872" width="15" style="382" customWidth="1"/>
    <col min="10873" max="10873" width="6" style="382" customWidth="1"/>
    <col min="10874" max="10874" width="3" style="382" customWidth="1"/>
    <col min="10875" max="10880" width="9.75" style="382" customWidth="1"/>
    <col min="10881" max="10882" width="10.5" style="382" customWidth="1"/>
    <col min="10883" max="10883" width="7.5" style="382" customWidth="1"/>
    <col min="10884" max="10929" width="0" style="382" hidden="1" customWidth="1"/>
    <col min="10930" max="11126" width="9" style="382"/>
    <col min="11127" max="11127" width="18.75" style="382" customWidth="1"/>
    <col min="11128" max="11128" width="15" style="382" customWidth="1"/>
    <col min="11129" max="11129" width="6" style="382" customWidth="1"/>
    <col min="11130" max="11130" width="3" style="382" customWidth="1"/>
    <col min="11131" max="11136" width="9.75" style="382" customWidth="1"/>
    <col min="11137" max="11138" width="10.5" style="382" customWidth="1"/>
    <col min="11139" max="11139" width="7.5" style="382" customWidth="1"/>
    <col min="11140" max="11185" width="0" style="382" hidden="1" customWidth="1"/>
    <col min="11186" max="11382" width="9" style="382"/>
    <col min="11383" max="11383" width="18.75" style="382" customWidth="1"/>
    <col min="11384" max="11384" width="15" style="382" customWidth="1"/>
    <col min="11385" max="11385" width="6" style="382" customWidth="1"/>
    <col min="11386" max="11386" width="3" style="382" customWidth="1"/>
    <col min="11387" max="11392" width="9.75" style="382" customWidth="1"/>
    <col min="11393" max="11394" width="10.5" style="382" customWidth="1"/>
    <col min="11395" max="11395" width="7.5" style="382" customWidth="1"/>
    <col min="11396" max="11441" width="0" style="382" hidden="1" customWidth="1"/>
    <col min="11442" max="11638" width="9" style="382"/>
    <col min="11639" max="11639" width="18.75" style="382" customWidth="1"/>
    <col min="11640" max="11640" width="15" style="382" customWidth="1"/>
    <col min="11641" max="11641" width="6" style="382" customWidth="1"/>
    <col min="11642" max="11642" width="3" style="382" customWidth="1"/>
    <col min="11643" max="11648" width="9.75" style="382" customWidth="1"/>
    <col min="11649" max="11650" width="10.5" style="382" customWidth="1"/>
    <col min="11651" max="11651" width="7.5" style="382" customWidth="1"/>
    <col min="11652" max="11697" width="0" style="382" hidden="1" customWidth="1"/>
    <col min="11698" max="11894" width="9" style="382"/>
    <col min="11895" max="11895" width="18.75" style="382" customWidth="1"/>
    <col min="11896" max="11896" width="15" style="382" customWidth="1"/>
    <col min="11897" max="11897" width="6" style="382" customWidth="1"/>
    <col min="11898" max="11898" width="3" style="382" customWidth="1"/>
    <col min="11899" max="11904" width="9.75" style="382" customWidth="1"/>
    <col min="11905" max="11906" width="10.5" style="382" customWidth="1"/>
    <col min="11907" max="11907" width="7.5" style="382" customWidth="1"/>
    <col min="11908" max="11953" width="0" style="382" hidden="1" customWidth="1"/>
    <col min="11954" max="12150" width="9" style="382"/>
    <col min="12151" max="12151" width="18.75" style="382" customWidth="1"/>
    <col min="12152" max="12152" width="15" style="382" customWidth="1"/>
    <col min="12153" max="12153" width="6" style="382" customWidth="1"/>
    <col min="12154" max="12154" width="3" style="382" customWidth="1"/>
    <col min="12155" max="12160" width="9.75" style="382" customWidth="1"/>
    <col min="12161" max="12162" width="10.5" style="382" customWidth="1"/>
    <col min="12163" max="12163" width="7.5" style="382" customWidth="1"/>
    <col min="12164" max="12209" width="0" style="382" hidden="1" customWidth="1"/>
    <col min="12210" max="12406" width="9" style="382"/>
    <col min="12407" max="12407" width="18.75" style="382" customWidth="1"/>
    <col min="12408" max="12408" width="15" style="382" customWidth="1"/>
    <col min="12409" max="12409" width="6" style="382" customWidth="1"/>
    <col min="12410" max="12410" width="3" style="382" customWidth="1"/>
    <col min="12411" max="12416" width="9.75" style="382" customWidth="1"/>
    <col min="12417" max="12418" width="10.5" style="382" customWidth="1"/>
    <col min="12419" max="12419" width="7.5" style="382" customWidth="1"/>
    <col min="12420" max="12465" width="0" style="382" hidden="1" customWidth="1"/>
    <col min="12466" max="12662" width="9" style="382"/>
    <col min="12663" max="12663" width="18.75" style="382" customWidth="1"/>
    <col min="12664" max="12664" width="15" style="382" customWidth="1"/>
    <col min="12665" max="12665" width="6" style="382" customWidth="1"/>
    <col min="12666" max="12666" width="3" style="382" customWidth="1"/>
    <col min="12667" max="12672" width="9.75" style="382" customWidth="1"/>
    <col min="12673" max="12674" width="10.5" style="382" customWidth="1"/>
    <col min="12675" max="12675" width="7.5" style="382" customWidth="1"/>
    <col min="12676" max="12721" width="0" style="382" hidden="1" customWidth="1"/>
    <col min="12722" max="12918" width="9" style="382"/>
    <col min="12919" max="12919" width="18.75" style="382" customWidth="1"/>
    <col min="12920" max="12920" width="15" style="382" customWidth="1"/>
    <col min="12921" max="12921" width="6" style="382" customWidth="1"/>
    <col min="12922" max="12922" width="3" style="382" customWidth="1"/>
    <col min="12923" max="12928" width="9.75" style="382" customWidth="1"/>
    <col min="12929" max="12930" width="10.5" style="382" customWidth="1"/>
    <col min="12931" max="12931" width="7.5" style="382" customWidth="1"/>
    <col min="12932" max="12977" width="0" style="382" hidden="1" customWidth="1"/>
    <col min="12978" max="13174" width="9" style="382"/>
    <col min="13175" max="13175" width="18.75" style="382" customWidth="1"/>
    <col min="13176" max="13176" width="15" style="382" customWidth="1"/>
    <col min="13177" max="13177" width="6" style="382" customWidth="1"/>
    <col min="13178" max="13178" width="3" style="382" customWidth="1"/>
    <col min="13179" max="13184" width="9.75" style="382" customWidth="1"/>
    <col min="13185" max="13186" width="10.5" style="382" customWidth="1"/>
    <col min="13187" max="13187" width="7.5" style="382" customWidth="1"/>
    <col min="13188" max="13233" width="0" style="382" hidden="1" customWidth="1"/>
    <col min="13234" max="13430" width="9" style="382"/>
    <col min="13431" max="13431" width="18.75" style="382" customWidth="1"/>
    <col min="13432" max="13432" width="15" style="382" customWidth="1"/>
    <col min="13433" max="13433" width="6" style="382" customWidth="1"/>
    <col min="13434" max="13434" width="3" style="382" customWidth="1"/>
    <col min="13435" max="13440" width="9.75" style="382" customWidth="1"/>
    <col min="13441" max="13442" width="10.5" style="382" customWidth="1"/>
    <col min="13443" max="13443" width="7.5" style="382" customWidth="1"/>
    <col min="13444" max="13489" width="0" style="382" hidden="1" customWidth="1"/>
    <col min="13490" max="13686" width="9" style="382"/>
    <col min="13687" max="13687" width="18.75" style="382" customWidth="1"/>
    <col min="13688" max="13688" width="15" style="382" customWidth="1"/>
    <col min="13689" max="13689" width="6" style="382" customWidth="1"/>
    <col min="13690" max="13690" width="3" style="382" customWidth="1"/>
    <col min="13691" max="13696" width="9.75" style="382" customWidth="1"/>
    <col min="13697" max="13698" width="10.5" style="382" customWidth="1"/>
    <col min="13699" max="13699" width="7.5" style="382" customWidth="1"/>
    <col min="13700" max="13745" width="0" style="382" hidden="1" customWidth="1"/>
    <col min="13746" max="13942" width="9" style="382"/>
    <col min="13943" max="13943" width="18.75" style="382" customWidth="1"/>
    <col min="13944" max="13944" width="15" style="382" customWidth="1"/>
    <col min="13945" max="13945" width="6" style="382" customWidth="1"/>
    <col min="13946" max="13946" width="3" style="382" customWidth="1"/>
    <col min="13947" max="13952" width="9.75" style="382" customWidth="1"/>
    <col min="13953" max="13954" width="10.5" style="382" customWidth="1"/>
    <col min="13955" max="13955" width="7.5" style="382" customWidth="1"/>
    <col min="13956" max="14001" width="0" style="382" hidden="1" customWidth="1"/>
    <col min="14002" max="14198" width="9" style="382"/>
    <col min="14199" max="14199" width="18.75" style="382" customWidth="1"/>
    <col min="14200" max="14200" width="15" style="382" customWidth="1"/>
    <col min="14201" max="14201" width="6" style="382" customWidth="1"/>
    <col min="14202" max="14202" width="3" style="382" customWidth="1"/>
    <col min="14203" max="14208" width="9.75" style="382" customWidth="1"/>
    <col min="14209" max="14210" width="10.5" style="382" customWidth="1"/>
    <col min="14211" max="14211" width="7.5" style="382" customWidth="1"/>
    <col min="14212" max="14257" width="0" style="382" hidden="1" customWidth="1"/>
    <col min="14258" max="14454" width="9" style="382"/>
    <col min="14455" max="14455" width="18.75" style="382" customWidth="1"/>
    <col min="14456" max="14456" width="15" style="382" customWidth="1"/>
    <col min="14457" max="14457" width="6" style="382" customWidth="1"/>
    <col min="14458" max="14458" width="3" style="382" customWidth="1"/>
    <col min="14459" max="14464" width="9.75" style="382" customWidth="1"/>
    <col min="14465" max="14466" width="10.5" style="382" customWidth="1"/>
    <col min="14467" max="14467" width="7.5" style="382" customWidth="1"/>
    <col min="14468" max="14513" width="0" style="382" hidden="1" customWidth="1"/>
    <col min="14514" max="14710" width="9" style="382"/>
    <col min="14711" max="14711" width="18.75" style="382" customWidth="1"/>
    <col min="14712" max="14712" width="15" style="382" customWidth="1"/>
    <col min="14713" max="14713" width="6" style="382" customWidth="1"/>
    <col min="14714" max="14714" width="3" style="382" customWidth="1"/>
    <col min="14715" max="14720" width="9.75" style="382" customWidth="1"/>
    <col min="14721" max="14722" width="10.5" style="382" customWidth="1"/>
    <col min="14723" max="14723" width="7.5" style="382" customWidth="1"/>
    <col min="14724" max="14769" width="0" style="382" hidden="1" customWidth="1"/>
    <col min="14770" max="14966" width="9" style="382"/>
    <col min="14967" max="14967" width="18.75" style="382" customWidth="1"/>
    <col min="14968" max="14968" width="15" style="382" customWidth="1"/>
    <col min="14969" max="14969" width="6" style="382" customWidth="1"/>
    <col min="14970" max="14970" width="3" style="382" customWidth="1"/>
    <col min="14971" max="14976" width="9.75" style="382" customWidth="1"/>
    <col min="14977" max="14978" width="10.5" style="382" customWidth="1"/>
    <col min="14979" max="14979" width="7.5" style="382" customWidth="1"/>
    <col min="14980" max="15025" width="0" style="382" hidden="1" customWidth="1"/>
    <col min="15026" max="15222" width="9" style="382"/>
    <col min="15223" max="15223" width="18.75" style="382" customWidth="1"/>
    <col min="15224" max="15224" width="15" style="382" customWidth="1"/>
    <col min="15225" max="15225" width="6" style="382" customWidth="1"/>
    <col min="15226" max="15226" width="3" style="382" customWidth="1"/>
    <col min="15227" max="15232" width="9.75" style="382" customWidth="1"/>
    <col min="15233" max="15234" width="10.5" style="382" customWidth="1"/>
    <col min="15235" max="15235" width="7.5" style="382" customWidth="1"/>
    <col min="15236" max="15281" width="0" style="382" hidden="1" customWidth="1"/>
    <col min="15282" max="15478" width="9" style="382"/>
    <col min="15479" max="15479" width="18.75" style="382" customWidth="1"/>
    <col min="15480" max="15480" width="15" style="382" customWidth="1"/>
    <col min="15481" max="15481" width="6" style="382" customWidth="1"/>
    <col min="15482" max="15482" width="3" style="382" customWidth="1"/>
    <col min="15483" max="15488" width="9.75" style="382" customWidth="1"/>
    <col min="15489" max="15490" width="10.5" style="382" customWidth="1"/>
    <col min="15491" max="15491" width="7.5" style="382" customWidth="1"/>
    <col min="15492" max="15537" width="0" style="382" hidden="1" customWidth="1"/>
    <col min="15538" max="15734" width="9" style="382"/>
    <col min="15735" max="15735" width="18.75" style="382" customWidth="1"/>
    <col min="15736" max="15736" width="15" style="382" customWidth="1"/>
    <col min="15737" max="15737" width="6" style="382" customWidth="1"/>
    <col min="15738" max="15738" width="3" style="382" customWidth="1"/>
    <col min="15739" max="15744" width="9.75" style="382" customWidth="1"/>
    <col min="15745" max="15746" width="10.5" style="382" customWidth="1"/>
    <col min="15747" max="15747" width="7.5" style="382" customWidth="1"/>
    <col min="15748" max="15793" width="0" style="382" hidden="1" customWidth="1"/>
    <col min="15794" max="15990" width="9" style="382"/>
    <col min="15991" max="15991" width="18.75" style="382" customWidth="1"/>
    <col min="15992" max="15992" width="15" style="382" customWidth="1"/>
    <col min="15993" max="15993" width="6" style="382" customWidth="1"/>
    <col min="15994" max="15994" width="3" style="382" customWidth="1"/>
    <col min="15995" max="16000" width="9.75" style="382" customWidth="1"/>
    <col min="16001" max="16002" width="10.5" style="382" customWidth="1"/>
    <col min="16003" max="16003" width="7.5" style="382" customWidth="1"/>
    <col min="16004" max="16049" width="0" style="382" hidden="1" customWidth="1"/>
    <col min="16050" max="16247" width="9" style="382"/>
    <col min="16248" max="16350" width="9" style="382" customWidth="1"/>
    <col min="16351" max="16384" width="9" style="382"/>
  </cols>
  <sheetData>
    <row r="1" spans="1:14" ht="19.899999999999999" customHeight="1">
      <c r="A1" s="628" t="s">
        <v>2744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</row>
    <row r="2" spans="1:14" s="439" customFormat="1" ht="16.5" customHeight="1">
      <c r="A2" s="631" t="s">
        <v>42</v>
      </c>
      <c r="B2" s="630" t="s">
        <v>43</v>
      </c>
      <c r="C2" s="630" t="s">
        <v>45</v>
      </c>
      <c r="D2" s="630" t="s">
        <v>44</v>
      </c>
      <c r="E2" s="630" t="s">
        <v>46</v>
      </c>
      <c r="F2" s="630" t="s">
        <v>4</v>
      </c>
      <c r="G2" s="630" t="s">
        <v>47</v>
      </c>
      <c r="H2" s="630" t="s">
        <v>4</v>
      </c>
      <c r="I2" s="630" t="s">
        <v>48</v>
      </c>
      <c r="J2" s="630" t="s">
        <v>4</v>
      </c>
      <c r="K2" s="630" t="s">
        <v>1043</v>
      </c>
      <c r="L2" s="630" t="s">
        <v>4</v>
      </c>
      <c r="M2" s="629" t="s">
        <v>1089</v>
      </c>
    </row>
    <row r="3" spans="1:14" s="439" customFormat="1" ht="16.5" customHeight="1">
      <c r="A3" s="630" t="s">
        <v>4</v>
      </c>
      <c r="B3" s="630" t="s">
        <v>4</v>
      </c>
      <c r="C3" s="630" t="s">
        <v>4</v>
      </c>
      <c r="D3" s="630" t="s">
        <v>4</v>
      </c>
      <c r="E3" s="417" t="s">
        <v>49</v>
      </c>
      <c r="F3" s="417" t="s">
        <v>50</v>
      </c>
      <c r="G3" s="417" t="s">
        <v>49</v>
      </c>
      <c r="H3" s="417" t="s">
        <v>50</v>
      </c>
      <c r="I3" s="417" t="s">
        <v>49</v>
      </c>
      <c r="J3" s="417" t="s">
        <v>50</v>
      </c>
      <c r="K3" s="417" t="s">
        <v>49</v>
      </c>
      <c r="L3" s="417" t="s">
        <v>50</v>
      </c>
      <c r="M3" s="629"/>
    </row>
    <row r="4" spans="1:14" s="441" customFormat="1" ht="16.5" customHeight="1">
      <c r="A4" s="414" t="s">
        <v>56</v>
      </c>
      <c r="B4" s="414" t="s">
        <v>2730</v>
      </c>
      <c r="C4" s="415"/>
      <c r="D4" s="415">
        <v>1</v>
      </c>
      <c r="E4" s="414"/>
      <c r="F4" s="414">
        <f>F5+F6+F7+F8+F9+F10+F11+F12+F13+F14+F15</f>
        <v>226776603</v>
      </c>
      <c r="G4" s="414"/>
      <c r="H4" s="414">
        <f>H5+H6+H7+H8+H9+H10+H11+H12+H13+H14+H15</f>
        <v>282681125</v>
      </c>
      <c r="I4" s="414"/>
      <c r="J4" s="414">
        <f>J5+J6+J7+J8+J9+J10+J11+J12+J13+J14+J15</f>
        <v>191117482</v>
      </c>
      <c r="K4" s="414"/>
      <c r="L4" s="414">
        <f t="shared" ref="L4:L15" si="0">F4+H4+J4</f>
        <v>700575210</v>
      </c>
      <c r="M4" s="440"/>
    </row>
    <row r="5" spans="1:14" s="441" customFormat="1" ht="16.5" customHeight="1">
      <c r="A5" s="414" t="s">
        <v>57</v>
      </c>
      <c r="B5" s="414"/>
      <c r="C5" s="415" t="s">
        <v>51</v>
      </c>
      <c r="D5" s="415">
        <v>1</v>
      </c>
      <c r="E5" s="414">
        <f>F21</f>
        <v>5726603</v>
      </c>
      <c r="F5" s="414">
        <f t="shared" ref="F5:F15" si="1">TRUNC(E5*D5,0)</f>
        <v>5726603</v>
      </c>
      <c r="G5" s="414">
        <f>H21</f>
        <v>32718076</v>
      </c>
      <c r="H5" s="414">
        <f t="shared" ref="H5:H15" si="2">TRUNC(G5*D5,0)</f>
        <v>32718076</v>
      </c>
      <c r="I5" s="414">
        <f>J21</f>
        <v>16480061</v>
      </c>
      <c r="J5" s="414">
        <f t="shared" ref="J5:J15" si="3">TRUNC(I5*D5,0)</f>
        <v>16480061</v>
      </c>
      <c r="K5" s="414">
        <f t="shared" ref="K5:K15" si="4">E5+G5+I5</f>
        <v>54924740</v>
      </c>
      <c r="L5" s="414">
        <f t="shared" si="0"/>
        <v>54924740</v>
      </c>
      <c r="M5" s="442"/>
    </row>
    <row r="6" spans="1:14" s="443" customFormat="1" ht="16.5" customHeight="1">
      <c r="A6" s="414" t="s">
        <v>58</v>
      </c>
      <c r="B6" s="414"/>
      <c r="C6" s="415"/>
      <c r="D6" s="415">
        <v>1</v>
      </c>
      <c r="E6" s="414">
        <f>F55</f>
        <v>42368565</v>
      </c>
      <c r="F6" s="414">
        <f t="shared" si="1"/>
        <v>42368565</v>
      </c>
      <c r="G6" s="414">
        <f>H55</f>
        <v>52220170</v>
      </c>
      <c r="H6" s="414">
        <f t="shared" si="2"/>
        <v>52220170</v>
      </c>
      <c r="I6" s="414">
        <f>J55</f>
        <v>71719746</v>
      </c>
      <c r="J6" s="414">
        <f t="shared" si="3"/>
        <v>71719746</v>
      </c>
      <c r="K6" s="414">
        <f t="shared" si="4"/>
        <v>166308481</v>
      </c>
      <c r="L6" s="414">
        <f t="shared" si="0"/>
        <v>166308481</v>
      </c>
      <c r="M6" s="442"/>
    </row>
    <row r="7" spans="1:14" s="443" customFormat="1" ht="16.5" customHeight="1">
      <c r="A7" s="414" t="s">
        <v>59</v>
      </c>
      <c r="B7" s="414"/>
      <c r="C7" s="415"/>
      <c r="D7" s="415">
        <v>1</v>
      </c>
      <c r="E7" s="414">
        <f>F79</f>
        <v>14157479</v>
      </c>
      <c r="F7" s="414">
        <f t="shared" si="1"/>
        <v>14157479</v>
      </c>
      <c r="G7" s="414">
        <f>H79</f>
        <v>39703721</v>
      </c>
      <c r="H7" s="414">
        <f t="shared" si="2"/>
        <v>39703721</v>
      </c>
      <c r="I7" s="414">
        <f>J79</f>
        <v>26246592</v>
      </c>
      <c r="J7" s="414">
        <f t="shared" si="3"/>
        <v>26246592</v>
      </c>
      <c r="K7" s="414">
        <f t="shared" si="4"/>
        <v>80107792</v>
      </c>
      <c r="L7" s="414">
        <f t="shared" si="0"/>
        <v>80107792</v>
      </c>
      <c r="M7" s="442"/>
    </row>
    <row r="8" spans="1:14" s="443" customFormat="1" ht="16.5" customHeight="1">
      <c r="A8" s="414" t="s">
        <v>60</v>
      </c>
      <c r="B8" s="414"/>
      <c r="C8" s="415"/>
      <c r="D8" s="415">
        <v>1</v>
      </c>
      <c r="E8" s="414">
        <f>F123</f>
        <v>32923001</v>
      </c>
      <c r="F8" s="414">
        <f t="shared" si="1"/>
        <v>32923001</v>
      </c>
      <c r="G8" s="414">
        <f>H123</f>
        <v>28411280</v>
      </c>
      <c r="H8" s="414">
        <f t="shared" si="2"/>
        <v>28411280</v>
      </c>
      <c r="I8" s="414">
        <f>J123</f>
        <v>2032991</v>
      </c>
      <c r="J8" s="414">
        <f t="shared" si="3"/>
        <v>2032991</v>
      </c>
      <c r="K8" s="414">
        <f t="shared" si="4"/>
        <v>63367272</v>
      </c>
      <c r="L8" s="414">
        <f t="shared" si="0"/>
        <v>63367272</v>
      </c>
      <c r="M8" s="442"/>
    </row>
    <row r="9" spans="1:14" s="441" customFormat="1" ht="16.5" customHeight="1">
      <c r="A9" s="414" t="s">
        <v>61</v>
      </c>
      <c r="B9" s="414"/>
      <c r="C9" s="415"/>
      <c r="D9" s="415">
        <v>1</v>
      </c>
      <c r="E9" s="414">
        <f>F158</f>
        <v>72446586</v>
      </c>
      <c r="F9" s="414">
        <f t="shared" si="1"/>
        <v>72446586</v>
      </c>
      <c r="G9" s="414">
        <f>H158</f>
        <v>70479486</v>
      </c>
      <c r="H9" s="414">
        <f t="shared" si="2"/>
        <v>70479486</v>
      </c>
      <c r="I9" s="414">
        <f>J158</f>
        <v>9802583</v>
      </c>
      <c r="J9" s="414">
        <f t="shared" si="3"/>
        <v>9802583</v>
      </c>
      <c r="K9" s="414">
        <f t="shared" si="4"/>
        <v>152728655</v>
      </c>
      <c r="L9" s="414">
        <f t="shared" si="0"/>
        <v>152728655</v>
      </c>
      <c r="M9" s="442"/>
    </row>
    <row r="10" spans="1:14" s="441" customFormat="1" ht="16.5" customHeight="1">
      <c r="A10" s="414" t="s">
        <v>1086</v>
      </c>
      <c r="B10" s="414"/>
      <c r="C10" s="415"/>
      <c r="D10" s="415">
        <v>1</v>
      </c>
      <c r="E10" s="414">
        <f>F193</f>
        <v>2567499</v>
      </c>
      <c r="F10" s="414">
        <f t="shared" si="1"/>
        <v>2567499</v>
      </c>
      <c r="G10" s="414">
        <f>H193</f>
        <v>12767005</v>
      </c>
      <c r="H10" s="414">
        <f t="shared" si="2"/>
        <v>12767005</v>
      </c>
      <c r="I10" s="414">
        <f>J193</f>
        <v>605787</v>
      </c>
      <c r="J10" s="414">
        <f t="shared" si="3"/>
        <v>605787</v>
      </c>
      <c r="K10" s="414">
        <f t="shared" si="4"/>
        <v>15940291</v>
      </c>
      <c r="L10" s="414">
        <f t="shared" si="0"/>
        <v>15940291</v>
      </c>
      <c r="M10" s="442"/>
    </row>
    <row r="11" spans="1:14" s="443" customFormat="1" ht="16.5" customHeight="1">
      <c r="A11" s="414" t="s">
        <v>1085</v>
      </c>
      <c r="B11" s="414"/>
      <c r="C11" s="415"/>
      <c r="D11" s="415">
        <v>1</v>
      </c>
      <c r="E11" s="414">
        <f>F212</f>
        <v>18790512</v>
      </c>
      <c r="F11" s="414">
        <f t="shared" si="1"/>
        <v>18790512</v>
      </c>
      <c r="G11" s="414">
        <f>H212</f>
        <v>16938628</v>
      </c>
      <c r="H11" s="414">
        <f t="shared" si="2"/>
        <v>16938628</v>
      </c>
      <c r="I11" s="414">
        <f>J212</f>
        <v>30153447</v>
      </c>
      <c r="J11" s="414">
        <f t="shared" si="3"/>
        <v>30153447</v>
      </c>
      <c r="K11" s="414">
        <f t="shared" si="4"/>
        <v>65882587</v>
      </c>
      <c r="L11" s="414">
        <f t="shared" si="0"/>
        <v>65882587</v>
      </c>
      <c r="M11" s="442"/>
    </row>
    <row r="12" spans="1:14" s="441" customFormat="1" ht="16.5" customHeight="1">
      <c r="A12" s="414" t="s">
        <v>1083</v>
      </c>
      <c r="B12" s="414"/>
      <c r="C12" s="415"/>
      <c r="D12" s="415">
        <v>1</v>
      </c>
      <c r="E12" s="414">
        <f>F221</f>
        <v>0</v>
      </c>
      <c r="F12" s="414">
        <f t="shared" si="1"/>
        <v>0</v>
      </c>
      <c r="G12" s="414">
        <f>H221</f>
        <v>0</v>
      </c>
      <c r="H12" s="414">
        <f t="shared" si="2"/>
        <v>0</v>
      </c>
      <c r="I12" s="414">
        <f>J221</f>
        <v>74220</v>
      </c>
      <c r="J12" s="414">
        <f t="shared" si="3"/>
        <v>74220</v>
      </c>
      <c r="K12" s="414">
        <f t="shared" si="4"/>
        <v>74220</v>
      </c>
      <c r="L12" s="414">
        <f t="shared" si="0"/>
        <v>74220</v>
      </c>
      <c r="M12" s="442"/>
    </row>
    <row r="13" spans="1:14" s="441" customFormat="1" ht="16.5" customHeight="1">
      <c r="A13" s="414" t="s">
        <v>1082</v>
      </c>
      <c r="B13" s="414"/>
      <c r="C13" s="415"/>
      <c r="D13" s="415">
        <v>1</v>
      </c>
      <c r="E13" s="414">
        <f>F226</f>
        <v>0</v>
      </c>
      <c r="F13" s="414">
        <f t="shared" si="1"/>
        <v>0</v>
      </c>
      <c r="G13" s="414">
        <f>H226</f>
        <v>0</v>
      </c>
      <c r="H13" s="414">
        <f t="shared" si="2"/>
        <v>0</v>
      </c>
      <c r="I13" s="414">
        <f>J226</f>
        <v>23937246</v>
      </c>
      <c r="J13" s="414">
        <f t="shared" si="3"/>
        <v>23937246</v>
      </c>
      <c r="K13" s="414">
        <f t="shared" si="4"/>
        <v>23937246</v>
      </c>
      <c r="L13" s="414">
        <f t="shared" si="0"/>
        <v>23937246</v>
      </c>
      <c r="M13" s="442"/>
    </row>
    <row r="14" spans="1:14" s="443" customFormat="1" ht="16.5" customHeight="1">
      <c r="A14" s="414" t="s">
        <v>1081</v>
      </c>
      <c r="B14" s="414"/>
      <c r="C14" s="415"/>
      <c r="D14" s="415">
        <v>1</v>
      </c>
      <c r="E14" s="414">
        <f>F286</f>
        <v>5426828</v>
      </c>
      <c r="F14" s="414">
        <f t="shared" si="1"/>
        <v>5426828</v>
      </c>
      <c r="G14" s="414">
        <f>H286</f>
        <v>29442759</v>
      </c>
      <c r="H14" s="414">
        <f t="shared" si="2"/>
        <v>29442759</v>
      </c>
      <c r="I14" s="414">
        <f>J286</f>
        <v>10064809</v>
      </c>
      <c r="J14" s="414">
        <f t="shared" si="3"/>
        <v>10064809</v>
      </c>
      <c r="K14" s="414">
        <f t="shared" si="4"/>
        <v>44934396</v>
      </c>
      <c r="L14" s="414">
        <f t="shared" si="0"/>
        <v>44934396</v>
      </c>
      <c r="M14" s="442"/>
    </row>
    <row r="15" spans="1:14" s="443" customFormat="1" ht="16.5" customHeight="1">
      <c r="A15" s="414" t="s">
        <v>1080</v>
      </c>
      <c r="B15" s="414"/>
      <c r="C15" s="415"/>
      <c r="D15" s="415">
        <v>1</v>
      </c>
      <c r="E15" s="414">
        <f>F308</f>
        <v>32369530</v>
      </c>
      <c r="F15" s="414">
        <f t="shared" si="1"/>
        <v>32369530</v>
      </c>
      <c r="G15" s="414">
        <f>H308</f>
        <v>0</v>
      </c>
      <c r="H15" s="414">
        <f t="shared" si="2"/>
        <v>0</v>
      </c>
      <c r="I15" s="414">
        <f>J308</f>
        <v>0</v>
      </c>
      <c r="J15" s="414">
        <f t="shared" si="3"/>
        <v>0</v>
      </c>
      <c r="K15" s="414">
        <f t="shared" si="4"/>
        <v>32369530</v>
      </c>
      <c r="L15" s="414">
        <f t="shared" si="0"/>
        <v>32369530</v>
      </c>
      <c r="M15" s="442"/>
      <c r="N15" s="444"/>
    </row>
    <row r="16" spans="1:14" s="441" customFormat="1" ht="16.5" customHeight="1">
      <c r="A16" s="414"/>
      <c r="B16" s="414"/>
      <c r="C16" s="415"/>
      <c r="D16" s="415"/>
      <c r="E16" s="414"/>
      <c r="F16" s="414"/>
      <c r="G16" s="414"/>
      <c r="H16" s="414"/>
      <c r="I16" s="414"/>
      <c r="J16" s="414"/>
      <c r="K16" s="414"/>
      <c r="L16" s="414"/>
      <c r="M16" s="442"/>
    </row>
    <row r="17" spans="1:13" s="441" customFormat="1" ht="16.5" customHeight="1">
      <c r="A17" s="414"/>
      <c r="B17" s="414"/>
      <c r="C17" s="415"/>
      <c r="D17" s="415"/>
      <c r="E17" s="414"/>
      <c r="F17" s="414"/>
      <c r="G17" s="414"/>
      <c r="H17" s="414"/>
      <c r="I17" s="414"/>
      <c r="J17" s="414"/>
      <c r="K17" s="414"/>
      <c r="L17" s="414"/>
      <c r="M17" s="442"/>
    </row>
    <row r="18" spans="1:13" s="441" customFormat="1" ht="16.5" customHeight="1">
      <c r="A18" s="414"/>
      <c r="B18" s="414"/>
      <c r="C18" s="415"/>
      <c r="D18" s="415"/>
      <c r="E18" s="414"/>
      <c r="F18" s="414"/>
      <c r="G18" s="414"/>
      <c r="H18" s="414"/>
      <c r="I18" s="414"/>
      <c r="J18" s="414"/>
      <c r="K18" s="414"/>
      <c r="L18" s="414"/>
      <c r="M18" s="442"/>
    </row>
    <row r="19" spans="1:13" s="441" customFormat="1" ht="16.5" customHeight="1">
      <c r="A19" s="414"/>
      <c r="B19" s="414"/>
      <c r="C19" s="415"/>
      <c r="D19" s="415"/>
      <c r="E19" s="414"/>
      <c r="F19" s="414"/>
      <c r="G19" s="414"/>
      <c r="H19" s="414"/>
      <c r="I19" s="414"/>
      <c r="J19" s="414"/>
      <c r="K19" s="414"/>
      <c r="L19" s="414"/>
      <c r="M19" s="442"/>
    </row>
    <row r="20" spans="1:13" s="441" customFormat="1" ht="16.5" customHeight="1">
      <c r="A20" s="414"/>
      <c r="B20" s="414"/>
      <c r="C20" s="415"/>
      <c r="D20" s="415"/>
      <c r="E20" s="414"/>
      <c r="F20" s="414"/>
      <c r="G20" s="414"/>
      <c r="H20" s="414"/>
      <c r="I20" s="414"/>
      <c r="J20" s="414"/>
      <c r="K20" s="414"/>
      <c r="L20" s="414"/>
      <c r="M20" s="442"/>
    </row>
    <row r="21" spans="1:13" s="445" customFormat="1" ht="16.5" customHeight="1">
      <c r="A21" s="414" t="s">
        <v>57</v>
      </c>
      <c r="B21" s="414"/>
      <c r="C21" s="415" t="s">
        <v>51</v>
      </c>
      <c r="D21" s="415">
        <v>1</v>
      </c>
      <c r="E21" s="414"/>
      <c r="F21" s="414">
        <f>F22+F47</f>
        <v>5726603</v>
      </c>
      <c r="G21" s="414"/>
      <c r="H21" s="414">
        <f>H22+H47</f>
        <v>32718076</v>
      </c>
      <c r="I21" s="414"/>
      <c r="J21" s="414">
        <f>J22+J47</f>
        <v>16480061</v>
      </c>
      <c r="K21" s="414"/>
      <c r="L21" s="414">
        <f t="shared" ref="L21:L53" si="5">F21+H21+J21</f>
        <v>54924740</v>
      </c>
      <c r="M21" s="442"/>
    </row>
    <row r="22" spans="1:13" s="441" customFormat="1" ht="16.5" customHeight="1">
      <c r="A22" s="414" t="s">
        <v>70</v>
      </c>
      <c r="B22" s="414"/>
      <c r="C22" s="415"/>
      <c r="D22" s="415"/>
      <c r="E22" s="414"/>
      <c r="F22" s="414">
        <f>TRUNC(F23+F24+F25+F26+F27+F28+F29+F30+F31+F32+F33+F34+F35+F36+F37+F38+F39+F40+F41+F42+F43+F44+F45+F46,0)</f>
        <v>4151603</v>
      </c>
      <c r="G22" s="414"/>
      <c r="H22" s="414">
        <f>TRUNC(H23+H24+H25+H26+H27+H28+H29+H30+H31+H32+H33+H34+H35+H36+H37+H38+H39+H40+H41+H42+H43+H44+H45+H46,0)</f>
        <v>32353396</v>
      </c>
      <c r="I22" s="414"/>
      <c r="J22" s="414">
        <f>TRUNC(J23+J24+J25+J26+J27+J28+J29+J30+J31+J32+J33+J34+J35+J36+J37+J38+J39+J40+J41+J42+J43+J44+J45+J46,0)</f>
        <v>10911829</v>
      </c>
      <c r="K22" s="414">
        <f t="shared" ref="K22:K53" si="6">E22+G22+I22</f>
        <v>0</v>
      </c>
      <c r="L22" s="414">
        <f t="shared" si="5"/>
        <v>47416828</v>
      </c>
      <c r="M22" s="442"/>
    </row>
    <row r="23" spans="1:13" s="441" customFormat="1" ht="16.5" customHeight="1">
      <c r="A23" s="414" t="s">
        <v>71</v>
      </c>
      <c r="B23" s="414" t="s">
        <v>72</v>
      </c>
      <c r="C23" s="415" t="s">
        <v>73</v>
      </c>
      <c r="D23" s="415">
        <v>1</v>
      </c>
      <c r="E23" s="414">
        <v>0</v>
      </c>
      <c r="F23" s="414">
        <f t="shared" ref="F23:F46" si="7">TRUNC(E23*D23,0)</f>
        <v>0</v>
      </c>
      <c r="G23" s="414">
        <v>0</v>
      </c>
      <c r="H23" s="414">
        <f t="shared" ref="H23:H46" si="8">TRUNC(G23*D23,0)</f>
        <v>0</v>
      </c>
      <c r="I23" s="414">
        <v>633450</v>
      </c>
      <c r="J23" s="414">
        <f t="shared" ref="J23:J46" si="9">TRUNC(I23*D23,0)</f>
        <v>633450</v>
      </c>
      <c r="K23" s="414">
        <f t="shared" si="6"/>
        <v>633450</v>
      </c>
      <c r="L23" s="414">
        <f t="shared" si="5"/>
        <v>633450</v>
      </c>
      <c r="M23" s="442"/>
    </row>
    <row r="24" spans="1:13" s="441" customFormat="1" ht="16.5" customHeight="1">
      <c r="A24" s="414" t="s">
        <v>75</v>
      </c>
      <c r="B24" s="414" t="s">
        <v>72</v>
      </c>
      <c r="C24" s="415" t="s">
        <v>73</v>
      </c>
      <c r="D24" s="415">
        <v>1</v>
      </c>
      <c r="E24" s="414">
        <v>0</v>
      </c>
      <c r="F24" s="414">
        <f t="shared" si="7"/>
        <v>0</v>
      </c>
      <c r="G24" s="414">
        <v>0</v>
      </c>
      <c r="H24" s="414">
        <f t="shared" si="8"/>
        <v>0</v>
      </c>
      <c r="I24" s="414">
        <v>643786</v>
      </c>
      <c r="J24" s="414">
        <f t="shared" si="9"/>
        <v>643786</v>
      </c>
      <c r="K24" s="414">
        <f t="shared" si="6"/>
        <v>643786</v>
      </c>
      <c r="L24" s="414">
        <f t="shared" si="5"/>
        <v>643786</v>
      </c>
      <c r="M24" s="442"/>
    </row>
    <row r="25" spans="1:13" s="441" customFormat="1" ht="16.5" customHeight="1">
      <c r="A25" s="414" t="s">
        <v>76</v>
      </c>
      <c r="B25" s="414" t="s">
        <v>77</v>
      </c>
      <c r="C25" s="415" t="s">
        <v>78</v>
      </c>
      <c r="D25" s="415">
        <v>35</v>
      </c>
      <c r="E25" s="414">
        <v>0</v>
      </c>
      <c r="F25" s="414">
        <f t="shared" si="7"/>
        <v>0</v>
      </c>
      <c r="G25" s="414">
        <v>0</v>
      </c>
      <c r="H25" s="414">
        <f t="shared" si="8"/>
        <v>0</v>
      </c>
      <c r="I25" s="414">
        <v>106772</v>
      </c>
      <c r="J25" s="414">
        <f t="shared" si="9"/>
        <v>3737020</v>
      </c>
      <c r="K25" s="414">
        <f t="shared" si="6"/>
        <v>106772</v>
      </c>
      <c r="L25" s="414">
        <f t="shared" si="5"/>
        <v>3737020</v>
      </c>
      <c r="M25" s="442"/>
    </row>
    <row r="26" spans="1:13" s="441" customFormat="1" ht="16.5" customHeight="1">
      <c r="A26" s="414" t="s">
        <v>2738</v>
      </c>
      <c r="B26" s="414" t="s">
        <v>80</v>
      </c>
      <c r="C26" s="415" t="s">
        <v>78</v>
      </c>
      <c r="D26" s="415">
        <v>39</v>
      </c>
      <c r="E26" s="414">
        <v>0</v>
      </c>
      <c r="F26" s="414">
        <f t="shared" si="7"/>
        <v>0</v>
      </c>
      <c r="G26" s="414">
        <v>0</v>
      </c>
      <c r="H26" s="414">
        <f t="shared" si="8"/>
        <v>0</v>
      </c>
      <c r="I26" s="414">
        <v>4317</v>
      </c>
      <c r="J26" s="414">
        <f t="shared" si="9"/>
        <v>168363</v>
      </c>
      <c r="K26" s="414">
        <f t="shared" si="6"/>
        <v>4317</v>
      </c>
      <c r="L26" s="414">
        <f t="shared" si="5"/>
        <v>168363</v>
      </c>
      <c r="M26" s="442"/>
    </row>
    <row r="27" spans="1:13" s="441" customFormat="1" ht="16.5" customHeight="1">
      <c r="A27" s="414" t="s">
        <v>81</v>
      </c>
      <c r="B27" s="414" t="s">
        <v>82</v>
      </c>
      <c r="C27" s="415" t="s">
        <v>78</v>
      </c>
      <c r="D27" s="415">
        <v>35</v>
      </c>
      <c r="E27" s="414">
        <v>0</v>
      </c>
      <c r="F27" s="414">
        <f t="shared" si="7"/>
        <v>0</v>
      </c>
      <c r="G27" s="414">
        <v>0</v>
      </c>
      <c r="H27" s="414">
        <f t="shared" si="8"/>
        <v>0</v>
      </c>
      <c r="I27" s="414">
        <v>10160</v>
      </c>
      <c r="J27" s="414">
        <f t="shared" si="9"/>
        <v>355600</v>
      </c>
      <c r="K27" s="414">
        <f t="shared" si="6"/>
        <v>10160</v>
      </c>
      <c r="L27" s="414">
        <f t="shared" si="5"/>
        <v>355600</v>
      </c>
      <c r="M27" s="442"/>
    </row>
    <row r="28" spans="1:13" s="441" customFormat="1" ht="16.5" customHeight="1">
      <c r="A28" s="414" t="s">
        <v>83</v>
      </c>
      <c r="B28" s="414" t="s">
        <v>84</v>
      </c>
      <c r="C28" s="415" t="s">
        <v>85</v>
      </c>
      <c r="D28" s="415">
        <v>1</v>
      </c>
      <c r="E28" s="414">
        <v>0</v>
      </c>
      <c r="F28" s="414">
        <f t="shared" si="7"/>
        <v>0</v>
      </c>
      <c r="G28" s="414">
        <v>0</v>
      </c>
      <c r="H28" s="414">
        <f t="shared" si="8"/>
        <v>0</v>
      </c>
      <c r="I28" s="414">
        <v>518626</v>
      </c>
      <c r="J28" s="414">
        <f t="shared" si="9"/>
        <v>518626</v>
      </c>
      <c r="K28" s="414">
        <f t="shared" si="6"/>
        <v>518626</v>
      </c>
      <c r="L28" s="414">
        <f t="shared" si="5"/>
        <v>518626</v>
      </c>
      <c r="M28" s="442"/>
    </row>
    <row r="29" spans="1:13" s="441" customFormat="1" ht="16.5" customHeight="1">
      <c r="A29" s="414" t="s">
        <v>86</v>
      </c>
      <c r="B29" s="414"/>
      <c r="C29" s="415" t="s">
        <v>87</v>
      </c>
      <c r="D29" s="415">
        <v>4</v>
      </c>
      <c r="E29" s="414">
        <v>0</v>
      </c>
      <c r="F29" s="414">
        <f t="shared" si="7"/>
        <v>0</v>
      </c>
      <c r="G29" s="414">
        <v>0</v>
      </c>
      <c r="H29" s="414">
        <f t="shared" si="8"/>
        <v>0</v>
      </c>
      <c r="I29" s="414">
        <v>41363</v>
      </c>
      <c r="J29" s="414">
        <f t="shared" si="9"/>
        <v>165452</v>
      </c>
      <c r="K29" s="414">
        <f t="shared" si="6"/>
        <v>41363</v>
      </c>
      <c r="L29" s="414">
        <f t="shared" si="5"/>
        <v>165452</v>
      </c>
      <c r="M29" s="442"/>
    </row>
    <row r="30" spans="1:13" s="441" customFormat="1" ht="16.5" customHeight="1">
      <c r="A30" s="414" t="s">
        <v>88</v>
      </c>
      <c r="B30" s="414" t="s">
        <v>89</v>
      </c>
      <c r="C30" s="415" t="s">
        <v>78</v>
      </c>
      <c r="D30" s="415">
        <v>39</v>
      </c>
      <c r="E30" s="414">
        <v>577</v>
      </c>
      <c r="F30" s="414">
        <f t="shared" si="7"/>
        <v>22503</v>
      </c>
      <c r="G30" s="414">
        <v>0</v>
      </c>
      <c r="H30" s="414">
        <f t="shared" si="8"/>
        <v>0</v>
      </c>
      <c r="I30" s="414">
        <v>495</v>
      </c>
      <c r="J30" s="414">
        <f t="shared" si="9"/>
        <v>19305</v>
      </c>
      <c r="K30" s="414">
        <f t="shared" si="6"/>
        <v>1072</v>
      </c>
      <c r="L30" s="414">
        <f t="shared" si="5"/>
        <v>41808</v>
      </c>
      <c r="M30" s="442"/>
    </row>
    <row r="31" spans="1:13" s="441" customFormat="1" ht="16.5" customHeight="1">
      <c r="A31" s="414" t="s">
        <v>90</v>
      </c>
      <c r="B31" s="414"/>
      <c r="C31" s="415" t="s">
        <v>78</v>
      </c>
      <c r="D31" s="415">
        <v>12</v>
      </c>
      <c r="E31" s="414">
        <v>77707</v>
      </c>
      <c r="F31" s="414">
        <f t="shared" si="7"/>
        <v>932484</v>
      </c>
      <c r="G31" s="414">
        <v>0</v>
      </c>
      <c r="H31" s="414">
        <f t="shared" si="8"/>
        <v>0</v>
      </c>
      <c r="I31" s="414">
        <v>39630</v>
      </c>
      <c r="J31" s="414">
        <f t="shared" si="9"/>
        <v>475560</v>
      </c>
      <c r="K31" s="414">
        <f t="shared" si="6"/>
        <v>117337</v>
      </c>
      <c r="L31" s="414">
        <f t="shared" si="5"/>
        <v>1408044</v>
      </c>
      <c r="M31" s="442"/>
    </row>
    <row r="32" spans="1:13" s="441" customFormat="1" ht="16.5" customHeight="1">
      <c r="A32" s="414" t="s">
        <v>91</v>
      </c>
      <c r="B32" s="414" t="s">
        <v>92</v>
      </c>
      <c r="C32" s="415" t="s">
        <v>78</v>
      </c>
      <c r="D32" s="415">
        <v>10</v>
      </c>
      <c r="E32" s="414">
        <v>27302</v>
      </c>
      <c r="F32" s="414">
        <f t="shared" si="7"/>
        <v>273020</v>
      </c>
      <c r="G32" s="414">
        <v>76482</v>
      </c>
      <c r="H32" s="414">
        <f t="shared" si="8"/>
        <v>764820</v>
      </c>
      <c r="I32" s="414">
        <v>0</v>
      </c>
      <c r="J32" s="414">
        <f t="shared" si="9"/>
        <v>0</v>
      </c>
      <c r="K32" s="414">
        <f t="shared" si="6"/>
        <v>103784</v>
      </c>
      <c r="L32" s="414">
        <f t="shared" si="5"/>
        <v>1037840</v>
      </c>
      <c r="M32" s="442"/>
    </row>
    <row r="33" spans="1:14" s="441" customFormat="1" ht="16.5" customHeight="1">
      <c r="A33" s="414" t="s">
        <v>93</v>
      </c>
      <c r="B33" s="414"/>
      <c r="C33" s="415" t="s">
        <v>78</v>
      </c>
      <c r="D33" s="415">
        <v>74</v>
      </c>
      <c r="E33" s="414">
        <v>6346</v>
      </c>
      <c r="F33" s="414">
        <f t="shared" si="7"/>
        <v>469604</v>
      </c>
      <c r="G33" s="414">
        <v>47478</v>
      </c>
      <c r="H33" s="414">
        <f t="shared" si="8"/>
        <v>3513372</v>
      </c>
      <c r="I33" s="414">
        <v>95</v>
      </c>
      <c r="J33" s="414">
        <f t="shared" si="9"/>
        <v>7030</v>
      </c>
      <c r="K33" s="414">
        <f t="shared" si="6"/>
        <v>53919</v>
      </c>
      <c r="L33" s="414">
        <f t="shared" si="5"/>
        <v>3990006</v>
      </c>
      <c r="M33" s="442"/>
    </row>
    <row r="34" spans="1:14" s="441" customFormat="1" ht="16.5" customHeight="1">
      <c r="A34" s="414" t="s">
        <v>94</v>
      </c>
      <c r="B34" s="414"/>
      <c r="C34" s="415" t="s">
        <v>78</v>
      </c>
      <c r="D34" s="415">
        <v>74</v>
      </c>
      <c r="E34" s="414">
        <v>11288</v>
      </c>
      <c r="F34" s="414">
        <f t="shared" si="7"/>
        <v>835312</v>
      </c>
      <c r="G34" s="414">
        <v>506</v>
      </c>
      <c r="H34" s="414">
        <f t="shared" si="8"/>
        <v>37444</v>
      </c>
      <c r="I34" s="414">
        <v>6420</v>
      </c>
      <c r="J34" s="414">
        <f t="shared" si="9"/>
        <v>475080</v>
      </c>
      <c r="K34" s="414">
        <f t="shared" si="6"/>
        <v>18214</v>
      </c>
      <c r="L34" s="414">
        <f t="shared" si="5"/>
        <v>1347836</v>
      </c>
      <c r="M34" s="442"/>
    </row>
    <row r="35" spans="1:14" s="441" customFormat="1" ht="16.5" customHeight="1">
      <c r="A35" s="414" t="s">
        <v>95</v>
      </c>
      <c r="B35" s="414" t="s">
        <v>96</v>
      </c>
      <c r="C35" s="415" t="s">
        <v>97</v>
      </c>
      <c r="D35" s="415">
        <v>140</v>
      </c>
      <c r="E35" s="414">
        <v>0</v>
      </c>
      <c r="F35" s="414">
        <f t="shared" si="7"/>
        <v>0</v>
      </c>
      <c r="G35" s="414">
        <v>82464</v>
      </c>
      <c r="H35" s="414">
        <f t="shared" si="8"/>
        <v>11544960</v>
      </c>
      <c r="I35" s="414">
        <v>0</v>
      </c>
      <c r="J35" s="414">
        <f t="shared" si="9"/>
        <v>0</v>
      </c>
      <c r="K35" s="414">
        <f t="shared" si="6"/>
        <v>82464</v>
      </c>
      <c r="L35" s="414">
        <f t="shared" si="5"/>
        <v>11544960</v>
      </c>
      <c r="M35" s="442"/>
    </row>
    <row r="36" spans="1:14" s="441" customFormat="1" ht="16.5" customHeight="1">
      <c r="A36" s="414" t="s">
        <v>98</v>
      </c>
      <c r="B36" s="414"/>
      <c r="C36" s="415" t="s">
        <v>99</v>
      </c>
      <c r="D36" s="415">
        <v>120</v>
      </c>
      <c r="E36" s="414">
        <v>13489</v>
      </c>
      <c r="F36" s="414">
        <f t="shared" si="7"/>
        <v>1618680</v>
      </c>
      <c r="G36" s="414">
        <v>41232</v>
      </c>
      <c r="H36" s="414">
        <f t="shared" si="8"/>
        <v>4947840</v>
      </c>
      <c r="I36" s="414">
        <v>8114</v>
      </c>
      <c r="J36" s="414">
        <f t="shared" si="9"/>
        <v>973680</v>
      </c>
      <c r="K36" s="414">
        <f t="shared" si="6"/>
        <v>62835</v>
      </c>
      <c r="L36" s="414">
        <f t="shared" si="5"/>
        <v>7540200</v>
      </c>
      <c r="M36" s="442"/>
    </row>
    <row r="37" spans="1:14" s="441" customFormat="1" ht="16.5" customHeight="1">
      <c r="A37" s="414" t="s">
        <v>100</v>
      </c>
      <c r="B37" s="414" t="s">
        <v>101</v>
      </c>
      <c r="C37" s="415" t="s">
        <v>102</v>
      </c>
      <c r="D37" s="415">
        <v>54</v>
      </c>
      <c r="E37" s="414">
        <v>0</v>
      </c>
      <c r="F37" s="414">
        <f t="shared" si="7"/>
        <v>0</v>
      </c>
      <c r="G37" s="414">
        <v>0</v>
      </c>
      <c r="H37" s="414">
        <f t="shared" si="8"/>
        <v>0</v>
      </c>
      <c r="I37" s="414">
        <v>24768</v>
      </c>
      <c r="J37" s="414">
        <f t="shared" si="9"/>
        <v>1337472</v>
      </c>
      <c r="K37" s="414">
        <f t="shared" si="6"/>
        <v>24768</v>
      </c>
      <c r="L37" s="414">
        <f t="shared" si="5"/>
        <v>1337472</v>
      </c>
      <c r="M37" s="442"/>
    </row>
    <row r="38" spans="1:14" s="441" customFormat="1" ht="16.5" customHeight="1">
      <c r="A38" s="414" t="s">
        <v>103</v>
      </c>
      <c r="B38" s="414" t="s">
        <v>104</v>
      </c>
      <c r="C38" s="415" t="s">
        <v>87</v>
      </c>
      <c r="D38" s="415">
        <v>2</v>
      </c>
      <c r="E38" s="414">
        <v>0</v>
      </c>
      <c r="F38" s="414">
        <f t="shared" si="7"/>
        <v>0</v>
      </c>
      <c r="G38" s="414">
        <v>0</v>
      </c>
      <c r="H38" s="414">
        <f t="shared" si="8"/>
        <v>0</v>
      </c>
      <c r="I38" s="414">
        <v>257493</v>
      </c>
      <c r="J38" s="414">
        <f t="shared" si="9"/>
        <v>514986</v>
      </c>
      <c r="K38" s="414">
        <f t="shared" si="6"/>
        <v>257493</v>
      </c>
      <c r="L38" s="414">
        <f t="shared" si="5"/>
        <v>514986</v>
      </c>
      <c r="M38" s="442"/>
    </row>
    <row r="39" spans="1:14" s="441" customFormat="1" ht="16.5" customHeight="1">
      <c r="A39" s="414" t="s">
        <v>103</v>
      </c>
      <c r="B39" s="414" t="s">
        <v>105</v>
      </c>
      <c r="C39" s="415" t="s">
        <v>87</v>
      </c>
      <c r="D39" s="415">
        <v>1</v>
      </c>
      <c r="E39" s="414">
        <v>0</v>
      </c>
      <c r="F39" s="414">
        <f t="shared" si="7"/>
        <v>0</v>
      </c>
      <c r="G39" s="414">
        <v>0</v>
      </c>
      <c r="H39" s="414">
        <f t="shared" si="8"/>
        <v>0</v>
      </c>
      <c r="I39" s="414">
        <v>78367</v>
      </c>
      <c r="J39" s="414">
        <f t="shared" si="9"/>
        <v>78367</v>
      </c>
      <c r="K39" s="414">
        <f t="shared" si="6"/>
        <v>78367</v>
      </c>
      <c r="L39" s="414">
        <f t="shared" si="5"/>
        <v>78367</v>
      </c>
      <c r="M39" s="442"/>
    </row>
    <row r="40" spans="1:14" s="441" customFormat="1" ht="16.5" customHeight="1">
      <c r="A40" s="414" t="s">
        <v>106</v>
      </c>
      <c r="B40" s="414" t="s">
        <v>107</v>
      </c>
      <c r="C40" s="415" t="s">
        <v>85</v>
      </c>
      <c r="D40" s="415">
        <v>3</v>
      </c>
      <c r="E40" s="414">
        <v>0</v>
      </c>
      <c r="F40" s="414">
        <f t="shared" si="7"/>
        <v>0</v>
      </c>
      <c r="G40" s="414">
        <v>0</v>
      </c>
      <c r="H40" s="414">
        <f t="shared" si="8"/>
        <v>0</v>
      </c>
      <c r="I40" s="414">
        <v>134344</v>
      </c>
      <c r="J40" s="414">
        <f t="shared" si="9"/>
        <v>403032</v>
      </c>
      <c r="K40" s="414">
        <f t="shared" si="6"/>
        <v>134344</v>
      </c>
      <c r="L40" s="414">
        <f t="shared" si="5"/>
        <v>403032</v>
      </c>
      <c r="M40" s="442"/>
    </row>
    <row r="41" spans="1:14" s="441" customFormat="1" ht="16.5" customHeight="1">
      <c r="A41" s="414" t="s">
        <v>108</v>
      </c>
      <c r="B41" s="414" t="s">
        <v>109</v>
      </c>
      <c r="C41" s="415" t="s">
        <v>85</v>
      </c>
      <c r="D41" s="415">
        <v>1</v>
      </c>
      <c r="E41" s="414">
        <v>0</v>
      </c>
      <c r="F41" s="414">
        <f t="shared" si="7"/>
        <v>0</v>
      </c>
      <c r="G41" s="414">
        <v>0</v>
      </c>
      <c r="H41" s="414">
        <f t="shared" si="8"/>
        <v>0</v>
      </c>
      <c r="I41" s="414">
        <v>134344</v>
      </c>
      <c r="J41" s="414">
        <f t="shared" si="9"/>
        <v>134344</v>
      </c>
      <c r="K41" s="414">
        <f t="shared" si="6"/>
        <v>134344</v>
      </c>
      <c r="L41" s="414">
        <f t="shared" si="5"/>
        <v>134344</v>
      </c>
      <c r="M41" s="442"/>
    </row>
    <row r="42" spans="1:14" s="441" customFormat="1" ht="16.5" customHeight="1">
      <c r="A42" s="414" t="s">
        <v>110</v>
      </c>
      <c r="B42" s="414" t="s">
        <v>111</v>
      </c>
      <c r="C42" s="415" t="s">
        <v>85</v>
      </c>
      <c r="D42" s="415">
        <v>1</v>
      </c>
      <c r="E42" s="414">
        <v>0</v>
      </c>
      <c r="F42" s="414">
        <f t="shared" si="7"/>
        <v>0</v>
      </c>
      <c r="G42" s="414">
        <v>0</v>
      </c>
      <c r="H42" s="414">
        <f t="shared" si="8"/>
        <v>0</v>
      </c>
      <c r="I42" s="414">
        <v>84089</v>
      </c>
      <c r="J42" s="414">
        <f t="shared" si="9"/>
        <v>84089</v>
      </c>
      <c r="K42" s="414">
        <f t="shared" si="6"/>
        <v>84089</v>
      </c>
      <c r="L42" s="414">
        <f t="shared" si="5"/>
        <v>84089</v>
      </c>
      <c r="M42" s="442"/>
    </row>
    <row r="43" spans="1:14" s="441" customFormat="1" ht="16.5" customHeight="1">
      <c r="A43" s="414" t="s">
        <v>112</v>
      </c>
      <c r="B43" s="414">
        <v>600</v>
      </c>
      <c r="C43" s="415" t="s">
        <v>85</v>
      </c>
      <c r="D43" s="415">
        <v>1</v>
      </c>
      <c r="E43" s="414">
        <v>0</v>
      </c>
      <c r="F43" s="414">
        <f t="shared" si="7"/>
        <v>0</v>
      </c>
      <c r="G43" s="414">
        <v>0</v>
      </c>
      <c r="H43" s="414">
        <f t="shared" si="8"/>
        <v>0</v>
      </c>
      <c r="I43" s="414">
        <v>37317</v>
      </c>
      <c r="J43" s="414">
        <f t="shared" si="9"/>
        <v>37317</v>
      </c>
      <c r="K43" s="414">
        <f t="shared" si="6"/>
        <v>37317</v>
      </c>
      <c r="L43" s="414">
        <f t="shared" si="5"/>
        <v>37317</v>
      </c>
      <c r="M43" s="442"/>
    </row>
    <row r="44" spans="1:14" s="441" customFormat="1" ht="16.5" customHeight="1">
      <c r="A44" s="414" t="s">
        <v>113</v>
      </c>
      <c r="B44" s="414" t="s">
        <v>114</v>
      </c>
      <c r="C44" s="415" t="s">
        <v>85</v>
      </c>
      <c r="D44" s="415">
        <v>1</v>
      </c>
      <c r="E44" s="414">
        <v>0</v>
      </c>
      <c r="F44" s="414">
        <f t="shared" si="7"/>
        <v>0</v>
      </c>
      <c r="G44" s="414">
        <v>0</v>
      </c>
      <c r="H44" s="414">
        <f t="shared" si="8"/>
        <v>0</v>
      </c>
      <c r="I44" s="414">
        <v>37317</v>
      </c>
      <c r="J44" s="414">
        <f t="shared" si="9"/>
        <v>37317</v>
      </c>
      <c r="K44" s="414">
        <f t="shared" si="6"/>
        <v>37317</v>
      </c>
      <c r="L44" s="414">
        <f t="shared" si="5"/>
        <v>37317</v>
      </c>
      <c r="M44" s="442"/>
    </row>
    <row r="45" spans="1:14" s="441" customFormat="1" ht="16.5" customHeight="1">
      <c r="A45" s="414" t="s">
        <v>115</v>
      </c>
      <c r="B45" s="414" t="s">
        <v>116</v>
      </c>
      <c r="C45" s="415" t="s">
        <v>85</v>
      </c>
      <c r="D45" s="415">
        <v>1</v>
      </c>
      <c r="E45" s="414">
        <v>0</v>
      </c>
      <c r="F45" s="414">
        <f t="shared" si="7"/>
        <v>0</v>
      </c>
      <c r="G45" s="414">
        <v>0</v>
      </c>
      <c r="H45" s="414">
        <f t="shared" si="8"/>
        <v>0</v>
      </c>
      <c r="I45" s="414">
        <v>111953</v>
      </c>
      <c r="J45" s="414">
        <f t="shared" si="9"/>
        <v>111953</v>
      </c>
      <c r="K45" s="414">
        <f t="shared" si="6"/>
        <v>111953</v>
      </c>
      <c r="L45" s="414">
        <f t="shared" si="5"/>
        <v>111953</v>
      </c>
      <c r="M45" s="442"/>
    </row>
    <row r="46" spans="1:14" s="441" customFormat="1" ht="16.5" customHeight="1">
      <c r="A46" s="414" t="s">
        <v>117</v>
      </c>
      <c r="B46" s="414" t="s">
        <v>96</v>
      </c>
      <c r="C46" s="415" t="s">
        <v>97</v>
      </c>
      <c r="D46" s="415">
        <v>140</v>
      </c>
      <c r="E46" s="414">
        <v>0</v>
      </c>
      <c r="F46" s="414">
        <f t="shared" si="7"/>
        <v>0</v>
      </c>
      <c r="G46" s="414">
        <v>82464</v>
      </c>
      <c r="H46" s="414">
        <f t="shared" si="8"/>
        <v>11544960</v>
      </c>
      <c r="I46" s="414">
        <v>0</v>
      </c>
      <c r="J46" s="414">
        <f t="shared" si="9"/>
        <v>0</v>
      </c>
      <c r="K46" s="414">
        <f t="shared" si="6"/>
        <v>82464</v>
      </c>
      <c r="L46" s="414">
        <f t="shared" si="5"/>
        <v>11544960</v>
      </c>
      <c r="M46" s="442"/>
    </row>
    <row r="47" spans="1:14" s="441" customFormat="1" ht="16.5" customHeight="1">
      <c r="A47" s="414" t="s">
        <v>118</v>
      </c>
      <c r="B47" s="414"/>
      <c r="C47" s="415"/>
      <c r="D47" s="415"/>
      <c r="E47" s="414">
        <v>0</v>
      </c>
      <c r="F47" s="414">
        <f>TRUNC(F48+F49+F50+F51+F52+F53,0)</f>
        <v>1575000</v>
      </c>
      <c r="G47" s="414">
        <v>0</v>
      </c>
      <c r="H47" s="414">
        <f>TRUNC(H48+H49+H50+H51+H52+H53,0)</f>
        <v>364680</v>
      </c>
      <c r="I47" s="414">
        <v>0</v>
      </c>
      <c r="J47" s="414">
        <f>TRUNC(J48+J49+J50+J51+J52+J53,0)</f>
        <v>5568232</v>
      </c>
      <c r="K47" s="414">
        <f t="shared" si="6"/>
        <v>0</v>
      </c>
      <c r="L47" s="414">
        <f t="shared" si="5"/>
        <v>7507912</v>
      </c>
      <c r="M47" s="442"/>
    </row>
    <row r="48" spans="1:14" s="441" customFormat="1" ht="16.5" customHeight="1">
      <c r="A48" s="414" t="s">
        <v>119</v>
      </c>
      <c r="B48" s="414" t="s">
        <v>120</v>
      </c>
      <c r="C48" s="415" t="s">
        <v>78</v>
      </c>
      <c r="D48" s="415">
        <v>117</v>
      </c>
      <c r="E48" s="414">
        <v>0</v>
      </c>
      <c r="F48" s="414">
        <f t="shared" ref="F48:F53" si="10">TRUNC(E48*D48,0)</f>
        <v>0</v>
      </c>
      <c r="G48" s="414">
        <v>0</v>
      </c>
      <c r="H48" s="414">
        <f t="shared" ref="H48:H53" si="11">TRUNC(G48*D48,0)</f>
        <v>0</v>
      </c>
      <c r="I48" s="414">
        <v>39044</v>
      </c>
      <c r="J48" s="414">
        <f t="shared" ref="J48:J53" si="12">TRUNC(I48*D48,0)</f>
        <v>4568148</v>
      </c>
      <c r="K48" s="414">
        <f t="shared" si="6"/>
        <v>39044</v>
      </c>
      <c r="L48" s="414">
        <f t="shared" si="5"/>
        <v>4568148</v>
      </c>
      <c r="M48" s="446"/>
      <c r="N48" s="447">
        <f>M48*5</f>
        <v>0</v>
      </c>
    </row>
    <row r="49" spans="1:13" s="441" customFormat="1" ht="16.5" customHeight="1">
      <c r="A49" s="414" t="s">
        <v>121</v>
      </c>
      <c r="B49" s="414" t="s">
        <v>122</v>
      </c>
      <c r="C49" s="415" t="s">
        <v>85</v>
      </c>
      <c r="D49" s="415">
        <v>1</v>
      </c>
      <c r="E49" s="414">
        <v>0</v>
      </c>
      <c r="F49" s="414">
        <f t="shared" si="10"/>
        <v>0</v>
      </c>
      <c r="G49" s="414">
        <v>0</v>
      </c>
      <c r="H49" s="414">
        <f t="shared" si="11"/>
        <v>0</v>
      </c>
      <c r="I49" s="414">
        <v>758524</v>
      </c>
      <c r="J49" s="414">
        <f t="shared" si="12"/>
        <v>758524</v>
      </c>
      <c r="K49" s="414">
        <f t="shared" si="6"/>
        <v>758524</v>
      </c>
      <c r="L49" s="414">
        <f t="shared" si="5"/>
        <v>758524</v>
      </c>
      <c r="M49" s="442"/>
    </row>
    <row r="50" spans="1:13" s="441" customFormat="1" ht="16.5" customHeight="1">
      <c r="A50" s="414" t="s">
        <v>123</v>
      </c>
      <c r="B50" s="414" t="s">
        <v>124</v>
      </c>
      <c r="C50" s="415" t="s">
        <v>53</v>
      </c>
      <c r="D50" s="415">
        <v>90</v>
      </c>
      <c r="E50" s="414">
        <v>14763</v>
      </c>
      <c r="F50" s="414">
        <f t="shared" si="10"/>
        <v>1328670</v>
      </c>
      <c r="G50" s="414">
        <v>161</v>
      </c>
      <c r="H50" s="414">
        <f t="shared" si="11"/>
        <v>14490</v>
      </c>
      <c r="I50" s="414">
        <v>144</v>
      </c>
      <c r="J50" s="414">
        <f t="shared" si="12"/>
        <v>12960</v>
      </c>
      <c r="K50" s="414">
        <f t="shared" si="6"/>
        <v>15068</v>
      </c>
      <c r="L50" s="414">
        <f t="shared" si="5"/>
        <v>1356120</v>
      </c>
      <c r="M50" s="442"/>
    </row>
    <row r="51" spans="1:13" s="441" customFormat="1" ht="16.5" customHeight="1">
      <c r="A51" s="414" t="s">
        <v>125</v>
      </c>
      <c r="B51" s="414" t="s">
        <v>126</v>
      </c>
      <c r="C51" s="415" t="s">
        <v>53</v>
      </c>
      <c r="D51" s="415">
        <v>90</v>
      </c>
      <c r="E51" s="414">
        <v>299</v>
      </c>
      <c r="F51" s="414">
        <f t="shared" si="10"/>
        <v>26910</v>
      </c>
      <c r="G51" s="414">
        <v>354</v>
      </c>
      <c r="H51" s="414">
        <f t="shared" si="11"/>
        <v>31860</v>
      </c>
      <c r="I51" s="414">
        <v>284</v>
      </c>
      <c r="J51" s="414">
        <f t="shared" si="12"/>
        <v>25560</v>
      </c>
      <c r="K51" s="414">
        <f t="shared" si="6"/>
        <v>937</v>
      </c>
      <c r="L51" s="414">
        <f t="shared" si="5"/>
        <v>84330</v>
      </c>
      <c r="M51" s="442"/>
    </row>
    <row r="52" spans="1:13" s="441" customFormat="1" ht="16.5" customHeight="1">
      <c r="A52" s="414" t="s">
        <v>127</v>
      </c>
      <c r="B52" s="414" t="s">
        <v>128</v>
      </c>
      <c r="C52" s="415" t="s">
        <v>53</v>
      </c>
      <c r="D52" s="415">
        <v>90</v>
      </c>
      <c r="E52" s="414">
        <v>2296</v>
      </c>
      <c r="F52" s="414">
        <f t="shared" si="10"/>
        <v>206640</v>
      </c>
      <c r="G52" s="414">
        <v>2267</v>
      </c>
      <c r="H52" s="414">
        <f t="shared" si="11"/>
        <v>204030</v>
      </c>
      <c r="I52" s="414">
        <v>1993</v>
      </c>
      <c r="J52" s="414">
        <f t="shared" si="12"/>
        <v>179370</v>
      </c>
      <c r="K52" s="414">
        <f t="shared" si="6"/>
        <v>6556</v>
      </c>
      <c r="L52" s="414">
        <f t="shared" si="5"/>
        <v>590040</v>
      </c>
      <c r="M52" s="442"/>
    </row>
    <row r="53" spans="1:13" s="441" customFormat="1" ht="16.5" customHeight="1">
      <c r="A53" s="414" t="s">
        <v>129</v>
      </c>
      <c r="B53" s="414" t="s">
        <v>130</v>
      </c>
      <c r="C53" s="415" t="s">
        <v>53</v>
      </c>
      <c r="D53" s="415">
        <v>90</v>
      </c>
      <c r="E53" s="414">
        <v>142</v>
      </c>
      <c r="F53" s="414">
        <f t="shared" si="10"/>
        <v>12780</v>
      </c>
      <c r="G53" s="414">
        <v>1270</v>
      </c>
      <c r="H53" s="414">
        <f t="shared" si="11"/>
        <v>114300</v>
      </c>
      <c r="I53" s="414">
        <v>263</v>
      </c>
      <c r="J53" s="414">
        <f t="shared" si="12"/>
        <v>23670</v>
      </c>
      <c r="K53" s="414">
        <f t="shared" si="6"/>
        <v>1675</v>
      </c>
      <c r="L53" s="414">
        <f t="shared" si="5"/>
        <v>150750</v>
      </c>
      <c r="M53" s="442"/>
    </row>
    <row r="54" spans="1:13" s="441" customFormat="1" ht="16.5" customHeight="1">
      <c r="A54" s="414"/>
      <c r="B54" s="414"/>
      <c r="C54" s="415"/>
      <c r="D54" s="415"/>
      <c r="E54" s="414"/>
      <c r="F54" s="414"/>
      <c r="G54" s="414"/>
      <c r="H54" s="414"/>
      <c r="I54" s="414"/>
      <c r="J54" s="414"/>
      <c r="K54" s="414"/>
      <c r="L54" s="414"/>
      <c r="M54" s="442"/>
    </row>
    <row r="55" spans="1:13" s="445" customFormat="1" ht="16.5" customHeight="1">
      <c r="A55" s="414" t="s">
        <v>58</v>
      </c>
      <c r="B55" s="414" t="s">
        <v>4</v>
      </c>
      <c r="C55" s="415"/>
      <c r="D55" s="415">
        <v>1</v>
      </c>
      <c r="E55" s="414">
        <v>0</v>
      </c>
      <c r="F55" s="414">
        <f>TRUNC(F56+F57+F58+F59+F60+F61+F62+F63+F64+F65+F66+F67+F68+F69+F70+F71+F72+F73+F74+F75+F76+F77,0)</f>
        <v>42368565</v>
      </c>
      <c r="G55" s="414">
        <v>0</v>
      </c>
      <c r="H55" s="414">
        <f>TRUNC(H56+H57+H58+H59+H60+H61+H62+H63+H64+H65+H66+H67+H68+H69+H70+H71+H72+H73+H74+H75+H76+H77,0)</f>
        <v>52220170</v>
      </c>
      <c r="I55" s="414">
        <v>0</v>
      </c>
      <c r="J55" s="414">
        <f>TRUNC(J56+J57+J58+J59+J60+J61+J62+J63+J64+J65+J66+J67+J68+J69+J70+J71+J72+J73+J74+J75+J76+J77,0)</f>
        <v>71719746</v>
      </c>
      <c r="K55" s="414"/>
      <c r="L55" s="414">
        <f t="shared" ref="L55:L77" si="13">F55+H55+J55</f>
        <v>166308481</v>
      </c>
      <c r="M55" s="442"/>
    </row>
    <row r="56" spans="1:13" s="441" customFormat="1" ht="16.5" customHeight="1">
      <c r="A56" s="414" t="s">
        <v>131</v>
      </c>
      <c r="B56" s="414" t="s">
        <v>132</v>
      </c>
      <c r="C56" s="415" t="s">
        <v>53</v>
      </c>
      <c r="D56" s="415">
        <v>3</v>
      </c>
      <c r="E56" s="414">
        <v>2966</v>
      </c>
      <c r="F56" s="414">
        <f t="shared" ref="F56:F72" si="14">TRUNC(E56*D56,0)</f>
        <v>8898</v>
      </c>
      <c r="G56" s="414">
        <v>7609</v>
      </c>
      <c r="H56" s="414">
        <f t="shared" ref="H56:H72" si="15">TRUNC(G56*D56,0)</f>
        <v>22827</v>
      </c>
      <c r="I56" s="414">
        <v>5320</v>
      </c>
      <c r="J56" s="414">
        <f t="shared" ref="J56:J72" si="16">TRUNC(I56*D56,0)</f>
        <v>15960</v>
      </c>
      <c r="K56" s="414">
        <f t="shared" ref="K56:K77" si="17">E56+G56+I56</f>
        <v>15895</v>
      </c>
      <c r="L56" s="414">
        <f t="shared" si="13"/>
        <v>47685</v>
      </c>
      <c r="M56" s="442"/>
    </row>
    <row r="57" spans="1:13" s="441" customFormat="1" ht="16.5" customHeight="1">
      <c r="A57" s="414" t="s">
        <v>133</v>
      </c>
      <c r="B57" s="414"/>
      <c r="C57" s="415" t="s">
        <v>102</v>
      </c>
      <c r="D57" s="415">
        <v>103</v>
      </c>
      <c r="E57" s="414">
        <v>43</v>
      </c>
      <c r="F57" s="414">
        <f t="shared" si="14"/>
        <v>4429</v>
      </c>
      <c r="G57" s="414">
        <v>881</v>
      </c>
      <c r="H57" s="414">
        <f t="shared" si="15"/>
        <v>90743</v>
      </c>
      <c r="I57" s="414">
        <v>0</v>
      </c>
      <c r="J57" s="414">
        <f t="shared" si="16"/>
        <v>0</v>
      </c>
      <c r="K57" s="414">
        <f t="shared" si="17"/>
        <v>924</v>
      </c>
      <c r="L57" s="414">
        <f t="shared" si="13"/>
        <v>95172</v>
      </c>
      <c r="M57" s="442"/>
    </row>
    <row r="58" spans="1:13" s="441" customFormat="1" ht="16.5" customHeight="1">
      <c r="A58" s="414" t="s">
        <v>134</v>
      </c>
      <c r="B58" s="414" t="s">
        <v>135</v>
      </c>
      <c r="C58" s="415" t="s">
        <v>53</v>
      </c>
      <c r="D58" s="415">
        <v>7</v>
      </c>
      <c r="E58" s="414">
        <v>429</v>
      </c>
      <c r="F58" s="414">
        <f t="shared" si="14"/>
        <v>3003</v>
      </c>
      <c r="G58" s="414">
        <v>855</v>
      </c>
      <c r="H58" s="414">
        <f t="shared" si="15"/>
        <v>5985</v>
      </c>
      <c r="I58" s="414">
        <v>582</v>
      </c>
      <c r="J58" s="414">
        <f t="shared" si="16"/>
        <v>4074</v>
      </c>
      <c r="K58" s="414">
        <f t="shared" si="17"/>
        <v>1866</v>
      </c>
      <c r="L58" s="414">
        <f t="shared" si="13"/>
        <v>13062</v>
      </c>
      <c r="M58" s="442"/>
    </row>
    <row r="59" spans="1:13" s="441" customFormat="1" ht="16.5" customHeight="1">
      <c r="A59" s="414" t="s">
        <v>136</v>
      </c>
      <c r="B59" s="414" t="s">
        <v>137</v>
      </c>
      <c r="C59" s="415" t="s">
        <v>102</v>
      </c>
      <c r="D59" s="415">
        <v>74</v>
      </c>
      <c r="E59" s="414">
        <v>5468</v>
      </c>
      <c r="F59" s="414">
        <f t="shared" si="14"/>
        <v>404632</v>
      </c>
      <c r="G59" s="414">
        <v>80298</v>
      </c>
      <c r="H59" s="414">
        <f t="shared" si="15"/>
        <v>5942052</v>
      </c>
      <c r="I59" s="414">
        <v>61</v>
      </c>
      <c r="J59" s="414">
        <f t="shared" si="16"/>
        <v>4514</v>
      </c>
      <c r="K59" s="414">
        <f t="shared" si="17"/>
        <v>85827</v>
      </c>
      <c r="L59" s="414">
        <f t="shared" si="13"/>
        <v>6351198</v>
      </c>
      <c r="M59" s="442"/>
    </row>
    <row r="60" spans="1:13" s="441" customFormat="1" ht="16.5" customHeight="1">
      <c r="A60" s="414" t="s">
        <v>138</v>
      </c>
      <c r="B60" s="414" t="s">
        <v>139</v>
      </c>
      <c r="C60" s="415" t="s">
        <v>140</v>
      </c>
      <c r="D60" s="418">
        <v>0.03</v>
      </c>
      <c r="E60" s="414">
        <v>1901146</v>
      </c>
      <c r="F60" s="414">
        <f t="shared" si="14"/>
        <v>57034</v>
      </c>
      <c r="G60" s="414">
        <v>229652</v>
      </c>
      <c r="H60" s="414">
        <f t="shared" si="15"/>
        <v>6889</v>
      </c>
      <c r="I60" s="414">
        <v>37916</v>
      </c>
      <c r="J60" s="414">
        <f t="shared" si="16"/>
        <v>1137</v>
      </c>
      <c r="K60" s="414">
        <f t="shared" si="17"/>
        <v>2168714</v>
      </c>
      <c r="L60" s="414">
        <f t="shared" si="13"/>
        <v>65060</v>
      </c>
      <c r="M60" s="442"/>
    </row>
    <row r="61" spans="1:13" s="441" customFormat="1" ht="16.5" customHeight="1">
      <c r="A61" s="414" t="s">
        <v>141</v>
      </c>
      <c r="B61" s="414" t="s">
        <v>142</v>
      </c>
      <c r="C61" s="415" t="s">
        <v>78</v>
      </c>
      <c r="D61" s="415">
        <v>23</v>
      </c>
      <c r="E61" s="414">
        <v>20774</v>
      </c>
      <c r="F61" s="414">
        <f t="shared" si="14"/>
        <v>477802</v>
      </c>
      <c r="G61" s="414">
        <v>6936</v>
      </c>
      <c r="H61" s="414">
        <f t="shared" si="15"/>
        <v>159528</v>
      </c>
      <c r="I61" s="414">
        <v>702</v>
      </c>
      <c r="J61" s="414">
        <f t="shared" si="16"/>
        <v>16146</v>
      </c>
      <c r="K61" s="414">
        <f t="shared" si="17"/>
        <v>28412</v>
      </c>
      <c r="L61" s="414">
        <f t="shared" si="13"/>
        <v>653476</v>
      </c>
      <c r="M61" s="442"/>
    </row>
    <row r="62" spans="1:13" s="441" customFormat="1" ht="16.5" customHeight="1">
      <c r="A62" s="414" t="s">
        <v>143</v>
      </c>
      <c r="B62" s="414" t="s">
        <v>4</v>
      </c>
      <c r="C62" s="415" t="s">
        <v>78</v>
      </c>
      <c r="D62" s="415">
        <v>23</v>
      </c>
      <c r="E62" s="414">
        <v>2217</v>
      </c>
      <c r="F62" s="414">
        <f t="shared" si="14"/>
        <v>50991</v>
      </c>
      <c r="G62" s="414">
        <v>10552</v>
      </c>
      <c r="H62" s="414">
        <f t="shared" si="15"/>
        <v>242696</v>
      </c>
      <c r="I62" s="414">
        <v>0</v>
      </c>
      <c r="J62" s="414">
        <f t="shared" si="16"/>
        <v>0</v>
      </c>
      <c r="K62" s="414">
        <f t="shared" si="17"/>
        <v>12769</v>
      </c>
      <c r="L62" s="414">
        <f t="shared" si="13"/>
        <v>293687</v>
      </c>
      <c r="M62" s="442"/>
    </row>
    <row r="63" spans="1:13" s="441" customFormat="1" ht="16.5" customHeight="1">
      <c r="A63" s="414" t="s">
        <v>144</v>
      </c>
      <c r="B63" s="414" t="s">
        <v>145</v>
      </c>
      <c r="C63" s="415" t="s">
        <v>78</v>
      </c>
      <c r="D63" s="415">
        <v>36</v>
      </c>
      <c r="E63" s="414">
        <v>1604</v>
      </c>
      <c r="F63" s="414">
        <f t="shared" si="14"/>
        <v>57744</v>
      </c>
      <c r="G63" s="414">
        <v>36228</v>
      </c>
      <c r="H63" s="414">
        <f t="shared" si="15"/>
        <v>1304208</v>
      </c>
      <c r="I63" s="414">
        <v>871</v>
      </c>
      <c r="J63" s="414">
        <f t="shared" si="16"/>
        <v>31356</v>
      </c>
      <c r="K63" s="414">
        <f t="shared" si="17"/>
        <v>38703</v>
      </c>
      <c r="L63" s="414">
        <f t="shared" si="13"/>
        <v>1393308</v>
      </c>
      <c r="M63" s="442"/>
    </row>
    <row r="64" spans="1:13" s="441" customFormat="1" ht="16.5" customHeight="1">
      <c r="A64" s="414" t="s">
        <v>146</v>
      </c>
      <c r="B64" s="414" t="s">
        <v>147</v>
      </c>
      <c r="C64" s="415" t="s">
        <v>53</v>
      </c>
      <c r="D64" s="415">
        <v>98</v>
      </c>
      <c r="E64" s="414">
        <v>210</v>
      </c>
      <c r="F64" s="414">
        <f t="shared" si="14"/>
        <v>20580</v>
      </c>
      <c r="G64" s="414">
        <v>418</v>
      </c>
      <c r="H64" s="414">
        <f t="shared" si="15"/>
        <v>40964</v>
      </c>
      <c r="I64" s="414">
        <v>284</v>
      </c>
      <c r="J64" s="414">
        <f t="shared" si="16"/>
        <v>27832</v>
      </c>
      <c r="K64" s="414">
        <f t="shared" si="17"/>
        <v>912</v>
      </c>
      <c r="L64" s="414">
        <f t="shared" si="13"/>
        <v>89376</v>
      </c>
      <c r="M64" s="442"/>
    </row>
    <row r="65" spans="1:15" s="443" customFormat="1" ht="16.5" customHeight="1">
      <c r="A65" s="414" t="s">
        <v>148</v>
      </c>
      <c r="B65" s="414" t="s">
        <v>149</v>
      </c>
      <c r="C65" s="415" t="s">
        <v>53</v>
      </c>
      <c r="D65" s="415">
        <v>78</v>
      </c>
      <c r="E65" s="414">
        <v>1846</v>
      </c>
      <c r="F65" s="414">
        <f t="shared" si="14"/>
        <v>143988</v>
      </c>
      <c r="G65" s="414">
        <v>6919</v>
      </c>
      <c r="H65" s="414">
        <f t="shared" si="15"/>
        <v>539682</v>
      </c>
      <c r="I65" s="414">
        <v>3765</v>
      </c>
      <c r="J65" s="414">
        <f t="shared" si="16"/>
        <v>293670</v>
      </c>
      <c r="K65" s="414">
        <f t="shared" si="17"/>
        <v>12530</v>
      </c>
      <c r="L65" s="414">
        <f t="shared" si="13"/>
        <v>977340</v>
      </c>
      <c r="M65" s="442"/>
    </row>
    <row r="66" spans="1:15" s="443" customFormat="1" ht="16.5" hidden="1" customHeight="1">
      <c r="A66" s="414" t="s">
        <v>150</v>
      </c>
      <c r="B66" s="414" t="s">
        <v>149</v>
      </c>
      <c r="C66" s="415" t="s">
        <v>53</v>
      </c>
      <c r="D66" s="415"/>
      <c r="E66" s="414">
        <v>2575</v>
      </c>
      <c r="F66" s="414">
        <f t="shared" si="14"/>
        <v>0</v>
      </c>
      <c r="G66" s="414">
        <v>9653</v>
      </c>
      <c r="H66" s="414">
        <f t="shared" si="15"/>
        <v>0</v>
      </c>
      <c r="I66" s="414">
        <v>5252</v>
      </c>
      <c r="J66" s="414">
        <f t="shared" si="16"/>
        <v>0</v>
      </c>
      <c r="K66" s="414">
        <f t="shared" si="17"/>
        <v>17480</v>
      </c>
      <c r="L66" s="414">
        <f t="shared" si="13"/>
        <v>0</v>
      </c>
      <c r="M66" s="442"/>
      <c r="N66" s="444"/>
    </row>
    <row r="67" spans="1:15" s="443" customFormat="1" ht="16.5" customHeight="1">
      <c r="A67" s="414" t="s">
        <v>1088</v>
      </c>
      <c r="B67" s="414" t="s">
        <v>149</v>
      </c>
      <c r="C67" s="415" t="s">
        <v>53</v>
      </c>
      <c r="D67" s="415">
        <v>455</v>
      </c>
      <c r="E67" s="414">
        <f>신규단산목록!E128+신규단산목록!E129</f>
        <v>3249</v>
      </c>
      <c r="F67" s="414">
        <f t="shared" si="14"/>
        <v>1478295</v>
      </c>
      <c r="G67" s="414">
        <f>신규단산목록!F128+신규단산목록!F129</f>
        <v>9829</v>
      </c>
      <c r="H67" s="414">
        <f t="shared" si="15"/>
        <v>4472195</v>
      </c>
      <c r="I67" s="414">
        <f>신규단산목록!G128+신규단산목록!G129</f>
        <v>5183</v>
      </c>
      <c r="J67" s="414">
        <f t="shared" si="16"/>
        <v>2358265</v>
      </c>
      <c r="K67" s="414">
        <f t="shared" si="17"/>
        <v>18261</v>
      </c>
      <c r="L67" s="414">
        <f t="shared" si="13"/>
        <v>8308755</v>
      </c>
      <c r="M67" s="416"/>
      <c r="N67" s="444"/>
    </row>
    <row r="68" spans="1:15" s="443" customFormat="1" ht="16.5" customHeight="1">
      <c r="A68" s="414" t="s">
        <v>151</v>
      </c>
      <c r="B68" s="414" t="s">
        <v>2697</v>
      </c>
      <c r="C68" s="415" t="s">
        <v>53</v>
      </c>
      <c r="D68" s="415">
        <v>534</v>
      </c>
      <c r="E68" s="414">
        <v>60102</v>
      </c>
      <c r="F68" s="414">
        <f t="shared" si="14"/>
        <v>32094468</v>
      </c>
      <c r="G68" s="414">
        <v>57907</v>
      </c>
      <c r="H68" s="414">
        <f t="shared" si="15"/>
        <v>30922338</v>
      </c>
      <c r="I68" s="414">
        <v>116047</v>
      </c>
      <c r="J68" s="414">
        <f t="shared" si="16"/>
        <v>61969098</v>
      </c>
      <c r="K68" s="414">
        <f t="shared" si="17"/>
        <v>234056</v>
      </c>
      <c r="L68" s="414">
        <f t="shared" si="13"/>
        <v>124985904</v>
      </c>
      <c r="M68" s="448"/>
      <c r="N68" s="449"/>
      <c r="O68" s="449"/>
    </row>
    <row r="69" spans="1:15" s="443" customFormat="1" ht="16.5" customHeight="1">
      <c r="A69" s="414" t="s">
        <v>152</v>
      </c>
      <c r="B69" s="414" t="s">
        <v>153</v>
      </c>
      <c r="C69" s="415" t="s">
        <v>53</v>
      </c>
      <c r="D69" s="415">
        <v>164</v>
      </c>
      <c r="E69" s="414">
        <v>392</v>
      </c>
      <c r="F69" s="414">
        <f t="shared" si="14"/>
        <v>64288</v>
      </c>
      <c r="G69" s="414">
        <v>4406</v>
      </c>
      <c r="H69" s="414">
        <f t="shared" si="15"/>
        <v>722584</v>
      </c>
      <c r="I69" s="414">
        <v>342</v>
      </c>
      <c r="J69" s="414">
        <f t="shared" si="16"/>
        <v>56088</v>
      </c>
      <c r="K69" s="414">
        <f t="shared" si="17"/>
        <v>5140</v>
      </c>
      <c r="L69" s="414">
        <f t="shared" si="13"/>
        <v>842960</v>
      </c>
      <c r="M69" s="442"/>
    </row>
    <row r="70" spans="1:15" s="441" customFormat="1" ht="16.5" customHeight="1">
      <c r="A70" s="414" t="s">
        <v>154</v>
      </c>
      <c r="B70" s="414" t="s">
        <v>153</v>
      </c>
      <c r="C70" s="415" t="s">
        <v>53</v>
      </c>
      <c r="D70" s="415">
        <v>42</v>
      </c>
      <c r="E70" s="414">
        <v>182</v>
      </c>
      <c r="F70" s="414">
        <f t="shared" si="14"/>
        <v>7644</v>
      </c>
      <c r="G70" s="414">
        <v>362</v>
      </c>
      <c r="H70" s="414">
        <f t="shared" si="15"/>
        <v>15204</v>
      </c>
      <c r="I70" s="414">
        <v>246</v>
      </c>
      <c r="J70" s="414">
        <f t="shared" si="16"/>
        <v>10332</v>
      </c>
      <c r="K70" s="414">
        <f t="shared" si="17"/>
        <v>790</v>
      </c>
      <c r="L70" s="414">
        <f t="shared" si="13"/>
        <v>33180</v>
      </c>
      <c r="M70" s="442"/>
    </row>
    <row r="71" spans="1:15" s="443" customFormat="1" ht="16.5" customHeight="1">
      <c r="A71" s="414" t="s">
        <v>155</v>
      </c>
      <c r="B71" s="414" t="s">
        <v>2707</v>
      </c>
      <c r="C71" s="415" t="s">
        <v>53</v>
      </c>
      <c r="D71" s="415">
        <v>98</v>
      </c>
      <c r="E71" s="414">
        <v>5569</v>
      </c>
      <c r="F71" s="414">
        <f t="shared" si="14"/>
        <v>545762</v>
      </c>
      <c r="G71" s="414">
        <v>5427</v>
      </c>
      <c r="H71" s="414">
        <f t="shared" si="15"/>
        <v>531846</v>
      </c>
      <c r="I71" s="414">
        <v>5054</v>
      </c>
      <c r="J71" s="414">
        <f t="shared" si="16"/>
        <v>495292</v>
      </c>
      <c r="K71" s="414">
        <f t="shared" si="17"/>
        <v>16050</v>
      </c>
      <c r="L71" s="414">
        <f t="shared" si="13"/>
        <v>1572900</v>
      </c>
      <c r="M71" s="442"/>
    </row>
    <row r="72" spans="1:15" s="443" customFormat="1" ht="16.5" customHeight="1">
      <c r="A72" s="414" t="s">
        <v>157</v>
      </c>
      <c r="B72" s="414" t="s">
        <v>2707</v>
      </c>
      <c r="C72" s="415" t="s">
        <v>53</v>
      </c>
      <c r="D72" s="415">
        <v>78</v>
      </c>
      <c r="E72" s="414">
        <v>8141</v>
      </c>
      <c r="F72" s="414">
        <f t="shared" si="14"/>
        <v>634998</v>
      </c>
      <c r="G72" s="414">
        <v>10465</v>
      </c>
      <c r="H72" s="414">
        <f t="shared" si="15"/>
        <v>816270</v>
      </c>
      <c r="I72" s="414">
        <v>9745</v>
      </c>
      <c r="J72" s="414">
        <f t="shared" si="16"/>
        <v>760110</v>
      </c>
      <c r="K72" s="414">
        <f t="shared" si="17"/>
        <v>28351</v>
      </c>
      <c r="L72" s="414">
        <f t="shared" si="13"/>
        <v>2211378</v>
      </c>
      <c r="M72" s="442"/>
    </row>
    <row r="73" spans="1:15" s="443" customFormat="1" ht="16.5" hidden="1" customHeight="1">
      <c r="A73" s="414" t="s">
        <v>159</v>
      </c>
      <c r="B73" s="414"/>
      <c r="C73" s="415" t="s">
        <v>53</v>
      </c>
      <c r="D73" s="415"/>
      <c r="E73" s="414"/>
      <c r="F73" s="414"/>
      <c r="G73" s="414"/>
      <c r="H73" s="414"/>
      <c r="I73" s="414"/>
      <c r="J73" s="414"/>
      <c r="K73" s="414"/>
      <c r="L73" s="414"/>
      <c r="M73" s="442"/>
      <c r="N73" s="450"/>
    </row>
    <row r="74" spans="1:15" s="443" customFormat="1" ht="16.5" customHeight="1">
      <c r="A74" s="414" t="s">
        <v>1087</v>
      </c>
      <c r="B74" s="414" t="s">
        <v>2707</v>
      </c>
      <c r="C74" s="415" t="s">
        <v>53</v>
      </c>
      <c r="D74" s="415">
        <v>455</v>
      </c>
      <c r="E74" s="414">
        <v>11614</v>
      </c>
      <c r="F74" s="414">
        <f t="shared" ref="F74:F77" si="18">TRUNC(E74*D74,0)</f>
        <v>5284370</v>
      </c>
      <c r="G74" s="414">
        <v>12792</v>
      </c>
      <c r="H74" s="414">
        <f t="shared" ref="H74:H77" si="19">TRUNC(G74*D74,0)</f>
        <v>5820360</v>
      </c>
      <c r="I74" s="414">
        <v>11510</v>
      </c>
      <c r="J74" s="414">
        <f t="shared" ref="J74:J77" si="20">TRUNC(I74*D74,0)</f>
        <v>5237050</v>
      </c>
      <c r="K74" s="414">
        <f>E74+G74+I74</f>
        <v>35916</v>
      </c>
      <c r="L74" s="414">
        <f>F74+H74+J74</f>
        <v>16341780</v>
      </c>
      <c r="M74" s="451"/>
      <c r="N74" s="450"/>
    </row>
    <row r="75" spans="1:15" s="443" customFormat="1" ht="16.5" customHeight="1">
      <c r="A75" s="414" t="s">
        <v>127</v>
      </c>
      <c r="B75" s="414" t="s">
        <v>128</v>
      </c>
      <c r="C75" s="415" t="s">
        <v>53</v>
      </c>
      <c r="D75" s="415">
        <v>207</v>
      </c>
      <c r="E75" s="414">
        <v>2296</v>
      </c>
      <c r="F75" s="414">
        <f t="shared" si="18"/>
        <v>475272</v>
      </c>
      <c r="G75" s="414">
        <v>2267</v>
      </c>
      <c r="H75" s="414">
        <f t="shared" si="19"/>
        <v>469269</v>
      </c>
      <c r="I75" s="414">
        <v>1993</v>
      </c>
      <c r="J75" s="414">
        <f t="shared" si="20"/>
        <v>412551</v>
      </c>
      <c r="K75" s="414">
        <f t="shared" si="17"/>
        <v>6556</v>
      </c>
      <c r="L75" s="414">
        <f t="shared" si="13"/>
        <v>1357092</v>
      </c>
      <c r="M75" s="442"/>
    </row>
    <row r="76" spans="1:15" s="441" customFormat="1" ht="16.5" customHeight="1">
      <c r="A76" s="414" t="s">
        <v>160</v>
      </c>
      <c r="B76" s="414" t="s">
        <v>161</v>
      </c>
      <c r="C76" s="415" t="s">
        <v>78</v>
      </c>
      <c r="D76" s="415">
        <v>21</v>
      </c>
      <c r="E76" s="414">
        <v>25717</v>
      </c>
      <c r="F76" s="414">
        <f t="shared" si="18"/>
        <v>540057</v>
      </c>
      <c r="G76" s="414">
        <v>4396</v>
      </c>
      <c r="H76" s="414">
        <f t="shared" si="19"/>
        <v>92316</v>
      </c>
      <c r="I76" s="414">
        <v>1251</v>
      </c>
      <c r="J76" s="414">
        <f t="shared" si="20"/>
        <v>26271</v>
      </c>
      <c r="K76" s="414">
        <f t="shared" si="17"/>
        <v>31364</v>
      </c>
      <c r="L76" s="414">
        <f t="shared" si="13"/>
        <v>658644</v>
      </c>
      <c r="M76" s="442"/>
    </row>
    <row r="77" spans="1:15" s="441" customFormat="1" ht="16.5" customHeight="1">
      <c r="A77" s="414" t="s">
        <v>162</v>
      </c>
      <c r="B77" s="414" t="s">
        <v>163</v>
      </c>
      <c r="C77" s="415" t="s">
        <v>102</v>
      </c>
      <c r="D77" s="415">
        <v>18</v>
      </c>
      <c r="E77" s="414">
        <v>795</v>
      </c>
      <c r="F77" s="414">
        <f t="shared" si="18"/>
        <v>14310</v>
      </c>
      <c r="G77" s="414">
        <v>123</v>
      </c>
      <c r="H77" s="414">
        <f t="shared" si="19"/>
        <v>2214</v>
      </c>
      <c r="I77" s="414">
        <v>0</v>
      </c>
      <c r="J77" s="414">
        <f t="shared" si="20"/>
        <v>0</v>
      </c>
      <c r="K77" s="414">
        <f t="shared" si="17"/>
        <v>918</v>
      </c>
      <c r="L77" s="414">
        <f t="shared" si="13"/>
        <v>16524</v>
      </c>
      <c r="M77" s="442"/>
    </row>
    <row r="78" spans="1:15" s="441" customFormat="1" ht="16.5" customHeight="1">
      <c r="A78" s="414"/>
      <c r="B78" s="414"/>
      <c r="C78" s="415"/>
      <c r="D78" s="415"/>
      <c r="E78" s="414"/>
      <c r="F78" s="414"/>
      <c r="G78" s="414"/>
      <c r="H78" s="414"/>
      <c r="I78" s="414"/>
      <c r="J78" s="414"/>
      <c r="K78" s="414"/>
      <c r="L78" s="414"/>
      <c r="M78" s="442"/>
    </row>
    <row r="79" spans="1:15" s="445" customFormat="1" ht="16.5" customHeight="1">
      <c r="A79" s="414" t="s">
        <v>59</v>
      </c>
      <c r="B79" s="414" t="s">
        <v>4</v>
      </c>
      <c r="C79" s="415" t="s">
        <v>51</v>
      </c>
      <c r="D79" s="415">
        <v>1</v>
      </c>
      <c r="E79" s="414">
        <v>0</v>
      </c>
      <c r="F79" s="414">
        <f>F80+F81+F82+F83+F84+F85+F86+F87+F88+F89+F90+F91+F92+F93+F94+F95+F96+F97+F98+F99+F100+F101+F102+F103+F104+F105+F106+F107+F108+F109+F110+F111+F112+F113+F114+F115+F116+F117+F118+F119+F120+F121+F122</f>
        <v>14157479</v>
      </c>
      <c r="G79" s="414">
        <v>0</v>
      </c>
      <c r="H79" s="414">
        <f>H80+H81+H82+H83+H84+H85+H86+H87+H88+H89+H90+H91+H92+H93+H94+H95+H96+H97+H98+H99+H100+H101+H102+H103+H104+H105+H106+H107+H108+H109+H110+H111+H112+H113+H114+H115+H116+H117+H118+H119+H120+H121+H122</f>
        <v>39703721</v>
      </c>
      <c r="I79" s="414">
        <v>0</v>
      </c>
      <c r="J79" s="414">
        <f>J80+J81+J82+J83+J84+J85+J86+J87+J88+J89+J90+J91+J92+J93+J94+J95+J96+J97+J98+J99+J100+J101+J102+J103+J104+J105+J106+J107+J108+J109+J110+J111+J112+J113+J114+J115+J116+J117+J118+J119+J120+J121+J122</f>
        <v>26246592</v>
      </c>
      <c r="K79" s="414"/>
      <c r="L79" s="414">
        <f t="shared" ref="L79:L121" si="21">F79+H79+J79</f>
        <v>80107792</v>
      </c>
      <c r="M79" s="442"/>
    </row>
    <row r="80" spans="1:15" s="441" customFormat="1" ht="16.5" customHeight="1">
      <c r="A80" s="414" t="s">
        <v>498</v>
      </c>
      <c r="B80" s="414" t="s">
        <v>499</v>
      </c>
      <c r="C80" s="415" t="s">
        <v>53</v>
      </c>
      <c r="D80" s="415">
        <v>150</v>
      </c>
      <c r="E80" s="414">
        <v>1056</v>
      </c>
      <c r="F80" s="414">
        <f t="shared" ref="F80:F95" si="22">TRUNC(E80*D80,0)</f>
        <v>158400</v>
      </c>
      <c r="G80" s="414">
        <v>10403</v>
      </c>
      <c r="H80" s="414">
        <f t="shared" ref="H80:H95" si="23">TRUNC(G80*D80,0)</f>
        <v>1560450</v>
      </c>
      <c r="I80" s="414">
        <v>1717</v>
      </c>
      <c r="J80" s="414">
        <f t="shared" ref="J80:J95" si="24">TRUNC(I80*D80,0)</f>
        <v>257550</v>
      </c>
      <c r="K80" s="414">
        <f t="shared" ref="K80:K101" si="25">E80+G80+I80</f>
        <v>13176</v>
      </c>
      <c r="L80" s="414">
        <f t="shared" si="21"/>
        <v>1976400</v>
      </c>
      <c r="M80" s="442"/>
    </row>
    <row r="81" spans="1:13" s="441" customFormat="1" ht="16.5" customHeight="1">
      <c r="A81" s="414" t="s">
        <v>500</v>
      </c>
      <c r="B81" s="414" t="s">
        <v>501</v>
      </c>
      <c r="C81" s="415" t="s">
        <v>53</v>
      </c>
      <c r="D81" s="415">
        <v>128</v>
      </c>
      <c r="E81" s="414">
        <v>0</v>
      </c>
      <c r="F81" s="414">
        <f t="shared" si="22"/>
        <v>0</v>
      </c>
      <c r="G81" s="414">
        <v>28191</v>
      </c>
      <c r="H81" s="414">
        <f t="shared" si="23"/>
        <v>3608448</v>
      </c>
      <c r="I81" s="414">
        <v>0</v>
      </c>
      <c r="J81" s="414">
        <f t="shared" si="24"/>
        <v>0</v>
      </c>
      <c r="K81" s="414">
        <f t="shared" si="25"/>
        <v>28191</v>
      </c>
      <c r="L81" s="414">
        <f t="shared" si="21"/>
        <v>3608448</v>
      </c>
      <c r="M81" s="442"/>
    </row>
    <row r="82" spans="1:13" s="441" customFormat="1" ht="16.5" customHeight="1">
      <c r="A82" s="414" t="s">
        <v>502</v>
      </c>
      <c r="B82" s="414" t="s">
        <v>503</v>
      </c>
      <c r="C82" s="415" t="s">
        <v>102</v>
      </c>
      <c r="D82" s="415">
        <v>21</v>
      </c>
      <c r="E82" s="414">
        <v>2511</v>
      </c>
      <c r="F82" s="414">
        <f t="shared" si="22"/>
        <v>52731</v>
      </c>
      <c r="G82" s="414">
        <v>17199</v>
      </c>
      <c r="H82" s="414">
        <f t="shared" si="23"/>
        <v>361179</v>
      </c>
      <c r="I82" s="414">
        <v>0</v>
      </c>
      <c r="J82" s="414">
        <f t="shared" si="24"/>
        <v>0</v>
      </c>
      <c r="K82" s="414">
        <f t="shared" si="25"/>
        <v>19710</v>
      </c>
      <c r="L82" s="414">
        <f t="shared" si="21"/>
        <v>413910</v>
      </c>
      <c r="M82" s="442"/>
    </row>
    <row r="83" spans="1:13" s="441" customFormat="1" ht="16.5" customHeight="1">
      <c r="A83" s="414" t="s">
        <v>502</v>
      </c>
      <c r="B83" s="414" t="s">
        <v>179</v>
      </c>
      <c r="C83" s="415" t="s">
        <v>102</v>
      </c>
      <c r="D83" s="415">
        <v>602</v>
      </c>
      <c r="E83" s="414">
        <v>3369</v>
      </c>
      <c r="F83" s="414">
        <f t="shared" si="22"/>
        <v>2028138</v>
      </c>
      <c r="G83" s="414">
        <v>17199</v>
      </c>
      <c r="H83" s="414">
        <f t="shared" si="23"/>
        <v>10353798</v>
      </c>
      <c r="I83" s="414">
        <v>515</v>
      </c>
      <c r="J83" s="414">
        <f t="shared" si="24"/>
        <v>310030</v>
      </c>
      <c r="K83" s="414">
        <f t="shared" si="25"/>
        <v>21083</v>
      </c>
      <c r="L83" s="414">
        <f t="shared" si="21"/>
        <v>12691966</v>
      </c>
      <c r="M83" s="442"/>
    </row>
    <row r="84" spans="1:13" s="441" customFormat="1" ht="16.5" customHeight="1">
      <c r="A84" s="414" t="s">
        <v>504</v>
      </c>
      <c r="B84" s="414" t="s">
        <v>505</v>
      </c>
      <c r="C84" s="415" t="s">
        <v>102</v>
      </c>
      <c r="D84" s="415">
        <v>18</v>
      </c>
      <c r="E84" s="414">
        <v>5883</v>
      </c>
      <c r="F84" s="414">
        <f t="shared" si="22"/>
        <v>105894</v>
      </c>
      <c r="G84" s="414">
        <v>13061</v>
      </c>
      <c r="H84" s="414">
        <f t="shared" si="23"/>
        <v>235098</v>
      </c>
      <c r="I84" s="414">
        <v>0</v>
      </c>
      <c r="J84" s="414">
        <f t="shared" si="24"/>
        <v>0</v>
      </c>
      <c r="K84" s="414">
        <f t="shared" si="25"/>
        <v>18944</v>
      </c>
      <c r="L84" s="414">
        <f t="shared" si="21"/>
        <v>340992</v>
      </c>
      <c r="M84" s="442"/>
    </row>
    <row r="85" spans="1:13" s="441" customFormat="1" ht="16.5" customHeight="1">
      <c r="A85" s="414" t="s">
        <v>506</v>
      </c>
      <c r="B85" s="414" t="s">
        <v>507</v>
      </c>
      <c r="C85" s="415" t="s">
        <v>508</v>
      </c>
      <c r="D85" s="415">
        <v>72</v>
      </c>
      <c r="E85" s="414">
        <v>244</v>
      </c>
      <c r="F85" s="414">
        <f t="shared" si="22"/>
        <v>17568</v>
      </c>
      <c r="G85" s="414">
        <v>9315</v>
      </c>
      <c r="H85" s="414">
        <f t="shared" si="23"/>
        <v>670680</v>
      </c>
      <c r="I85" s="414">
        <v>0</v>
      </c>
      <c r="J85" s="414">
        <f t="shared" si="24"/>
        <v>0</v>
      </c>
      <c r="K85" s="414">
        <f t="shared" si="25"/>
        <v>9559</v>
      </c>
      <c r="L85" s="414">
        <f t="shared" si="21"/>
        <v>688248</v>
      </c>
      <c r="M85" s="442"/>
    </row>
    <row r="86" spans="1:13" s="441" customFormat="1" ht="16.5" customHeight="1">
      <c r="A86" s="414" t="s">
        <v>506</v>
      </c>
      <c r="B86" s="414" t="s">
        <v>509</v>
      </c>
      <c r="C86" s="415" t="s">
        <v>102</v>
      </c>
      <c r="D86" s="415">
        <v>22</v>
      </c>
      <c r="E86" s="414">
        <v>2404</v>
      </c>
      <c r="F86" s="414">
        <f t="shared" si="22"/>
        <v>52888</v>
      </c>
      <c r="G86" s="414">
        <v>3634</v>
      </c>
      <c r="H86" s="414">
        <f t="shared" si="23"/>
        <v>79948</v>
      </c>
      <c r="I86" s="414">
        <v>0</v>
      </c>
      <c r="J86" s="414">
        <f t="shared" si="24"/>
        <v>0</v>
      </c>
      <c r="K86" s="414">
        <f t="shared" si="25"/>
        <v>6038</v>
      </c>
      <c r="L86" s="414">
        <f t="shared" si="21"/>
        <v>132836</v>
      </c>
      <c r="M86" s="442"/>
    </row>
    <row r="87" spans="1:13" s="441" customFormat="1" ht="16.5" customHeight="1">
      <c r="A87" s="414" t="s">
        <v>510</v>
      </c>
      <c r="B87" s="414" t="s">
        <v>511</v>
      </c>
      <c r="C87" s="415" t="s">
        <v>102</v>
      </c>
      <c r="D87" s="415">
        <v>119</v>
      </c>
      <c r="E87" s="414">
        <v>3563</v>
      </c>
      <c r="F87" s="414">
        <f t="shared" si="22"/>
        <v>423997</v>
      </c>
      <c r="G87" s="414">
        <v>10419</v>
      </c>
      <c r="H87" s="414">
        <f t="shared" si="23"/>
        <v>1239861</v>
      </c>
      <c r="I87" s="414">
        <v>520</v>
      </c>
      <c r="J87" s="414">
        <f t="shared" si="24"/>
        <v>61880</v>
      </c>
      <c r="K87" s="414">
        <f t="shared" si="25"/>
        <v>14502</v>
      </c>
      <c r="L87" s="414">
        <f t="shared" si="21"/>
        <v>1725738</v>
      </c>
      <c r="M87" s="442"/>
    </row>
    <row r="88" spans="1:13" s="441" customFormat="1" ht="16.5" customHeight="1">
      <c r="A88" s="414" t="s">
        <v>512</v>
      </c>
      <c r="B88" s="414" t="s">
        <v>385</v>
      </c>
      <c r="C88" s="415" t="s">
        <v>102</v>
      </c>
      <c r="D88" s="415">
        <v>48</v>
      </c>
      <c r="E88" s="414">
        <v>129</v>
      </c>
      <c r="F88" s="414">
        <f t="shared" si="22"/>
        <v>6192</v>
      </c>
      <c r="G88" s="414">
        <v>4319</v>
      </c>
      <c r="H88" s="414">
        <f t="shared" si="23"/>
        <v>207312</v>
      </c>
      <c r="I88" s="414">
        <v>0</v>
      </c>
      <c r="J88" s="414">
        <f t="shared" si="24"/>
        <v>0</v>
      </c>
      <c r="K88" s="414">
        <f t="shared" si="25"/>
        <v>4448</v>
      </c>
      <c r="L88" s="414">
        <f t="shared" si="21"/>
        <v>213504</v>
      </c>
      <c r="M88" s="442"/>
    </row>
    <row r="89" spans="1:13" s="441" customFormat="1" ht="16.5" customHeight="1">
      <c r="A89" s="414" t="s">
        <v>512</v>
      </c>
      <c r="B89" s="414" t="s">
        <v>386</v>
      </c>
      <c r="C89" s="415" t="s">
        <v>102</v>
      </c>
      <c r="D89" s="415">
        <v>48</v>
      </c>
      <c r="E89" s="414">
        <v>692</v>
      </c>
      <c r="F89" s="414">
        <f t="shared" si="22"/>
        <v>33216</v>
      </c>
      <c r="G89" s="414">
        <v>23107</v>
      </c>
      <c r="H89" s="414">
        <f t="shared" si="23"/>
        <v>1109136</v>
      </c>
      <c r="I89" s="414">
        <v>0</v>
      </c>
      <c r="J89" s="414">
        <f t="shared" si="24"/>
        <v>0</v>
      </c>
      <c r="K89" s="414">
        <f t="shared" si="25"/>
        <v>23799</v>
      </c>
      <c r="L89" s="414">
        <f t="shared" si="21"/>
        <v>1142352</v>
      </c>
      <c r="M89" s="442"/>
    </row>
    <row r="90" spans="1:13" s="441" customFormat="1" ht="16.5" customHeight="1">
      <c r="A90" s="414" t="s">
        <v>513</v>
      </c>
      <c r="B90" s="414" t="s">
        <v>514</v>
      </c>
      <c r="C90" s="415" t="s">
        <v>78</v>
      </c>
      <c r="D90" s="415">
        <v>95</v>
      </c>
      <c r="E90" s="414">
        <v>1644</v>
      </c>
      <c r="F90" s="414">
        <f t="shared" si="22"/>
        <v>156180</v>
      </c>
      <c r="G90" s="414">
        <v>81</v>
      </c>
      <c r="H90" s="414">
        <f t="shared" si="23"/>
        <v>7695</v>
      </c>
      <c r="I90" s="414">
        <v>0</v>
      </c>
      <c r="J90" s="414">
        <f t="shared" si="24"/>
        <v>0</v>
      </c>
      <c r="K90" s="414">
        <f t="shared" si="25"/>
        <v>1725</v>
      </c>
      <c r="L90" s="414">
        <f t="shared" si="21"/>
        <v>163875</v>
      </c>
      <c r="M90" s="442"/>
    </row>
    <row r="91" spans="1:13" s="441" customFormat="1" ht="16.5" customHeight="1">
      <c r="A91" s="414" t="s">
        <v>515</v>
      </c>
      <c r="B91" s="414" t="s">
        <v>516</v>
      </c>
      <c r="C91" s="415" t="s">
        <v>78</v>
      </c>
      <c r="D91" s="415">
        <v>15</v>
      </c>
      <c r="E91" s="414">
        <v>2885</v>
      </c>
      <c r="F91" s="414">
        <f t="shared" si="22"/>
        <v>43275</v>
      </c>
      <c r="G91" s="414">
        <v>24813</v>
      </c>
      <c r="H91" s="414">
        <f t="shared" si="23"/>
        <v>372195</v>
      </c>
      <c r="I91" s="414">
        <v>744</v>
      </c>
      <c r="J91" s="414">
        <f t="shared" si="24"/>
        <v>11160</v>
      </c>
      <c r="K91" s="414">
        <f t="shared" si="25"/>
        <v>28442</v>
      </c>
      <c r="L91" s="414">
        <f t="shared" si="21"/>
        <v>426630</v>
      </c>
      <c r="M91" s="442"/>
    </row>
    <row r="92" spans="1:13" s="441" customFormat="1" ht="16.5" customHeight="1">
      <c r="A92" s="414" t="s">
        <v>517</v>
      </c>
      <c r="B92" s="414" t="s">
        <v>518</v>
      </c>
      <c r="C92" s="415" t="s">
        <v>85</v>
      </c>
      <c r="D92" s="415">
        <v>48</v>
      </c>
      <c r="E92" s="414">
        <v>6025</v>
      </c>
      <c r="F92" s="414">
        <f t="shared" si="22"/>
        <v>289200</v>
      </c>
      <c r="G92" s="414">
        <v>8312</v>
      </c>
      <c r="H92" s="414">
        <f t="shared" si="23"/>
        <v>398976</v>
      </c>
      <c r="I92" s="414">
        <v>0</v>
      </c>
      <c r="J92" s="414">
        <f t="shared" si="24"/>
        <v>0</v>
      </c>
      <c r="K92" s="414">
        <f t="shared" si="25"/>
        <v>14337</v>
      </c>
      <c r="L92" s="414">
        <f t="shared" si="21"/>
        <v>688176</v>
      </c>
      <c r="M92" s="442"/>
    </row>
    <row r="93" spans="1:13" s="441" customFormat="1" ht="16.5" customHeight="1">
      <c r="A93" s="414" t="s">
        <v>519</v>
      </c>
      <c r="B93" s="414" t="s">
        <v>520</v>
      </c>
      <c r="C93" s="415" t="s">
        <v>54</v>
      </c>
      <c r="D93" s="415">
        <v>19.806000000000001</v>
      </c>
      <c r="E93" s="414">
        <v>12937</v>
      </c>
      <c r="F93" s="414">
        <f t="shared" si="22"/>
        <v>256230</v>
      </c>
      <c r="G93" s="414">
        <v>646897</v>
      </c>
      <c r="H93" s="414">
        <f t="shared" si="23"/>
        <v>12812441</v>
      </c>
      <c r="I93" s="414">
        <v>0</v>
      </c>
      <c r="J93" s="414">
        <f t="shared" si="24"/>
        <v>0</v>
      </c>
      <c r="K93" s="414">
        <f t="shared" si="25"/>
        <v>659834</v>
      </c>
      <c r="L93" s="414">
        <f t="shared" si="21"/>
        <v>13068671</v>
      </c>
      <c r="M93" s="442"/>
    </row>
    <row r="94" spans="1:13" s="441" customFormat="1" ht="16.5" customHeight="1">
      <c r="A94" s="414" t="s">
        <v>521</v>
      </c>
      <c r="B94" s="414" t="s">
        <v>522</v>
      </c>
      <c r="C94" s="415" t="s">
        <v>102</v>
      </c>
      <c r="D94" s="415">
        <v>60</v>
      </c>
      <c r="E94" s="414">
        <v>266</v>
      </c>
      <c r="F94" s="414">
        <f t="shared" si="22"/>
        <v>15960</v>
      </c>
      <c r="G94" s="414">
        <v>13</v>
      </c>
      <c r="H94" s="414">
        <f t="shared" si="23"/>
        <v>780</v>
      </c>
      <c r="I94" s="414">
        <v>0</v>
      </c>
      <c r="J94" s="414">
        <f t="shared" si="24"/>
        <v>0</v>
      </c>
      <c r="K94" s="414">
        <f t="shared" si="25"/>
        <v>279</v>
      </c>
      <c r="L94" s="414">
        <f t="shared" si="21"/>
        <v>16740</v>
      </c>
      <c r="M94" s="442"/>
    </row>
    <row r="95" spans="1:13" s="441" customFormat="1" ht="16.5" customHeight="1">
      <c r="A95" s="414" t="s">
        <v>521</v>
      </c>
      <c r="B95" s="414" t="s">
        <v>523</v>
      </c>
      <c r="C95" s="415" t="s">
        <v>102</v>
      </c>
      <c r="D95" s="415">
        <v>526</v>
      </c>
      <c r="E95" s="414">
        <v>426</v>
      </c>
      <c r="F95" s="414">
        <f t="shared" si="22"/>
        <v>224076</v>
      </c>
      <c r="G95" s="414">
        <v>20</v>
      </c>
      <c r="H95" s="414">
        <f t="shared" si="23"/>
        <v>10520</v>
      </c>
      <c r="I95" s="414">
        <v>0</v>
      </c>
      <c r="J95" s="414">
        <f t="shared" si="24"/>
        <v>0</v>
      </c>
      <c r="K95" s="414">
        <f t="shared" si="25"/>
        <v>446</v>
      </c>
      <c r="L95" s="414">
        <f t="shared" si="21"/>
        <v>234596</v>
      </c>
      <c r="M95" s="442"/>
    </row>
    <row r="96" spans="1:13" s="441" customFormat="1" ht="16.5" customHeight="1">
      <c r="A96" s="414" t="s">
        <v>524</v>
      </c>
      <c r="B96" s="414" t="s">
        <v>525</v>
      </c>
      <c r="C96" s="415" t="s">
        <v>78</v>
      </c>
      <c r="D96" s="415">
        <v>10</v>
      </c>
      <c r="E96" s="414">
        <v>21165</v>
      </c>
      <c r="F96" s="414">
        <f t="shared" ref="F96:F111" si="26">TRUNC(E96*D96,0)</f>
        <v>211650</v>
      </c>
      <c r="G96" s="414">
        <v>1057</v>
      </c>
      <c r="H96" s="414">
        <f t="shared" ref="H96:H111" si="27">TRUNC(G96*D96,0)</f>
        <v>10570</v>
      </c>
      <c r="I96" s="414">
        <v>0</v>
      </c>
      <c r="J96" s="414">
        <f t="shared" ref="J96:J111" si="28">TRUNC(I96*D96,0)</f>
        <v>0</v>
      </c>
      <c r="K96" s="414">
        <f t="shared" si="25"/>
        <v>22222</v>
      </c>
      <c r="L96" s="414">
        <f t="shared" si="21"/>
        <v>222220</v>
      </c>
      <c r="M96" s="442"/>
    </row>
    <row r="97" spans="1:13" s="441" customFormat="1" ht="16.5" customHeight="1">
      <c r="A97" s="414" t="s">
        <v>526</v>
      </c>
      <c r="B97" s="414" t="s">
        <v>527</v>
      </c>
      <c r="C97" s="415" t="s">
        <v>87</v>
      </c>
      <c r="D97" s="415">
        <v>2</v>
      </c>
      <c r="E97" s="414">
        <v>14779</v>
      </c>
      <c r="F97" s="414">
        <f t="shared" si="26"/>
        <v>29558</v>
      </c>
      <c r="G97" s="414">
        <v>142705</v>
      </c>
      <c r="H97" s="414">
        <f t="shared" si="27"/>
        <v>285410</v>
      </c>
      <c r="I97" s="414">
        <v>3543</v>
      </c>
      <c r="J97" s="414">
        <f t="shared" si="28"/>
        <v>7086</v>
      </c>
      <c r="K97" s="414">
        <f t="shared" si="25"/>
        <v>161027</v>
      </c>
      <c r="L97" s="414">
        <f t="shared" si="21"/>
        <v>322054</v>
      </c>
      <c r="M97" s="442"/>
    </row>
    <row r="98" spans="1:13" s="441" customFormat="1" ht="16.5" customHeight="1">
      <c r="A98" s="414" t="s">
        <v>528</v>
      </c>
      <c r="B98" s="414" t="s">
        <v>4</v>
      </c>
      <c r="C98" s="415" t="s">
        <v>78</v>
      </c>
      <c r="D98" s="415">
        <v>13</v>
      </c>
      <c r="E98" s="414">
        <v>25541</v>
      </c>
      <c r="F98" s="414">
        <f t="shared" si="26"/>
        <v>332033</v>
      </c>
      <c r="G98" s="414">
        <v>48460</v>
      </c>
      <c r="H98" s="414">
        <f t="shared" si="27"/>
        <v>629980</v>
      </c>
      <c r="I98" s="414">
        <v>30</v>
      </c>
      <c r="J98" s="414">
        <f t="shared" si="28"/>
        <v>390</v>
      </c>
      <c r="K98" s="414">
        <f t="shared" si="25"/>
        <v>74031</v>
      </c>
      <c r="L98" s="414">
        <f t="shared" si="21"/>
        <v>962403</v>
      </c>
      <c r="M98" s="442"/>
    </row>
    <row r="99" spans="1:13" s="441" customFormat="1" ht="16.5" customHeight="1">
      <c r="A99" s="414" t="s">
        <v>529</v>
      </c>
      <c r="B99" s="414" t="s">
        <v>4</v>
      </c>
      <c r="C99" s="415" t="s">
        <v>102</v>
      </c>
      <c r="D99" s="415">
        <v>6</v>
      </c>
      <c r="E99" s="414">
        <v>13555</v>
      </c>
      <c r="F99" s="414">
        <f t="shared" si="26"/>
        <v>81330</v>
      </c>
      <c r="G99" s="414">
        <v>13826</v>
      </c>
      <c r="H99" s="414">
        <f t="shared" si="27"/>
        <v>82956</v>
      </c>
      <c r="I99" s="414">
        <v>0</v>
      </c>
      <c r="J99" s="414">
        <f t="shared" si="28"/>
        <v>0</v>
      </c>
      <c r="K99" s="414">
        <f t="shared" si="25"/>
        <v>27381</v>
      </c>
      <c r="L99" s="414">
        <f t="shared" si="21"/>
        <v>164286</v>
      </c>
      <c r="M99" s="442"/>
    </row>
    <row r="100" spans="1:13" s="441" customFormat="1" ht="16.5" customHeight="1">
      <c r="A100" s="414" t="s">
        <v>530</v>
      </c>
      <c r="B100" s="414" t="s">
        <v>531</v>
      </c>
      <c r="C100" s="415" t="s">
        <v>73</v>
      </c>
      <c r="D100" s="415">
        <v>84</v>
      </c>
      <c r="E100" s="414">
        <v>3558</v>
      </c>
      <c r="F100" s="414">
        <f t="shared" si="26"/>
        <v>298872</v>
      </c>
      <c r="G100" s="414">
        <v>11562</v>
      </c>
      <c r="H100" s="414">
        <f t="shared" si="27"/>
        <v>971208</v>
      </c>
      <c r="I100" s="414">
        <v>0</v>
      </c>
      <c r="J100" s="414">
        <f t="shared" si="28"/>
        <v>0</v>
      </c>
      <c r="K100" s="414">
        <f t="shared" si="25"/>
        <v>15120</v>
      </c>
      <c r="L100" s="414">
        <f t="shared" si="21"/>
        <v>1270080</v>
      </c>
      <c r="M100" s="442"/>
    </row>
    <row r="101" spans="1:13" s="441" customFormat="1" ht="16.5" customHeight="1">
      <c r="A101" s="414" t="s">
        <v>532</v>
      </c>
      <c r="B101" s="414" t="s">
        <v>4</v>
      </c>
      <c r="C101" s="415" t="s">
        <v>78</v>
      </c>
      <c r="D101" s="415">
        <v>15</v>
      </c>
      <c r="E101" s="414">
        <v>3846</v>
      </c>
      <c r="F101" s="414">
        <f t="shared" si="26"/>
        <v>57690</v>
      </c>
      <c r="G101" s="414">
        <v>2493</v>
      </c>
      <c r="H101" s="414">
        <f t="shared" si="27"/>
        <v>37395</v>
      </c>
      <c r="I101" s="414">
        <v>0</v>
      </c>
      <c r="J101" s="414">
        <f t="shared" si="28"/>
        <v>0</v>
      </c>
      <c r="K101" s="414">
        <f t="shared" si="25"/>
        <v>6339</v>
      </c>
      <c r="L101" s="414">
        <f t="shared" si="21"/>
        <v>95085</v>
      </c>
      <c r="M101" s="442"/>
    </row>
    <row r="102" spans="1:13" s="441" customFormat="1" ht="16.5" customHeight="1">
      <c r="A102" s="414" t="s">
        <v>164</v>
      </c>
      <c r="B102" s="414" t="s">
        <v>165</v>
      </c>
      <c r="C102" s="415" t="s">
        <v>102</v>
      </c>
      <c r="D102" s="415">
        <v>10</v>
      </c>
      <c r="E102" s="414">
        <v>1044</v>
      </c>
      <c r="F102" s="414">
        <f t="shared" si="26"/>
        <v>10440</v>
      </c>
      <c r="G102" s="414">
        <v>10197</v>
      </c>
      <c r="H102" s="414">
        <f t="shared" si="27"/>
        <v>101970</v>
      </c>
      <c r="I102" s="414">
        <v>0</v>
      </c>
      <c r="J102" s="414">
        <f t="shared" si="28"/>
        <v>0</v>
      </c>
      <c r="K102" s="414">
        <f t="shared" ref="K102:K121" si="29">E102+G102+I102</f>
        <v>11241</v>
      </c>
      <c r="L102" s="414">
        <f t="shared" si="21"/>
        <v>112410</v>
      </c>
      <c r="M102" s="442"/>
    </row>
    <row r="103" spans="1:13" s="441" customFormat="1" ht="16.5" customHeight="1">
      <c r="A103" s="414" t="s">
        <v>166</v>
      </c>
      <c r="B103" s="414" t="s">
        <v>167</v>
      </c>
      <c r="C103" s="415" t="s">
        <v>102</v>
      </c>
      <c r="D103" s="415">
        <v>31</v>
      </c>
      <c r="E103" s="414">
        <v>626</v>
      </c>
      <c r="F103" s="414">
        <f t="shared" si="26"/>
        <v>19406</v>
      </c>
      <c r="G103" s="414">
        <v>9487</v>
      </c>
      <c r="H103" s="414">
        <f t="shared" si="27"/>
        <v>294097</v>
      </c>
      <c r="I103" s="414">
        <v>0</v>
      </c>
      <c r="J103" s="414">
        <f t="shared" si="28"/>
        <v>0</v>
      </c>
      <c r="K103" s="414">
        <f t="shared" si="29"/>
        <v>10113</v>
      </c>
      <c r="L103" s="414">
        <f t="shared" si="21"/>
        <v>313503</v>
      </c>
      <c r="M103" s="442"/>
    </row>
    <row r="104" spans="1:13" s="441" customFormat="1" ht="16.5" customHeight="1">
      <c r="A104" s="414" t="s">
        <v>168</v>
      </c>
      <c r="B104" s="414" t="s">
        <v>169</v>
      </c>
      <c r="C104" s="415" t="s">
        <v>102</v>
      </c>
      <c r="D104" s="415">
        <v>27</v>
      </c>
      <c r="E104" s="414">
        <v>104</v>
      </c>
      <c r="F104" s="414">
        <f t="shared" si="26"/>
        <v>2808</v>
      </c>
      <c r="G104" s="414">
        <v>8080</v>
      </c>
      <c r="H104" s="414">
        <f t="shared" si="27"/>
        <v>218160</v>
      </c>
      <c r="I104" s="414">
        <v>0</v>
      </c>
      <c r="J104" s="414">
        <f t="shared" si="28"/>
        <v>0</v>
      </c>
      <c r="K104" s="414">
        <f t="shared" si="29"/>
        <v>8184</v>
      </c>
      <c r="L104" s="414">
        <f t="shared" si="21"/>
        <v>220968</v>
      </c>
      <c r="M104" s="442"/>
    </row>
    <row r="105" spans="1:13" s="441" customFormat="1" ht="16.5" customHeight="1">
      <c r="A105" s="414" t="s">
        <v>170</v>
      </c>
      <c r="B105" s="414" t="s">
        <v>171</v>
      </c>
      <c r="C105" s="415" t="s">
        <v>102</v>
      </c>
      <c r="D105" s="415">
        <v>203</v>
      </c>
      <c r="E105" s="414">
        <v>3859</v>
      </c>
      <c r="F105" s="414">
        <f t="shared" si="26"/>
        <v>783377</v>
      </c>
      <c r="G105" s="414">
        <v>1789</v>
      </c>
      <c r="H105" s="414">
        <f t="shared" si="27"/>
        <v>363167</v>
      </c>
      <c r="I105" s="414">
        <v>0</v>
      </c>
      <c r="J105" s="414">
        <f t="shared" si="28"/>
        <v>0</v>
      </c>
      <c r="K105" s="414">
        <f t="shared" si="29"/>
        <v>5648</v>
      </c>
      <c r="L105" s="414">
        <f t="shared" si="21"/>
        <v>1146544</v>
      </c>
      <c r="M105" s="442"/>
    </row>
    <row r="106" spans="1:13" s="441" customFormat="1" ht="16.5" customHeight="1">
      <c r="A106" s="414" t="s">
        <v>172</v>
      </c>
      <c r="B106" s="414" t="s">
        <v>171</v>
      </c>
      <c r="C106" s="415" t="s">
        <v>102</v>
      </c>
      <c r="D106" s="415">
        <v>60</v>
      </c>
      <c r="E106" s="414">
        <v>208</v>
      </c>
      <c r="F106" s="414">
        <f t="shared" si="26"/>
        <v>12480</v>
      </c>
      <c r="G106" s="414">
        <v>8256</v>
      </c>
      <c r="H106" s="414">
        <f t="shared" si="27"/>
        <v>495360</v>
      </c>
      <c r="I106" s="414">
        <v>0</v>
      </c>
      <c r="J106" s="414">
        <f t="shared" si="28"/>
        <v>0</v>
      </c>
      <c r="K106" s="414">
        <f t="shared" si="29"/>
        <v>8464</v>
      </c>
      <c r="L106" s="414">
        <f t="shared" si="21"/>
        <v>507840</v>
      </c>
      <c r="M106" s="442"/>
    </row>
    <row r="107" spans="1:13" s="441" customFormat="1" ht="16.5" customHeight="1">
      <c r="A107" s="414" t="s">
        <v>173</v>
      </c>
      <c r="B107" s="414" t="s">
        <v>174</v>
      </c>
      <c r="C107" s="415" t="s">
        <v>102</v>
      </c>
      <c r="D107" s="415">
        <v>10</v>
      </c>
      <c r="E107" s="414">
        <v>9342</v>
      </c>
      <c r="F107" s="414">
        <f t="shared" si="26"/>
        <v>93420</v>
      </c>
      <c r="G107" s="414">
        <v>10057</v>
      </c>
      <c r="H107" s="414">
        <f t="shared" si="27"/>
        <v>100570</v>
      </c>
      <c r="I107" s="414">
        <v>0</v>
      </c>
      <c r="J107" s="414">
        <f t="shared" si="28"/>
        <v>0</v>
      </c>
      <c r="K107" s="414">
        <f t="shared" si="29"/>
        <v>19399</v>
      </c>
      <c r="L107" s="414">
        <f t="shared" si="21"/>
        <v>193990</v>
      </c>
      <c r="M107" s="442"/>
    </row>
    <row r="108" spans="1:13" s="441" customFormat="1" ht="16.5" customHeight="1">
      <c r="A108" s="414" t="s">
        <v>173</v>
      </c>
      <c r="B108" s="414" t="s">
        <v>174</v>
      </c>
      <c r="C108" s="415" t="s">
        <v>102</v>
      </c>
      <c r="D108" s="415">
        <v>57</v>
      </c>
      <c r="E108" s="414">
        <v>9342</v>
      </c>
      <c r="F108" s="414">
        <f t="shared" si="26"/>
        <v>532494</v>
      </c>
      <c r="G108" s="414">
        <v>10057</v>
      </c>
      <c r="H108" s="414">
        <f t="shared" si="27"/>
        <v>573249</v>
      </c>
      <c r="I108" s="414">
        <v>0</v>
      </c>
      <c r="J108" s="414">
        <f t="shared" si="28"/>
        <v>0</v>
      </c>
      <c r="K108" s="414">
        <f t="shared" si="29"/>
        <v>19399</v>
      </c>
      <c r="L108" s="414">
        <f t="shared" si="21"/>
        <v>1105743</v>
      </c>
      <c r="M108" s="442"/>
    </row>
    <row r="109" spans="1:13" s="441" customFormat="1" ht="16.5" customHeight="1">
      <c r="A109" s="414" t="s">
        <v>173</v>
      </c>
      <c r="B109" s="414" t="s">
        <v>175</v>
      </c>
      <c r="C109" s="415" t="s">
        <v>102</v>
      </c>
      <c r="D109" s="415">
        <v>51</v>
      </c>
      <c r="E109" s="414">
        <v>8989</v>
      </c>
      <c r="F109" s="414">
        <f t="shared" si="26"/>
        <v>458439</v>
      </c>
      <c r="G109" s="414">
        <v>11022</v>
      </c>
      <c r="H109" s="414">
        <f t="shared" si="27"/>
        <v>562122</v>
      </c>
      <c r="I109" s="414">
        <v>0</v>
      </c>
      <c r="J109" s="414">
        <f t="shared" si="28"/>
        <v>0</v>
      </c>
      <c r="K109" s="414">
        <f t="shared" si="29"/>
        <v>20011</v>
      </c>
      <c r="L109" s="414">
        <f t="shared" si="21"/>
        <v>1020561</v>
      </c>
      <c r="M109" s="442"/>
    </row>
    <row r="110" spans="1:13" s="441" customFormat="1" ht="16.5" customHeight="1">
      <c r="A110" s="414" t="s">
        <v>173</v>
      </c>
      <c r="B110" s="414" t="s">
        <v>176</v>
      </c>
      <c r="C110" s="415" t="s">
        <v>102</v>
      </c>
      <c r="D110" s="415">
        <v>3</v>
      </c>
      <c r="E110" s="414">
        <v>8989</v>
      </c>
      <c r="F110" s="414">
        <f t="shared" si="26"/>
        <v>26967</v>
      </c>
      <c r="G110" s="414">
        <v>11022</v>
      </c>
      <c r="H110" s="414">
        <f t="shared" si="27"/>
        <v>33066</v>
      </c>
      <c r="I110" s="414">
        <v>0</v>
      </c>
      <c r="J110" s="414">
        <f t="shared" si="28"/>
        <v>0</v>
      </c>
      <c r="K110" s="414">
        <f t="shared" si="29"/>
        <v>20011</v>
      </c>
      <c r="L110" s="414">
        <f t="shared" si="21"/>
        <v>60033</v>
      </c>
      <c r="M110" s="442"/>
    </row>
    <row r="111" spans="1:13" s="441" customFormat="1" ht="16.5" customHeight="1">
      <c r="A111" s="414" t="s">
        <v>177</v>
      </c>
      <c r="B111" s="414" t="s">
        <v>178</v>
      </c>
      <c r="C111" s="415" t="s">
        <v>102</v>
      </c>
      <c r="D111" s="415">
        <v>1</v>
      </c>
      <c r="E111" s="414">
        <v>1320</v>
      </c>
      <c r="F111" s="414">
        <f t="shared" si="26"/>
        <v>1320</v>
      </c>
      <c r="G111" s="414">
        <v>0</v>
      </c>
      <c r="H111" s="414">
        <f t="shared" si="27"/>
        <v>0</v>
      </c>
      <c r="I111" s="414">
        <v>0</v>
      </c>
      <c r="J111" s="414">
        <f t="shared" si="28"/>
        <v>0</v>
      </c>
      <c r="K111" s="414">
        <f t="shared" si="29"/>
        <v>1320</v>
      </c>
      <c r="L111" s="414">
        <f t="shared" si="21"/>
        <v>1320</v>
      </c>
      <c r="M111" s="442"/>
    </row>
    <row r="112" spans="1:13" s="441" customFormat="1" ht="16.5" customHeight="1">
      <c r="A112" s="414" t="s">
        <v>177</v>
      </c>
      <c r="B112" s="414" t="s">
        <v>179</v>
      </c>
      <c r="C112" s="415" t="s">
        <v>102</v>
      </c>
      <c r="D112" s="415">
        <v>300</v>
      </c>
      <c r="E112" s="414">
        <v>17888</v>
      </c>
      <c r="F112" s="414">
        <f t="shared" ref="F112:F121" si="30">TRUNC(E112*D112,0)</f>
        <v>5366400</v>
      </c>
      <c r="G112" s="414">
        <v>5510</v>
      </c>
      <c r="H112" s="414">
        <f t="shared" ref="H112:H121" si="31">TRUNC(G112*D112,0)</f>
        <v>1653000</v>
      </c>
      <c r="I112" s="414">
        <v>0</v>
      </c>
      <c r="J112" s="414">
        <f t="shared" ref="J112:J121" si="32">TRUNC(I112*D112,0)</f>
        <v>0</v>
      </c>
      <c r="K112" s="414">
        <f t="shared" si="29"/>
        <v>23398</v>
      </c>
      <c r="L112" s="414">
        <f t="shared" si="21"/>
        <v>7019400</v>
      </c>
      <c r="M112" s="442"/>
    </row>
    <row r="113" spans="1:13" s="441" customFormat="1" ht="16.5" customHeight="1">
      <c r="A113" s="414" t="s">
        <v>180</v>
      </c>
      <c r="B113" s="414"/>
      <c r="C113" s="415" t="s">
        <v>102</v>
      </c>
      <c r="D113" s="415">
        <v>1</v>
      </c>
      <c r="E113" s="414">
        <v>5184</v>
      </c>
      <c r="F113" s="414">
        <f t="shared" si="30"/>
        <v>5184</v>
      </c>
      <c r="G113" s="414">
        <v>12531</v>
      </c>
      <c r="H113" s="414">
        <f t="shared" si="31"/>
        <v>12531</v>
      </c>
      <c r="I113" s="414">
        <v>0</v>
      </c>
      <c r="J113" s="414">
        <f t="shared" si="32"/>
        <v>0</v>
      </c>
      <c r="K113" s="414">
        <f t="shared" si="29"/>
        <v>17715</v>
      </c>
      <c r="L113" s="414">
        <f t="shared" si="21"/>
        <v>17715</v>
      </c>
      <c r="M113" s="442"/>
    </row>
    <row r="114" spans="1:13" s="441" customFormat="1" ht="16.5" customHeight="1">
      <c r="A114" s="414" t="s">
        <v>181</v>
      </c>
      <c r="B114" s="414" t="s">
        <v>182</v>
      </c>
      <c r="C114" s="415" t="s">
        <v>78</v>
      </c>
      <c r="D114" s="415">
        <v>3</v>
      </c>
      <c r="E114" s="414">
        <v>34669</v>
      </c>
      <c r="F114" s="414">
        <f t="shared" si="30"/>
        <v>104007</v>
      </c>
      <c r="G114" s="414">
        <v>41534</v>
      </c>
      <c r="H114" s="414">
        <f t="shared" si="31"/>
        <v>124602</v>
      </c>
      <c r="I114" s="414">
        <v>100</v>
      </c>
      <c r="J114" s="414">
        <f t="shared" si="32"/>
        <v>300</v>
      </c>
      <c r="K114" s="414">
        <f t="shared" si="29"/>
        <v>76303</v>
      </c>
      <c r="L114" s="414">
        <f t="shared" si="21"/>
        <v>228909</v>
      </c>
      <c r="M114" s="442"/>
    </row>
    <row r="115" spans="1:13" s="441" customFormat="1" ht="16.5" customHeight="1">
      <c r="A115" s="414" t="s">
        <v>183</v>
      </c>
      <c r="B115" s="414" t="s">
        <v>184</v>
      </c>
      <c r="C115" s="415" t="s">
        <v>78</v>
      </c>
      <c r="D115" s="415">
        <v>14</v>
      </c>
      <c r="E115" s="414">
        <v>1019</v>
      </c>
      <c r="F115" s="414">
        <f t="shared" si="30"/>
        <v>14266</v>
      </c>
      <c r="G115" s="414">
        <v>50</v>
      </c>
      <c r="H115" s="414">
        <f t="shared" si="31"/>
        <v>700</v>
      </c>
      <c r="I115" s="414">
        <v>0</v>
      </c>
      <c r="J115" s="414">
        <f t="shared" si="32"/>
        <v>0</v>
      </c>
      <c r="K115" s="414">
        <f t="shared" si="29"/>
        <v>1069</v>
      </c>
      <c r="L115" s="414">
        <f t="shared" si="21"/>
        <v>14966</v>
      </c>
      <c r="M115" s="442"/>
    </row>
    <row r="116" spans="1:13" s="441" customFormat="1" ht="16.5" customHeight="1">
      <c r="A116" s="414" t="s">
        <v>185</v>
      </c>
      <c r="B116" s="414" t="s">
        <v>184</v>
      </c>
      <c r="C116" s="415" t="s">
        <v>78</v>
      </c>
      <c r="D116" s="415">
        <v>14</v>
      </c>
      <c r="E116" s="414">
        <v>1019</v>
      </c>
      <c r="F116" s="414">
        <f t="shared" si="30"/>
        <v>14266</v>
      </c>
      <c r="G116" s="414">
        <v>50</v>
      </c>
      <c r="H116" s="414">
        <f t="shared" si="31"/>
        <v>700</v>
      </c>
      <c r="I116" s="414">
        <v>0</v>
      </c>
      <c r="J116" s="414">
        <f t="shared" si="32"/>
        <v>0</v>
      </c>
      <c r="K116" s="414">
        <f t="shared" si="29"/>
        <v>1069</v>
      </c>
      <c r="L116" s="414">
        <f t="shared" si="21"/>
        <v>14966</v>
      </c>
      <c r="M116" s="442"/>
    </row>
    <row r="117" spans="1:13" s="441" customFormat="1" ht="16.5" customHeight="1">
      <c r="A117" s="414" t="s">
        <v>186</v>
      </c>
      <c r="B117" s="414" t="s">
        <v>187</v>
      </c>
      <c r="C117" s="415" t="s">
        <v>102</v>
      </c>
      <c r="D117" s="415">
        <v>16</v>
      </c>
      <c r="E117" s="414">
        <v>21213</v>
      </c>
      <c r="F117" s="414">
        <f t="shared" si="30"/>
        <v>339408</v>
      </c>
      <c r="G117" s="414">
        <v>1060</v>
      </c>
      <c r="H117" s="414">
        <f t="shared" si="31"/>
        <v>16960</v>
      </c>
      <c r="I117" s="414">
        <v>0</v>
      </c>
      <c r="J117" s="414">
        <f t="shared" si="32"/>
        <v>0</v>
      </c>
      <c r="K117" s="414">
        <f t="shared" si="29"/>
        <v>22273</v>
      </c>
      <c r="L117" s="414">
        <f t="shared" si="21"/>
        <v>356368</v>
      </c>
      <c r="M117" s="442"/>
    </row>
    <row r="118" spans="1:13" s="443" customFormat="1" ht="16.5" hidden="1" customHeight="1">
      <c r="A118" s="414" t="s">
        <v>189</v>
      </c>
      <c r="B118" s="414"/>
      <c r="C118" s="415" t="s">
        <v>190</v>
      </c>
      <c r="D118" s="415"/>
      <c r="E118" s="414"/>
      <c r="F118" s="414">
        <f t="shared" si="30"/>
        <v>0</v>
      </c>
      <c r="G118" s="414">
        <v>0</v>
      </c>
      <c r="H118" s="414">
        <f t="shared" si="31"/>
        <v>0</v>
      </c>
      <c r="I118" s="414">
        <v>0</v>
      </c>
      <c r="J118" s="414">
        <f t="shared" si="32"/>
        <v>0</v>
      </c>
      <c r="K118" s="414">
        <f t="shared" ref="K118:L118" si="33">E118+G118+I118</f>
        <v>0</v>
      </c>
      <c r="L118" s="414">
        <f t="shared" si="33"/>
        <v>0</v>
      </c>
      <c r="M118" s="442"/>
    </row>
    <row r="119" spans="1:13" s="443" customFormat="1" ht="16.5" customHeight="1">
      <c r="A119" s="414" t="s">
        <v>189</v>
      </c>
      <c r="B119" s="414" t="s">
        <v>1095</v>
      </c>
      <c r="C119" s="415" t="s">
        <v>190</v>
      </c>
      <c r="D119" s="415">
        <v>13</v>
      </c>
      <c r="E119" s="414"/>
      <c r="F119" s="414">
        <f t="shared" si="30"/>
        <v>0</v>
      </c>
      <c r="G119" s="414">
        <v>0</v>
      </c>
      <c r="H119" s="414">
        <f t="shared" si="31"/>
        <v>0</v>
      </c>
      <c r="I119" s="414">
        <v>1969092</v>
      </c>
      <c r="J119" s="414">
        <f t="shared" si="32"/>
        <v>25598196</v>
      </c>
      <c r="K119" s="414">
        <f t="shared" si="29"/>
        <v>1969092</v>
      </c>
      <c r="L119" s="414">
        <f t="shared" si="21"/>
        <v>25598196</v>
      </c>
      <c r="M119" s="451"/>
    </row>
    <row r="120" spans="1:13" s="441" customFormat="1" ht="16.5" customHeight="1">
      <c r="A120" s="414" t="s">
        <v>191</v>
      </c>
      <c r="B120" s="414" t="s">
        <v>192</v>
      </c>
      <c r="C120" s="415" t="s">
        <v>87</v>
      </c>
      <c r="D120" s="415">
        <v>2</v>
      </c>
      <c r="E120" s="414">
        <v>108415</v>
      </c>
      <c r="F120" s="414">
        <f t="shared" si="30"/>
        <v>216830</v>
      </c>
      <c r="G120" s="414">
        <v>21698</v>
      </c>
      <c r="H120" s="414">
        <f t="shared" si="31"/>
        <v>43396</v>
      </c>
      <c r="I120" s="414">
        <v>0</v>
      </c>
      <c r="J120" s="414">
        <f t="shared" si="32"/>
        <v>0</v>
      </c>
      <c r="K120" s="414">
        <f t="shared" si="29"/>
        <v>130113</v>
      </c>
      <c r="L120" s="414">
        <f t="shared" si="21"/>
        <v>260226</v>
      </c>
      <c r="M120" s="442"/>
    </row>
    <row r="121" spans="1:13" s="441" customFormat="1" ht="16.5" customHeight="1">
      <c r="A121" s="414" t="s">
        <v>193</v>
      </c>
      <c r="B121" s="414" t="s">
        <v>194</v>
      </c>
      <c r="C121" s="415" t="s">
        <v>102</v>
      </c>
      <c r="D121" s="415">
        <v>9</v>
      </c>
      <c r="E121" s="414">
        <v>142321</v>
      </c>
      <c r="F121" s="414">
        <f t="shared" si="30"/>
        <v>1280889</v>
      </c>
      <c r="G121" s="414">
        <v>7115</v>
      </c>
      <c r="H121" s="414">
        <f t="shared" si="31"/>
        <v>64035</v>
      </c>
      <c r="I121" s="414">
        <v>0</v>
      </c>
      <c r="J121" s="414">
        <f t="shared" si="32"/>
        <v>0</v>
      </c>
      <c r="K121" s="414">
        <f t="shared" si="29"/>
        <v>149436</v>
      </c>
      <c r="L121" s="414">
        <f t="shared" si="21"/>
        <v>1344924</v>
      </c>
      <c r="M121" s="442"/>
    </row>
    <row r="122" spans="1:13" s="441" customFormat="1" ht="16.5" customHeight="1">
      <c r="A122" s="414"/>
      <c r="B122" s="414"/>
      <c r="C122" s="415"/>
      <c r="D122" s="415"/>
      <c r="E122" s="414"/>
      <c r="F122" s="414"/>
      <c r="G122" s="414"/>
      <c r="H122" s="414"/>
      <c r="I122" s="414"/>
      <c r="J122" s="414"/>
      <c r="K122" s="414"/>
      <c r="L122" s="414"/>
      <c r="M122" s="442"/>
    </row>
    <row r="123" spans="1:13" s="445" customFormat="1" ht="16.5" customHeight="1">
      <c r="A123" s="414" t="s">
        <v>60</v>
      </c>
      <c r="B123" s="414"/>
      <c r="C123" s="415" t="s">
        <v>51</v>
      </c>
      <c r="D123" s="415">
        <v>1</v>
      </c>
      <c r="E123" s="414">
        <v>0</v>
      </c>
      <c r="F123" s="414">
        <f>F124+F125+F126+F127+F128+F129+F130+F131+F132+F133+F134+F135+F136+F137+F138+F139+F140+F141+F142+F143+F144+F145+F146+F147+F148+F149+F150+F151+F152+F153+F154+F155+F156</f>
        <v>32923001</v>
      </c>
      <c r="G123" s="414">
        <v>0</v>
      </c>
      <c r="H123" s="414">
        <f>H124+H125+H126+H127+H128+H129+H130+H131+H132+H133+H134+H135+H136+H137+H138+H139+H140+H141+H142+H143+H144+H145+H146+H147+H148+H149+H150+H151+H152+H153+H154+H155+H156</f>
        <v>28411280</v>
      </c>
      <c r="I123" s="414">
        <v>0</v>
      </c>
      <c r="J123" s="414">
        <f>J124+J125+J126+J127+J128+J129+J130+J131+J132+J133+J134+J135+J136+J137+J138+J139+J140+J141+J142+J143+J144+J145+J146+J147+J148+J149+J150+J151+J152+J153+J154+J155+J156</f>
        <v>2032991</v>
      </c>
      <c r="K123" s="414"/>
      <c r="L123" s="414">
        <f t="shared" ref="L123:L156" si="34">F123+H123+J123</f>
        <v>63367272</v>
      </c>
      <c r="M123" s="442"/>
    </row>
    <row r="124" spans="1:13" s="443" customFormat="1" ht="16.5" customHeight="1">
      <c r="A124" s="414" t="s">
        <v>195</v>
      </c>
      <c r="B124" s="414" t="s">
        <v>196</v>
      </c>
      <c r="C124" s="415" t="s">
        <v>197</v>
      </c>
      <c r="D124" s="415">
        <v>3</v>
      </c>
      <c r="E124" s="414">
        <v>3272</v>
      </c>
      <c r="F124" s="414">
        <f t="shared" ref="F124:F139" si="35">TRUNC(E124*D124,0)</f>
        <v>9816</v>
      </c>
      <c r="G124" s="414">
        <v>113296</v>
      </c>
      <c r="H124" s="414">
        <f t="shared" ref="H124:H139" si="36">TRUNC(G124*D124,0)</f>
        <v>339888</v>
      </c>
      <c r="I124" s="414">
        <v>17209</v>
      </c>
      <c r="J124" s="414">
        <f t="shared" ref="J124:J139" si="37">TRUNC(I124*D124,0)</f>
        <v>51627</v>
      </c>
      <c r="K124" s="414">
        <f t="shared" ref="K124:K156" si="38">E124+G124+I124</f>
        <v>133777</v>
      </c>
      <c r="L124" s="414">
        <f t="shared" si="34"/>
        <v>401331</v>
      </c>
      <c r="M124" s="442"/>
    </row>
    <row r="125" spans="1:13" s="443" customFormat="1" ht="16.5" customHeight="1">
      <c r="A125" s="414" t="s">
        <v>198</v>
      </c>
      <c r="B125" s="414" t="s">
        <v>196</v>
      </c>
      <c r="C125" s="415" t="s">
        <v>197</v>
      </c>
      <c r="D125" s="415">
        <v>3</v>
      </c>
      <c r="E125" s="414">
        <v>2305</v>
      </c>
      <c r="F125" s="414">
        <f t="shared" si="35"/>
        <v>6915</v>
      </c>
      <c r="G125" s="414">
        <v>69769</v>
      </c>
      <c r="H125" s="414">
        <f t="shared" si="36"/>
        <v>209307</v>
      </c>
      <c r="I125" s="414">
        <v>12124</v>
      </c>
      <c r="J125" s="414">
        <f t="shared" si="37"/>
        <v>36372</v>
      </c>
      <c r="K125" s="414">
        <f t="shared" si="38"/>
        <v>84198</v>
      </c>
      <c r="L125" s="414">
        <f t="shared" si="34"/>
        <v>252594</v>
      </c>
      <c r="M125" s="442"/>
    </row>
    <row r="126" spans="1:13" s="443" customFormat="1" ht="16.5" hidden="1" customHeight="1">
      <c r="A126" s="414" t="s">
        <v>199</v>
      </c>
      <c r="B126" s="414" t="s">
        <v>200</v>
      </c>
      <c r="C126" s="415" t="s">
        <v>201</v>
      </c>
      <c r="D126" s="415">
        <v>0</v>
      </c>
      <c r="E126" s="414">
        <v>334</v>
      </c>
      <c r="F126" s="414">
        <f t="shared" si="35"/>
        <v>0</v>
      </c>
      <c r="G126" s="414">
        <v>9925</v>
      </c>
      <c r="H126" s="414">
        <f t="shared" si="36"/>
        <v>0</v>
      </c>
      <c r="I126" s="414">
        <v>1759</v>
      </c>
      <c r="J126" s="414">
        <f t="shared" si="37"/>
        <v>0</v>
      </c>
      <c r="K126" s="414">
        <f t="shared" si="38"/>
        <v>12018</v>
      </c>
      <c r="L126" s="414">
        <f t="shared" si="34"/>
        <v>0</v>
      </c>
      <c r="M126" s="442"/>
    </row>
    <row r="127" spans="1:13" s="443" customFormat="1" ht="16.5" hidden="1" customHeight="1">
      <c r="A127" s="414" t="s">
        <v>202</v>
      </c>
      <c r="B127" s="414" t="s">
        <v>200</v>
      </c>
      <c r="C127" s="415" t="s">
        <v>201</v>
      </c>
      <c r="D127" s="415">
        <v>0</v>
      </c>
      <c r="E127" s="414">
        <v>237</v>
      </c>
      <c r="F127" s="414">
        <f t="shared" si="35"/>
        <v>0</v>
      </c>
      <c r="G127" s="414">
        <v>6078</v>
      </c>
      <c r="H127" s="414">
        <f t="shared" si="36"/>
        <v>0</v>
      </c>
      <c r="I127" s="414">
        <v>1250</v>
      </c>
      <c r="J127" s="414">
        <f t="shared" si="37"/>
        <v>0</v>
      </c>
      <c r="K127" s="414">
        <f t="shared" si="38"/>
        <v>7565</v>
      </c>
      <c r="L127" s="414">
        <f t="shared" si="34"/>
        <v>0</v>
      </c>
      <c r="M127" s="442"/>
    </row>
    <row r="128" spans="1:13" s="443" customFormat="1" ht="16.5" customHeight="1">
      <c r="A128" s="414" t="s">
        <v>203</v>
      </c>
      <c r="B128" s="414" t="s">
        <v>204</v>
      </c>
      <c r="C128" s="415" t="s">
        <v>102</v>
      </c>
      <c r="D128" s="415">
        <v>23</v>
      </c>
      <c r="E128" s="414">
        <v>408</v>
      </c>
      <c r="F128" s="414">
        <f t="shared" si="35"/>
        <v>9384</v>
      </c>
      <c r="G128" s="414">
        <v>7552</v>
      </c>
      <c r="H128" s="414">
        <f t="shared" si="36"/>
        <v>173696</v>
      </c>
      <c r="I128" s="414">
        <v>2150</v>
      </c>
      <c r="J128" s="414">
        <f t="shared" si="37"/>
        <v>49450</v>
      </c>
      <c r="K128" s="414">
        <f t="shared" si="38"/>
        <v>10110</v>
      </c>
      <c r="L128" s="414">
        <f t="shared" si="34"/>
        <v>232530</v>
      </c>
      <c r="M128" s="442"/>
    </row>
    <row r="129" spans="1:13" s="443" customFormat="1" ht="16.5" customHeight="1">
      <c r="A129" s="414" t="s">
        <v>206</v>
      </c>
      <c r="B129" s="414" t="s">
        <v>204</v>
      </c>
      <c r="C129" s="415" t="s">
        <v>102</v>
      </c>
      <c r="D129" s="415">
        <v>23</v>
      </c>
      <c r="E129" s="414">
        <v>245</v>
      </c>
      <c r="F129" s="414">
        <f t="shared" si="35"/>
        <v>5635</v>
      </c>
      <c r="G129" s="414">
        <v>4530</v>
      </c>
      <c r="H129" s="414">
        <f t="shared" si="36"/>
        <v>104190</v>
      </c>
      <c r="I129" s="414">
        <v>1290</v>
      </c>
      <c r="J129" s="414">
        <f t="shared" si="37"/>
        <v>29670</v>
      </c>
      <c r="K129" s="414">
        <f t="shared" si="38"/>
        <v>6065</v>
      </c>
      <c r="L129" s="414">
        <f t="shared" si="34"/>
        <v>139495</v>
      </c>
      <c r="M129" s="442"/>
    </row>
    <row r="130" spans="1:13" s="443" customFormat="1" ht="16.5" hidden="1" customHeight="1">
      <c r="A130" s="414" t="s">
        <v>207</v>
      </c>
      <c r="B130" s="414"/>
      <c r="C130" s="415" t="s">
        <v>102</v>
      </c>
      <c r="D130" s="415"/>
      <c r="E130" s="414">
        <v>20940</v>
      </c>
      <c r="F130" s="414">
        <f t="shared" si="35"/>
        <v>0</v>
      </c>
      <c r="G130" s="414">
        <v>51141</v>
      </c>
      <c r="H130" s="414">
        <f t="shared" si="36"/>
        <v>0</v>
      </c>
      <c r="I130" s="414">
        <v>6236</v>
      </c>
      <c r="J130" s="414">
        <f t="shared" si="37"/>
        <v>0</v>
      </c>
      <c r="K130" s="414">
        <f t="shared" si="38"/>
        <v>78317</v>
      </c>
      <c r="L130" s="414">
        <f t="shared" si="34"/>
        <v>0</v>
      </c>
      <c r="M130" s="442"/>
    </row>
    <row r="131" spans="1:13" s="443" customFormat="1" ht="16.5" hidden="1" customHeight="1">
      <c r="A131" s="414" t="s">
        <v>208</v>
      </c>
      <c r="B131" s="414"/>
      <c r="C131" s="415" t="s">
        <v>102</v>
      </c>
      <c r="D131" s="415"/>
      <c r="E131" s="414">
        <v>2581</v>
      </c>
      <c r="F131" s="414">
        <f t="shared" si="35"/>
        <v>0</v>
      </c>
      <c r="G131" s="414">
        <v>30857</v>
      </c>
      <c r="H131" s="414">
        <f t="shared" si="36"/>
        <v>0</v>
      </c>
      <c r="I131" s="414">
        <v>4387</v>
      </c>
      <c r="J131" s="414">
        <f t="shared" si="37"/>
        <v>0</v>
      </c>
      <c r="K131" s="414">
        <f t="shared" si="38"/>
        <v>37825</v>
      </c>
      <c r="L131" s="414">
        <f t="shared" si="34"/>
        <v>0</v>
      </c>
      <c r="M131" s="442"/>
    </row>
    <row r="132" spans="1:13" s="443" customFormat="1" ht="16.5" hidden="1" customHeight="1">
      <c r="A132" s="414" t="s">
        <v>209</v>
      </c>
      <c r="B132" s="414" t="s">
        <v>210</v>
      </c>
      <c r="C132" s="415" t="s">
        <v>211</v>
      </c>
      <c r="D132" s="415"/>
      <c r="E132" s="414">
        <v>162675</v>
      </c>
      <c r="F132" s="414">
        <f t="shared" si="35"/>
        <v>0</v>
      </c>
      <c r="G132" s="414">
        <v>1516596</v>
      </c>
      <c r="H132" s="414">
        <f t="shared" si="36"/>
        <v>0</v>
      </c>
      <c r="I132" s="414">
        <v>103417</v>
      </c>
      <c r="J132" s="414">
        <f t="shared" si="37"/>
        <v>0</v>
      </c>
      <c r="K132" s="414">
        <f t="shared" si="38"/>
        <v>1782688</v>
      </c>
      <c r="L132" s="414">
        <f t="shared" si="34"/>
        <v>0</v>
      </c>
      <c r="M132" s="442"/>
    </row>
    <row r="133" spans="1:13" s="443" customFormat="1" ht="16.5" hidden="1" customHeight="1">
      <c r="A133" s="414" t="s">
        <v>212</v>
      </c>
      <c r="B133" s="414" t="s">
        <v>210</v>
      </c>
      <c r="C133" s="415" t="s">
        <v>211</v>
      </c>
      <c r="D133" s="415"/>
      <c r="E133" s="414">
        <v>97605</v>
      </c>
      <c r="F133" s="414">
        <f t="shared" si="35"/>
        <v>0</v>
      </c>
      <c r="G133" s="414">
        <v>909957</v>
      </c>
      <c r="H133" s="414">
        <f t="shared" si="36"/>
        <v>0</v>
      </c>
      <c r="I133" s="414">
        <v>62050</v>
      </c>
      <c r="J133" s="414">
        <f t="shared" si="37"/>
        <v>0</v>
      </c>
      <c r="K133" s="414">
        <f t="shared" si="38"/>
        <v>1069612</v>
      </c>
      <c r="L133" s="414">
        <f t="shared" si="34"/>
        <v>0</v>
      </c>
      <c r="M133" s="442"/>
    </row>
    <row r="134" spans="1:13" s="443" customFormat="1" ht="16.5" customHeight="1">
      <c r="A134" s="414" t="s">
        <v>213</v>
      </c>
      <c r="B134" s="414" t="s">
        <v>214</v>
      </c>
      <c r="C134" s="415" t="s">
        <v>211</v>
      </c>
      <c r="D134" s="415">
        <v>6</v>
      </c>
      <c r="E134" s="414">
        <v>32520</v>
      </c>
      <c r="F134" s="414">
        <f t="shared" si="35"/>
        <v>195120</v>
      </c>
      <c r="G134" s="414">
        <v>36824</v>
      </c>
      <c r="H134" s="414">
        <f t="shared" si="36"/>
        <v>220944</v>
      </c>
      <c r="I134" s="414">
        <v>2432</v>
      </c>
      <c r="J134" s="414">
        <f t="shared" si="37"/>
        <v>14592</v>
      </c>
      <c r="K134" s="414">
        <f t="shared" si="38"/>
        <v>71776</v>
      </c>
      <c r="L134" s="414">
        <f t="shared" si="34"/>
        <v>430656</v>
      </c>
      <c r="M134" s="442"/>
    </row>
    <row r="135" spans="1:13" s="443" customFormat="1" ht="16.5" customHeight="1">
      <c r="A135" s="414" t="s">
        <v>215</v>
      </c>
      <c r="B135" s="414" t="s">
        <v>214</v>
      </c>
      <c r="C135" s="415" t="s">
        <v>211</v>
      </c>
      <c r="D135" s="415">
        <v>6</v>
      </c>
      <c r="E135" s="414">
        <v>2480</v>
      </c>
      <c r="F135" s="414">
        <f t="shared" si="35"/>
        <v>14880</v>
      </c>
      <c r="G135" s="414">
        <v>23314</v>
      </c>
      <c r="H135" s="414">
        <f t="shared" si="36"/>
        <v>139884</v>
      </c>
      <c r="I135" s="414">
        <v>1641</v>
      </c>
      <c r="J135" s="414">
        <f t="shared" si="37"/>
        <v>9846</v>
      </c>
      <c r="K135" s="414">
        <f t="shared" si="38"/>
        <v>27435</v>
      </c>
      <c r="L135" s="414">
        <f t="shared" si="34"/>
        <v>164610</v>
      </c>
      <c r="M135" s="442"/>
    </row>
    <row r="136" spans="1:13" s="443" customFormat="1" ht="16.5" customHeight="1">
      <c r="A136" s="414" t="s">
        <v>213</v>
      </c>
      <c r="B136" s="414" t="s">
        <v>216</v>
      </c>
      <c r="C136" s="415" t="s">
        <v>211</v>
      </c>
      <c r="D136" s="415">
        <v>3</v>
      </c>
      <c r="E136" s="414">
        <v>38354</v>
      </c>
      <c r="F136" s="414">
        <f t="shared" si="35"/>
        <v>115062</v>
      </c>
      <c r="G136" s="414">
        <v>29779</v>
      </c>
      <c r="H136" s="414">
        <f t="shared" si="36"/>
        <v>89337</v>
      </c>
      <c r="I136" s="414">
        <v>1962</v>
      </c>
      <c r="J136" s="414">
        <f t="shared" si="37"/>
        <v>5886</v>
      </c>
      <c r="K136" s="414">
        <f t="shared" si="38"/>
        <v>70095</v>
      </c>
      <c r="L136" s="414">
        <f t="shared" si="34"/>
        <v>210285</v>
      </c>
      <c r="M136" s="442"/>
    </row>
    <row r="137" spans="1:13" s="443" customFormat="1" ht="16.5" customHeight="1">
      <c r="A137" s="414" t="s">
        <v>215</v>
      </c>
      <c r="B137" s="414" t="s">
        <v>216</v>
      </c>
      <c r="C137" s="415" t="s">
        <v>211</v>
      </c>
      <c r="D137" s="415">
        <v>3</v>
      </c>
      <c r="E137" s="414">
        <v>2480</v>
      </c>
      <c r="F137" s="414">
        <f t="shared" si="35"/>
        <v>7440</v>
      </c>
      <c r="G137" s="414">
        <v>23314</v>
      </c>
      <c r="H137" s="414">
        <f t="shared" si="36"/>
        <v>69942</v>
      </c>
      <c r="I137" s="414">
        <v>1641</v>
      </c>
      <c r="J137" s="414">
        <f t="shared" si="37"/>
        <v>4923</v>
      </c>
      <c r="K137" s="414">
        <f t="shared" si="38"/>
        <v>27435</v>
      </c>
      <c r="L137" s="414">
        <f t="shared" si="34"/>
        <v>82305</v>
      </c>
      <c r="M137" s="442"/>
    </row>
    <row r="138" spans="1:13" s="441" customFormat="1" ht="16.5" customHeight="1">
      <c r="A138" s="414" t="s">
        <v>217</v>
      </c>
      <c r="B138" s="414" t="s">
        <v>218</v>
      </c>
      <c r="C138" s="415" t="s">
        <v>201</v>
      </c>
      <c r="D138" s="415">
        <v>169</v>
      </c>
      <c r="E138" s="414">
        <v>334</v>
      </c>
      <c r="F138" s="414">
        <f t="shared" si="35"/>
        <v>56446</v>
      </c>
      <c r="G138" s="414">
        <v>9925</v>
      </c>
      <c r="H138" s="414">
        <f t="shared" si="36"/>
        <v>1677325</v>
      </c>
      <c r="I138" s="414">
        <v>1759</v>
      </c>
      <c r="J138" s="414">
        <f t="shared" si="37"/>
        <v>297271</v>
      </c>
      <c r="K138" s="414">
        <f t="shared" si="38"/>
        <v>12018</v>
      </c>
      <c r="L138" s="414">
        <f t="shared" si="34"/>
        <v>2031042</v>
      </c>
      <c r="M138" s="442"/>
    </row>
    <row r="139" spans="1:13" s="441" customFormat="1" ht="16.5" customHeight="1">
      <c r="A139" s="414" t="s">
        <v>219</v>
      </c>
      <c r="B139" s="414" t="s">
        <v>220</v>
      </c>
      <c r="C139" s="415" t="s">
        <v>85</v>
      </c>
      <c r="D139" s="415">
        <v>108</v>
      </c>
      <c r="E139" s="414">
        <v>1283</v>
      </c>
      <c r="F139" s="414">
        <f t="shared" si="35"/>
        <v>138564</v>
      </c>
      <c r="G139" s="414">
        <v>13384</v>
      </c>
      <c r="H139" s="414">
        <f t="shared" si="36"/>
        <v>1445472</v>
      </c>
      <c r="I139" s="414">
        <v>74</v>
      </c>
      <c r="J139" s="414">
        <f t="shared" si="37"/>
        <v>7992</v>
      </c>
      <c r="K139" s="414">
        <f t="shared" si="38"/>
        <v>14741</v>
      </c>
      <c r="L139" s="414">
        <f t="shared" si="34"/>
        <v>1592028</v>
      </c>
      <c r="M139" s="442"/>
    </row>
    <row r="140" spans="1:13" s="441" customFormat="1" ht="16.5" customHeight="1">
      <c r="A140" s="414" t="s">
        <v>221</v>
      </c>
      <c r="B140" s="414" t="s">
        <v>220</v>
      </c>
      <c r="C140" s="415" t="s">
        <v>85</v>
      </c>
      <c r="D140" s="415">
        <v>108</v>
      </c>
      <c r="E140" s="414">
        <v>358</v>
      </c>
      <c r="F140" s="414">
        <f t="shared" ref="F140:F155" si="39">TRUNC(E140*D140,0)</f>
        <v>38664</v>
      </c>
      <c r="G140" s="414">
        <v>2498</v>
      </c>
      <c r="H140" s="414">
        <f t="shared" ref="H140:H152" si="40">TRUNC(G140*D140,0)</f>
        <v>269784</v>
      </c>
      <c r="I140" s="414">
        <v>52</v>
      </c>
      <c r="J140" s="414">
        <f t="shared" ref="J140:J152" si="41">TRUNC(I140*D140,0)</f>
        <v>5616</v>
      </c>
      <c r="K140" s="414">
        <f t="shared" si="38"/>
        <v>2908</v>
      </c>
      <c r="L140" s="414">
        <f t="shared" si="34"/>
        <v>314064</v>
      </c>
      <c r="M140" s="442"/>
    </row>
    <row r="141" spans="1:13" s="441" customFormat="1" ht="16.5" customHeight="1">
      <c r="A141" s="414" t="s">
        <v>222</v>
      </c>
      <c r="B141" s="414" t="s">
        <v>223</v>
      </c>
      <c r="C141" s="415" t="s">
        <v>211</v>
      </c>
      <c r="D141" s="415">
        <v>20</v>
      </c>
      <c r="E141" s="414">
        <v>-1980</v>
      </c>
      <c r="F141" s="414">
        <f t="shared" si="39"/>
        <v>-39600</v>
      </c>
      <c r="G141" s="414">
        <v>17290</v>
      </c>
      <c r="H141" s="414">
        <f t="shared" si="40"/>
        <v>345800</v>
      </c>
      <c r="I141" s="414">
        <v>1164</v>
      </c>
      <c r="J141" s="414">
        <f t="shared" si="41"/>
        <v>23280</v>
      </c>
      <c r="K141" s="414">
        <f t="shared" si="38"/>
        <v>16474</v>
      </c>
      <c r="L141" s="414">
        <f t="shared" si="34"/>
        <v>329480</v>
      </c>
      <c r="M141" s="442"/>
    </row>
    <row r="142" spans="1:13" s="443" customFormat="1" ht="16.5" customHeight="1">
      <c r="A142" s="414" t="s">
        <v>224</v>
      </c>
      <c r="B142" s="414" t="s">
        <v>223</v>
      </c>
      <c r="C142" s="415" t="s">
        <v>197</v>
      </c>
      <c r="D142" s="415">
        <v>54</v>
      </c>
      <c r="E142" s="414">
        <v>-5505</v>
      </c>
      <c r="F142" s="414">
        <f t="shared" si="39"/>
        <v>-297270</v>
      </c>
      <c r="G142" s="414">
        <v>25225</v>
      </c>
      <c r="H142" s="414">
        <f t="shared" si="40"/>
        <v>1362150</v>
      </c>
      <c r="I142" s="414">
        <v>1681</v>
      </c>
      <c r="J142" s="414">
        <f t="shared" si="41"/>
        <v>90774</v>
      </c>
      <c r="K142" s="414">
        <f t="shared" si="38"/>
        <v>21401</v>
      </c>
      <c r="L142" s="414">
        <f t="shared" si="34"/>
        <v>1155654</v>
      </c>
      <c r="M142" s="442"/>
    </row>
    <row r="143" spans="1:13" s="443" customFormat="1" ht="16.5" customHeight="1">
      <c r="A143" s="414" t="s">
        <v>225</v>
      </c>
      <c r="B143" s="414" t="s">
        <v>226</v>
      </c>
      <c r="C143" s="415" t="s">
        <v>197</v>
      </c>
      <c r="D143" s="415">
        <v>54</v>
      </c>
      <c r="E143" s="414">
        <v>2470</v>
      </c>
      <c r="F143" s="414">
        <f t="shared" si="39"/>
        <v>133380</v>
      </c>
      <c r="G143" s="414">
        <v>82290</v>
      </c>
      <c r="H143" s="414">
        <f t="shared" si="40"/>
        <v>4443660</v>
      </c>
      <c r="I143" s="414">
        <v>5933</v>
      </c>
      <c r="J143" s="414">
        <f t="shared" si="41"/>
        <v>320382</v>
      </c>
      <c r="K143" s="414">
        <f t="shared" si="38"/>
        <v>90693</v>
      </c>
      <c r="L143" s="414">
        <f t="shared" si="34"/>
        <v>4897422</v>
      </c>
      <c r="M143" s="442"/>
    </row>
    <row r="144" spans="1:13" s="441" customFormat="1" ht="16.5" customHeight="1">
      <c r="A144" s="414" t="s">
        <v>227</v>
      </c>
      <c r="B144" s="414" t="s">
        <v>226</v>
      </c>
      <c r="C144" s="415" t="s">
        <v>197</v>
      </c>
      <c r="D144" s="415">
        <v>25</v>
      </c>
      <c r="E144" s="414">
        <v>1593</v>
      </c>
      <c r="F144" s="414">
        <f t="shared" si="39"/>
        <v>39825</v>
      </c>
      <c r="G144" s="414">
        <v>49423</v>
      </c>
      <c r="H144" s="414">
        <f t="shared" si="40"/>
        <v>1235575</v>
      </c>
      <c r="I144" s="414">
        <v>4091</v>
      </c>
      <c r="J144" s="414">
        <f t="shared" si="41"/>
        <v>102275</v>
      </c>
      <c r="K144" s="414">
        <f t="shared" si="38"/>
        <v>55107</v>
      </c>
      <c r="L144" s="414">
        <f t="shared" si="34"/>
        <v>1377675</v>
      </c>
      <c r="M144" s="442"/>
    </row>
    <row r="145" spans="1:13" s="441" customFormat="1" ht="16.5" customHeight="1">
      <c r="A145" s="414" t="s">
        <v>228</v>
      </c>
      <c r="B145" s="414" t="s">
        <v>200</v>
      </c>
      <c r="C145" s="415" t="s">
        <v>211</v>
      </c>
      <c r="D145" s="415">
        <v>164</v>
      </c>
      <c r="E145" s="414">
        <v>-2632</v>
      </c>
      <c r="F145" s="414">
        <f t="shared" si="39"/>
        <v>-431648</v>
      </c>
      <c r="G145" s="414">
        <v>23349</v>
      </c>
      <c r="H145" s="414">
        <f t="shared" si="40"/>
        <v>3829236</v>
      </c>
      <c r="I145" s="414">
        <v>1557</v>
      </c>
      <c r="J145" s="414">
        <f t="shared" si="41"/>
        <v>255348</v>
      </c>
      <c r="K145" s="414">
        <f t="shared" si="38"/>
        <v>22274</v>
      </c>
      <c r="L145" s="414">
        <f t="shared" si="34"/>
        <v>3652936</v>
      </c>
      <c r="M145" s="442"/>
    </row>
    <row r="146" spans="1:13" s="441" customFormat="1" ht="16.5" customHeight="1">
      <c r="A146" s="414" t="s">
        <v>229</v>
      </c>
      <c r="B146" s="414" t="s">
        <v>200</v>
      </c>
      <c r="C146" s="415" t="s">
        <v>211</v>
      </c>
      <c r="D146" s="415">
        <v>164</v>
      </c>
      <c r="E146" s="414">
        <v>-13721</v>
      </c>
      <c r="F146" s="414">
        <f t="shared" si="39"/>
        <v>-2250244</v>
      </c>
      <c r="G146" s="414">
        <v>38744</v>
      </c>
      <c r="H146" s="414">
        <f t="shared" si="40"/>
        <v>6354016</v>
      </c>
      <c r="I146" s="414">
        <v>2592</v>
      </c>
      <c r="J146" s="414">
        <f t="shared" si="41"/>
        <v>425088</v>
      </c>
      <c r="K146" s="414">
        <f t="shared" si="38"/>
        <v>27615</v>
      </c>
      <c r="L146" s="414">
        <f t="shared" si="34"/>
        <v>4528860</v>
      </c>
      <c r="M146" s="442"/>
    </row>
    <row r="147" spans="1:13" s="441" customFormat="1" ht="16.5" customHeight="1">
      <c r="A147" s="414" t="s">
        <v>230</v>
      </c>
      <c r="B147" s="414" t="s">
        <v>231</v>
      </c>
      <c r="C147" s="415" t="s">
        <v>85</v>
      </c>
      <c r="D147" s="415">
        <v>28</v>
      </c>
      <c r="E147" s="414">
        <v>22801</v>
      </c>
      <c r="F147" s="414">
        <f t="shared" si="39"/>
        <v>638428</v>
      </c>
      <c r="G147" s="414">
        <v>1813</v>
      </c>
      <c r="H147" s="414">
        <f t="shared" si="40"/>
        <v>50764</v>
      </c>
      <c r="I147" s="414">
        <v>0</v>
      </c>
      <c r="J147" s="414">
        <f t="shared" si="41"/>
        <v>0</v>
      </c>
      <c r="K147" s="414">
        <f t="shared" si="38"/>
        <v>24614</v>
      </c>
      <c r="L147" s="414">
        <f t="shared" si="34"/>
        <v>689192</v>
      </c>
      <c r="M147" s="442"/>
    </row>
    <row r="148" spans="1:13" s="441" customFormat="1" ht="16.5" customHeight="1">
      <c r="A148" s="414" t="s">
        <v>232</v>
      </c>
      <c r="B148" s="414" t="s">
        <v>233</v>
      </c>
      <c r="C148" s="415" t="s">
        <v>234</v>
      </c>
      <c r="D148" s="415">
        <v>468</v>
      </c>
      <c r="E148" s="414">
        <v>7189</v>
      </c>
      <c r="F148" s="414">
        <f t="shared" si="39"/>
        <v>3364452</v>
      </c>
      <c r="G148" s="414">
        <v>3525</v>
      </c>
      <c r="H148" s="414">
        <f t="shared" si="40"/>
        <v>1649700</v>
      </c>
      <c r="I148" s="414">
        <v>105</v>
      </c>
      <c r="J148" s="414">
        <f t="shared" si="41"/>
        <v>49140</v>
      </c>
      <c r="K148" s="414">
        <f t="shared" si="38"/>
        <v>10819</v>
      </c>
      <c r="L148" s="414">
        <f t="shared" si="34"/>
        <v>5063292</v>
      </c>
      <c r="M148" s="442"/>
    </row>
    <row r="149" spans="1:13" s="443" customFormat="1" ht="16.5" hidden="1" customHeight="1">
      <c r="A149" s="414" t="s">
        <v>235</v>
      </c>
      <c r="B149" s="414" t="s">
        <v>236</v>
      </c>
      <c r="C149" s="415" t="s">
        <v>85</v>
      </c>
      <c r="D149" s="415"/>
      <c r="E149" s="414">
        <v>28075</v>
      </c>
      <c r="F149" s="414">
        <f t="shared" si="39"/>
        <v>0</v>
      </c>
      <c r="G149" s="414">
        <v>120027</v>
      </c>
      <c r="H149" s="414">
        <f t="shared" si="40"/>
        <v>0</v>
      </c>
      <c r="I149" s="414">
        <v>312</v>
      </c>
      <c r="J149" s="414">
        <f t="shared" si="41"/>
        <v>0</v>
      </c>
      <c r="K149" s="414">
        <f t="shared" si="38"/>
        <v>148414</v>
      </c>
      <c r="L149" s="414">
        <f t="shared" si="34"/>
        <v>0</v>
      </c>
      <c r="M149" s="442"/>
    </row>
    <row r="150" spans="1:13" s="443" customFormat="1" ht="16.5" hidden="1" customHeight="1">
      <c r="A150" s="414" t="s">
        <v>237</v>
      </c>
      <c r="B150" s="414" t="s">
        <v>238</v>
      </c>
      <c r="C150" s="415" t="s">
        <v>239</v>
      </c>
      <c r="D150" s="415"/>
      <c r="E150" s="414">
        <v>1690</v>
      </c>
      <c r="F150" s="414">
        <f t="shared" si="39"/>
        <v>0</v>
      </c>
      <c r="G150" s="414">
        <v>13748</v>
      </c>
      <c r="H150" s="414">
        <f t="shared" si="40"/>
        <v>0</v>
      </c>
      <c r="I150" s="414">
        <v>14</v>
      </c>
      <c r="J150" s="414">
        <f t="shared" si="41"/>
        <v>0</v>
      </c>
      <c r="K150" s="414">
        <f t="shared" si="38"/>
        <v>15452</v>
      </c>
      <c r="L150" s="414">
        <f t="shared" si="34"/>
        <v>0</v>
      </c>
      <c r="M150" s="442"/>
    </row>
    <row r="151" spans="1:13" s="441" customFormat="1" ht="16.5" customHeight="1">
      <c r="A151" s="414" t="s">
        <v>240</v>
      </c>
      <c r="B151" s="414" t="s">
        <v>241</v>
      </c>
      <c r="C151" s="415" t="s">
        <v>85</v>
      </c>
      <c r="D151" s="415">
        <v>35</v>
      </c>
      <c r="E151" s="414">
        <v>7980</v>
      </c>
      <c r="F151" s="414">
        <f t="shared" si="39"/>
        <v>279300</v>
      </c>
      <c r="G151" s="414">
        <v>1401</v>
      </c>
      <c r="H151" s="414">
        <f t="shared" si="40"/>
        <v>49035</v>
      </c>
      <c r="I151" s="414">
        <v>112</v>
      </c>
      <c r="J151" s="414">
        <f t="shared" si="41"/>
        <v>3920</v>
      </c>
      <c r="K151" s="414">
        <f t="shared" si="38"/>
        <v>9493</v>
      </c>
      <c r="L151" s="414">
        <f t="shared" si="34"/>
        <v>332255</v>
      </c>
      <c r="M151" s="442"/>
    </row>
    <row r="152" spans="1:13" s="441" customFormat="1" ht="16.5" customHeight="1">
      <c r="A152" s="414" t="s">
        <v>242</v>
      </c>
      <c r="B152" s="414" t="s">
        <v>243</v>
      </c>
      <c r="C152" s="415" t="s">
        <v>53</v>
      </c>
      <c r="D152" s="415">
        <v>36</v>
      </c>
      <c r="E152" s="414">
        <v>119235</v>
      </c>
      <c r="F152" s="414">
        <f t="shared" si="39"/>
        <v>4292460</v>
      </c>
      <c r="G152" s="414">
        <v>95788</v>
      </c>
      <c r="H152" s="414">
        <f t="shared" si="40"/>
        <v>3448368</v>
      </c>
      <c r="I152" s="414">
        <v>4742</v>
      </c>
      <c r="J152" s="414">
        <f t="shared" si="41"/>
        <v>170712</v>
      </c>
      <c r="K152" s="414">
        <f t="shared" si="38"/>
        <v>219765</v>
      </c>
      <c r="L152" s="414">
        <f t="shared" si="34"/>
        <v>7911540</v>
      </c>
      <c r="M152" s="442"/>
    </row>
    <row r="153" spans="1:13" s="441" customFormat="1" ht="16.5" customHeight="1">
      <c r="A153" s="414" t="s">
        <v>244</v>
      </c>
      <c r="B153" s="414" t="s">
        <v>245</v>
      </c>
      <c r="C153" s="415" t="s">
        <v>234</v>
      </c>
      <c r="D153" s="415">
        <v>468</v>
      </c>
      <c r="E153" s="414">
        <v>56141</v>
      </c>
      <c r="F153" s="414">
        <f t="shared" si="39"/>
        <v>26273988</v>
      </c>
      <c r="G153" s="414">
        <v>0</v>
      </c>
      <c r="H153" s="414"/>
      <c r="I153" s="414">
        <v>0</v>
      </c>
      <c r="J153" s="414"/>
      <c r="K153" s="414">
        <f t="shared" si="38"/>
        <v>56141</v>
      </c>
      <c r="L153" s="414">
        <f t="shared" si="34"/>
        <v>26273988</v>
      </c>
      <c r="M153" s="442"/>
    </row>
    <row r="154" spans="1:13" s="441" customFormat="1" ht="16.5" customHeight="1">
      <c r="A154" s="414" t="s">
        <v>246</v>
      </c>
      <c r="B154" s="414" t="s">
        <v>200</v>
      </c>
      <c r="C154" s="415" t="s">
        <v>78</v>
      </c>
      <c r="D154" s="415">
        <v>36</v>
      </c>
      <c r="E154" s="414">
        <v>334</v>
      </c>
      <c r="F154" s="414">
        <f t="shared" si="39"/>
        <v>12024</v>
      </c>
      <c r="G154" s="414">
        <v>9925</v>
      </c>
      <c r="H154" s="414">
        <f t="shared" ref="H154:H156" si="42">TRUNC(G154*D154,0)</f>
        <v>357300</v>
      </c>
      <c r="I154" s="414">
        <v>1759</v>
      </c>
      <c r="J154" s="414">
        <f t="shared" ref="J154:J156" si="43">TRUNC(I154*D154,0)</f>
        <v>63324</v>
      </c>
      <c r="K154" s="414">
        <f t="shared" si="38"/>
        <v>12018</v>
      </c>
      <c r="L154" s="414">
        <f t="shared" si="34"/>
        <v>432648</v>
      </c>
      <c r="M154" s="442"/>
    </row>
    <row r="155" spans="1:13" s="443" customFormat="1" ht="16.5" customHeight="1">
      <c r="A155" s="414" t="s">
        <v>247</v>
      </c>
      <c r="B155" s="414" t="s">
        <v>4</v>
      </c>
      <c r="C155" s="415" t="s">
        <v>78</v>
      </c>
      <c r="D155" s="419">
        <v>4.5</v>
      </c>
      <c r="E155" s="414">
        <v>67760</v>
      </c>
      <c r="F155" s="414">
        <f t="shared" si="39"/>
        <v>304920</v>
      </c>
      <c r="G155" s="414">
        <v>90459</v>
      </c>
      <c r="H155" s="414">
        <f t="shared" si="42"/>
        <v>407065</v>
      </c>
      <c r="I155" s="414">
        <v>3186</v>
      </c>
      <c r="J155" s="414">
        <f t="shared" si="43"/>
        <v>14337</v>
      </c>
      <c r="K155" s="414">
        <f t="shared" si="38"/>
        <v>161405</v>
      </c>
      <c r="L155" s="414">
        <f t="shared" si="34"/>
        <v>726322</v>
      </c>
      <c r="M155" s="442"/>
    </row>
    <row r="156" spans="1:13" s="441" customFormat="1" ht="16.5" customHeight="1">
      <c r="A156" s="414" t="s">
        <v>248</v>
      </c>
      <c r="B156" s="414" t="s">
        <v>249</v>
      </c>
      <c r="C156" s="415" t="s">
        <v>53</v>
      </c>
      <c r="D156" s="415">
        <v>22</v>
      </c>
      <c r="E156" s="414">
        <v>230</v>
      </c>
      <c r="F156" s="414">
        <f>TRUNC(E156*D156,0)</f>
        <v>5060</v>
      </c>
      <c r="G156" s="414">
        <v>6311</v>
      </c>
      <c r="H156" s="414">
        <f t="shared" si="42"/>
        <v>138842</v>
      </c>
      <c r="I156" s="414">
        <v>53</v>
      </c>
      <c r="J156" s="414">
        <f t="shared" si="43"/>
        <v>1166</v>
      </c>
      <c r="K156" s="414">
        <f t="shared" si="38"/>
        <v>6594</v>
      </c>
      <c r="L156" s="414">
        <f t="shared" si="34"/>
        <v>145068</v>
      </c>
      <c r="M156" s="442"/>
    </row>
    <row r="157" spans="1:13" s="441" customFormat="1" ht="16.5" customHeight="1">
      <c r="A157" s="414"/>
      <c r="B157" s="414"/>
      <c r="C157" s="415"/>
      <c r="D157" s="415"/>
      <c r="E157" s="414"/>
      <c r="F157" s="414"/>
      <c r="G157" s="414"/>
      <c r="H157" s="414"/>
      <c r="I157" s="414"/>
      <c r="J157" s="414"/>
      <c r="K157" s="414"/>
      <c r="L157" s="414"/>
      <c r="M157" s="442"/>
    </row>
    <row r="158" spans="1:13" s="445" customFormat="1" ht="16.5" customHeight="1">
      <c r="A158" s="414" t="s">
        <v>61</v>
      </c>
      <c r="B158" s="414" t="s">
        <v>4</v>
      </c>
      <c r="C158" s="415" t="s">
        <v>51</v>
      </c>
      <c r="D158" s="415">
        <v>1</v>
      </c>
      <c r="E158" s="414">
        <v>0</v>
      </c>
      <c r="F158" s="414">
        <f>F159+F160+F161+F162+F163+F164+F165+F166+F167+F168+F169+F170+F171+F172+F173+F174+F175+F176+F177+F178+F179+F180+F181+F182+F183+F184+F185+F186+F187+F188+F189+F190+F191</f>
        <v>72446586</v>
      </c>
      <c r="G158" s="414">
        <v>0</v>
      </c>
      <c r="H158" s="414">
        <f>H159+H160+H161+H162+H163+H164+H165+H166+H167+H168+H169+H170+H171+H172+H173+H174+H175+H176+H177+H178+H179+H180+H181+H182+H183+H184+H185+H186+H187+H188+H189+H190+H191</f>
        <v>70479486</v>
      </c>
      <c r="I158" s="414">
        <v>0</v>
      </c>
      <c r="J158" s="414">
        <f>J159+J160+J161+J162+J163+J164+J165+J166+J167+J168+J169+J170+J171+J172+J173+J174+J175+J176+J177+J178+J179+J180+J181+J182+J183+J184+J185+J186+J187+J188+J189+J190+J191</f>
        <v>9802583</v>
      </c>
      <c r="K158" s="414"/>
      <c r="L158" s="414">
        <f t="shared" ref="L158:L191" si="44">F158+H158+J158</f>
        <v>152728655</v>
      </c>
      <c r="M158" s="442"/>
    </row>
    <row r="159" spans="1:13" s="441" customFormat="1" ht="16.5" customHeight="1">
      <c r="A159" s="414" t="s">
        <v>250</v>
      </c>
      <c r="B159" s="414"/>
      <c r="C159" s="415" t="s">
        <v>55</v>
      </c>
      <c r="D159" s="415">
        <v>8.7360000000000007</v>
      </c>
      <c r="E159" s="414">
        <v>135799</v>
      </c>
      <c r="F159" s="414">
        <f t="shared" ref="F159:F174" si="45">TRUNC(E159*D159,0)</f>
        <v>1186340</v>
      </c>
      <c r="G159" s="414">
        <v>242130</v>
      </c>
      <c r="H159" s="414">
        <f t="shared" ref="H159:H174" si="46">TRUNC(G159*D159,0)</f>
        <v>2115247</v>
      </c>
      <c r="I159" s="414">
        <v>0</v>
      </c>
      <c r="J159" s="414">
        <f t="shared" ref="J159:J174" si="47">TRUNC(I159*D159,0)</f>
        <v>0</v>
      </c>
      <c r="K159" s="414">
        <f t="shared" ref="K159:K191" si="48">E159+G159+I159</f>
        <v>377929</v>
      </c>
      <c r="L159" s="414">
        <f t="shared" si="44"/>
        <v>3301587</v>
      </c>
      <c r="M159" s="442"/>
    </row>
    <row r="160" spans="1:13" s="441" customFormat="1" ht="16.5" customHeight="1">
      <c r="A160" s="414" t="s">
        <v>251</v>
      </c>
      <c r="B160" s="414"/>
      <c r="C160" s="415" t="s">
        <v>55</v>
      </c>
      <c r="D160" s="415">
        <v>8.7360000000000007</v>
      </c>
      <c r="E160" s="414">
        <v>29631</v>
      </c>
      <c r="F160" s="414">
        <f t="shared" si="45"/>
        <v>258856</v>
      </c>
      <c r="G160" s="414">
        <v>480299</v>
      </c>
      <c r="H160" s="414">
        <f t="shared" si="46"/>
        <v>4195892</v>
      </c>
      <c r="I160" s="414">
        <v>0</v>
      </c>
      <c r="J160" s="414">
        <f t="shared" si="47"/>
        <v>0</v>
      </c>
      <c r="K160" s="414">
        <f t="shared" si="48"/>
        <v>509930</v>
      </c>
      <c r="L160" s="414">
        <f t="shared" si="44"/>
        <v>4454748</v>
      </c>
      <c r="M160" s="442"/>
    </row>
    <row r="161" spans="1:13" s="441" customFormat="1" ht="16.5" customHeight="1">
      <c r="A161" s="414" t="s">
        <v>252</v>
      </c>
      <c r="B161" s="414" t="s">
        <v>253</v>
      </c>
      <c r="C161" s="415" t="s">
        <v>55</v>
      </c>
      <c r="D161" s="415">
        <v>12.61</v>
      </c>
      <c r="E161" s="414">
        <v>27727</v>
      </c>
      <c r="F161" s="414">
        <f t="shared" si="45"/>
        <v>349637</v>
      </c>
      <c r="G161" s="414">
        <v>426149</v>
      </c>
      <c r="H161" s="414">
        <f t="shared" si="46"/>
        <v>5373738</v>
      </c>
      <c r="I161" s="414">
        <v>0</v>
      </c>
      <c r="J161" s="414">
        <f t="shared" si="47"/>
        <v>0</v>
      </c>
      <c r="K161" s="414">
        <f t="shared" si="48"/>
        <v>453876</v>
      </c>
      <c r="L161" s="414">
        <f t="shared" si="44"/>
        <v>5723375</v>
      </c>
      <c r="M161" s="442"/>
    </row>
    <row r="162" spans="1:13" s="441" customFormat="1" ht="16.5" customHeight="1">
      <c r="A162" s="414" t="s">
        <v>254</v>
      </c>
      <c r="B162" s="414" t="s">
        <v>255</v>
      </c>
      <c r="C162" s="415" t="s">
        <v>256</v>
      </c>
      <c r="D162" s="415">
        <v>5</v>
      </c>
      <c r="E162" s="414">
        <v>0</v>
      </c>
      <c r="F162" s="414">
        <f t="shared" si="45"/>
        <v>0</v>
      </c>
      <c r="G162" s="414">
        <v>831144</v>
      </c>
      <c r="H162" s="414">
        <f t="shared" si="46"/>
        <v>4155720</v>
      </c>
      <c r="I162" s="414">
        <v>0</v>
      </c>
      <c r="J162" s="414">
        <f t="shared" si="47"/>
        <v>0</v>
      </c>
      <c r="K162" s="414">
        <f t="shared" si="48"/>
        <v>831144</v>
      </c>
      <c r="L162" s="414">
        <f t="shared" si="44"/>
        <v>4155720</v>
      </c>
      <c r="M162" s="442"/>
    </row>
    <row r="163" spans="1:13" s="441" customFormat="1" ht="16.5" customHeight="1">
      <c r="A163" s="414" t="s">
        <v>257</v>
      </c>
      <c r="B163" s="414" t="s">
        <v>258</v>
      </c>
      <c r="C163" s="415" t="s">
        <v>256</v>
      </c>
      <c r="D163" s="415">
        <v>6</v>
      </c>
      <c r="E163" s="414">
        <v>14815</v>
      </c>
      <c r="F163" s="414">
        <f t="shared" si="45"/>
        <v>88890</v>
      </c>
      <c r="G163" s="414">
        <v>606019</v>
      </c>
      <c r="H163" s="414">
        <f t="shared" si="46"/>
        <v>3636114</v>
      </c>
      <c r="I163" s="414">
        <v>0</v>
      </c>
      <c r="J163" s="414">
        <f t="shared" si="47"/>
        <v>0</v>
      </c>
      <c r="K163" s="414">
        <f t="shared" si="48"/>
        <v>620834</v>
      </c>
      <c r="L163" s="414">
        <f t="shared" si="44"/>
        <v>3725004</v>
      </c>
      <c r="M163" s="442"/>
    </row>
    <row r="164" spans="1:13" s="441" customFormat="1" ht="16.5" hidden="1" customHeight="1">
      <c r="A164" s="414" t="s">
        <v>259</v>
      </c>
      <c r="B164" s="414" t="s">
        <v>243</v>
      </c>
      <c r="C164" s="415" t="s">
        <v>234</v>
      </c>
      <c r="D164" s="415">
        <v>0</v>
      </c>
      <c r="E164" s="414">
        <v>7189</v>
      </c>
      <c r="F164" s="414">
        <f t="shared" si="45"/>
        <v>0</v>
      </c>
      <c r="G164" s="414">
        <v>3525</v>
      </c>
      <c r="H164" s="414">
        <f t="shared" si="46"/>
        <v>0</v>
      </c>
      <c r="I164" s="414">
        <v>105</v>
      </c>
      <c r="J164" s="414">
        <f t="shared" si="47"/>
        <v>0</v>
      </c>
      <c r="K164" s="414">
        <f t="shared" si="48"/>
        <v>10819</v>
      </c>
      <c r="L164" s="414">
        <f t="shared" si="44"/>
        <v>0</v>
      </c>
      <c r="M164" s="442"/>
    </row>
    <row r="165" spans="1:13" s="441" customFormat="1" ht="16.5" customHeight="1">
      <c r="A165" s="414" t="s">
        <v>260</v>
      </c>
      <c r="B165" s="414" t="s">
        <v>261</v>
      </c>
      <c r="C165" s="415" t="s">
        <v>53</v>
      </c>
      <c r="D165" s="415">
        <v>21</v>
      </c>
      <c r="E165" s="414">
        <v>8848</v>
      </c>
      <c r="F165" s="414">
        <f t="shared" si="45"/>
        <v>185808</v>
      </c>
      <c r="G165" s="414">
        <v>218700</v>
      </c>
      <c r="H165" s="414">
        <f t="shared" si="46"/>
        <v>4592700</v>
      </c>
      <c r="I165" s="414">
        <v>9582</v>
      </c>
      <c r="J165" s="414">
        <f t="shared" si="47"/>
        <v>201222</v>
      </c>
      <c r="K165" s="414">
        <f t="shared" si="48"/>
        <v>237130</v>
      </c>
      <c r="L165" s="414">
        <f t="shared" si="44"/>
        <v>4979730</v>
      </c>
      <c r="M165" s="442"/>
    </row>
    <row r="166" spans="1:13" s="441" customFormat="1" ht="16.5" customHeight="1">
      <c r="A166" s="414" t="s">
        <v>263</v>
      </c>
      <c r="B166" s="414" t="s">
        <v>261</v>
      </c>
      <c r="C166" s="415" t="s">
        <v>53</v>
      </c>
      <c r="D166" s="415">
        <v>36</v>
      </c>
      <c r="E166" s="414">
        <v>68034</v>
      </c>
      <c r="F166" s="414">
        <f t="shared" si="45"/>
        <v>2449224</v>
      </c>
      <c r="G166" s="414">
        <v>87696</v>
      </c>
      <c r="H166" s="414">
        <f t="shared" si="46"/>
        <v>3157056</v>
      </c>
      <c r="I166" s="414">
        <v>124516</v>
      </c>
      <c r="J166" s="414">
        <f t="shared" si="47"/>
        <v>4482576</v>
      </c>
      <c r="K166" s="414">
        <f t="shared" si="48"/>
        <v>280246</v>
      </c>
      <c r="L166" s="414">
        <f t="shared" si="44"/>
        <v>10088856</v>
      </c>
      <c r="M166" s="442"/>
    </row>
    <row r="167" spans="1:13" s="441" customFormat="1" ht="16.5" customHeight="1">
      <c r="A167" s="414" t="s">
        <v>264</v>
      </c>
      <c r="B167" s="414" t="s">
        <v>265</v>
      </c>
      <c r="C167" s="415" t="s">
        <v>211</v>
      </c>
      <c r="D167" s="415">
        <v>194</v>
      </c>
      <c r="E167" s="414">
        <v>3593</v>
      </c>
      <c r="F167" s="414">
        <f t="shared" si="45"/>
        <v>697042</v>
      </c>
      <c r="G167" s="414">
        <v>453</v>
      </c>
      <c r="H167" s="414">
        <f t="shared" si="46"/>
        <v>87882</v>
      </c>
      <c r="I167" s="414">
        <v>0</v>
      </c>
      <c r="J167" s="414">
        <f t="shared" si="47"/>
        <v>0</v>
      </c>
      <c r="K167" s="414">
        <f t="shared" si="48"/>
        <v>4046</v>
      </c>
      <c r="L167" s="414">
        <f t="shared" si="44"/>
        <v>784924</v>
      </c>
      <c r="M167" s="442"/>
    </row>
    <row r="168" spans="1:13" s="441" customFormat="1" ht="16.5" customHeight="1">
      <c r="A168" s="414" t="s">
        <v>266</v>
      </c>
      <c r="B168" s="414" t="s">
        <v>267</v>
      </c>
      <c r="C168" s="415" t="s">
        <v>102</v>
      </c>
      <c r="D168" s="415">
        <v>72</v>
      </c>
      <c r="E168" s="414">
        <v>20149</v>
      </c>
      <c r="F168" s="414">
        <f t="shared" si="45"/>
        <v>1450728</v>
      </c>
      <c r="G168" s="414">
        <v>18028</v>
      </c>
      <c r="H168" s="414">
        <f t="shared" si="46"/>
        <v>1298016</v>
      </c>
      <c r="I168" s="414">
        <v>1804</v>
      </c>
      <c r="J168" s="414">
        <f t="shared" si="47"/>
        <v>129888</v>
      </c>
      <c r="K168" s="414">
        <f t="shared" si="48"/>
        <v>39981</v>
      </c>
      <c r="L168" s="414">
        <f t="shared" si="44"/>
        <v>2878632</v>
      </c>
      <c r="M168" s="442"/>
    </row>
    <row r="169" spans="1:13" s="441" customFormat="1" ht="16.5" customHeight="1">
      <c r="A169" s="414" t="s">
        <v>268</v>
      </c>
      <c r="B169" s="414" t="s">
        <v>267</v>
      </c>
      <c r="C169" s="415" t="s">
        <v>102</v>
      </c>
      <c r="D169" s="415">
        <v>72</v>
      </c>
      <c r="E169" s="414">
        <v>941</v>
      </c>
      <c r="F169" s="414">
        <f t="shared" si="45"/>
        <v>67752</v>
      </c>
      <c r="G169" s="414">
        <v>14343</v>
      </c>
      <c r="H169" s="414">
        <f t="shared" si="46"/>
        <v>1032696</v>
      </c>
      <c r="I169" s="414">
        <v>1448</v>
      </c>
      <c r="J169" s="414">
        <f t="shared" si="47"/>
        <v>104256</v>
      </c>
      <c r="K169" s="414">
        <f t="shared" si="48"/>
        <v>16732</v>
      </c>
      <c r="L169" s="414">
        <f t="shared" si="44"/>
        <v>1204704</v>
      </c>
      <c r="M169" s="442"/>
    </row>
    <row r="170" spans="1:13" s="441" customFormat="1" ht="16.5" customHeight="1">
      <c r="A170" s="414" t="s">
        <v>269</v>
      </c>
      <c r="B170" s="414" t="s">
        <v>243</v>
      </c>
      <c r="C170" s="415" t="s">
        <v>53</v>
      </c>
      <c r="D170" s="415">
        <v>2</v>
      </c>
      <c r="E170" s="414">
        <v>119235</v>
      </c>
      <c r="F170" s="414">
        <f t="shared" si="45"/>
        <v>238470</v>
      </c>
      <c r="G170" s="414">
        <v>95788</v>
      </c>
      <c r="H170" s="414">
        <f t="shared" si="46"/>
        <v>191576</v>
      </c>
      <c r="I170" s="414">
        <v>4742</v>
      </c>
      <c r="J170" s="414">
        <f t="shared" si="47"/>
        <v>9484</v>
      </c>
      <c r="K170" s="414">
        <f t="shared" si="48"/>
        <v>219765</v>
      </c>
      <c r="L170" s="414">
        <f t="shared" si="44"/>
        <v>439530</v>
      </c>
      <c r="M170" s="442"/>
    </row>
    <row r="171" spans="1:13" s="441" customFormat="1" ht="16.5" customHeight="1">
      <c r="A171" s="414" t="s">
        <v>270</v>
      </c>
      <c r="B171" s="414"/>
      <c r="C171" s="415" t="s">
        <v>102</v>
      </c>
      <c r="D171" s="415">
        <v>59</v>
      </c>
      <c r="E171" s="414">
        <v>6713</v>
      </c>
      <c r="F171" s="414">
        <f t="shared" si="45"/>
        <v>396067</v>
      </c>
      <c r="G171" s="414">
        <v>49293</v>
      </c>
      <c r="H171" s="414">
        <f t="shared" si="46"/>
        <v>2908287</v>
      </c>
      <c r="I171" s="414">
        <v>0</v>
      </c>
      <c r="J171" s="414">
        <f t="shared" si="47"/>
        <v>0</v>
      </c>
      <c r="K171" s="414">
        <f t="shared" si="48"/>
        <v>56006</v>
      </c>
      <c r="L171" s="414">
        <f t="shared" si="44"/>
        <v>3304354</v>
      </c>
      <c r="M171" s="442"/>
    </row>
    <row r="172" spans="1:13" s="441" customFormat="1" ht="16.5" customHeight="1">
      <c r="A172" s="414" t="s">
        <v>271</v>
      </c>
      <c r="B172" s="414" t="s">
        <v>272</v>
      </c>
      <c r="C172" s="415" t="s">
        <v>53</v>
      </c>
      <c r="D172" s="415">
        <v>7</v>
      </c>
      <c r="E172" s="414">
        <v>1870</v>
      </c>
      <c r="F172" s="414">
        <f t="shared" si="45"/>
        <v>13090</v>
      </c>
      <c r="G172" s="414">
        <v>19398</v>
      </c>
      <c r="H172" s="414">
        <f t="shared" si="46"/>
        <v>135786</v>
      </c>
      <c r="I172" s="414">
        <v>3872</v>
      </c>
      <c r="J172" s="414">
        <f t="shared" si="47"/>
        <v>27104</v>
      </c>
      <c r="K172" s="414">
        <f t="shared" si="48"/>
        <v>25140</v>
      </c>
      <c r="L172" s="414">
        <f t="shared" si="44"/>
        <v>175980</v>
      </c>
      <c r="M172" s="442"/>
    </row>
    <row r="173" spans="1:13" s="441" customFormat="1" ht="16.5" customHeight="1">
      <c r="A173" s="414" t="s">
        <v>274</v>
      </c>
      <c r="B173" s="414" t="s">
        <v>275</v>
      </c>
      <c r="C173" s="415" t="s">
        <v>78</v>
      </c>
      <c r="D173" s="415">
        <v>76</v>
      </c>
      <c r="E173" s="414">
        <v>12977</v>
      </c>
      <c r="F173" s="414">
        <f t="shared" si="45"/>
        <v>986252</v>
      </c>
      <c r="G173" s="414">
        <v>19314</v>
      </c>
      <c r="H173" s="414">
        <f t="shared" si="46"/>
        <v>1467864</v>
      </c>
      <c r="I173" s="414">
        <v>7946</v>
      </c>
      <c r="J173" s="414">
        <f t="shared" si="47"/>
        <v>603896</v>
      </c>
      <c r="K173" s="414">
        <f t="shared" si="48"/>
        <v>40237</v>
      </c>
      <c r="L173" s="414">
        <f t="shared" si="44"/>
        <v>3058012</v>
      </c>
      <c r="M173" s="442"/>
    </row>
    <row r="174" spans="1:13" s="441" customFormat="1" ht="16.5" customHeight="1">
      <c r="A174" s="414" t="s">
        <v>274</v>
      </c>
      <c r="B174" s="414" t="s">
        <v>276</v>
      </c>
      <c r="C174" s="415" t="s">
        <v>78</v>
      </c>
      <c r="D174" s="415">
        <v>63</v>
      </c>
      <c r="E174" s="414">
        <v>22768</v>
      </c>
      <c r="F174" s="414">
        <f t="shared" si="45"/>
        <v>1434384</v>
      </c>
      <c r="G174" s="414">
        <v>81805</v>
      </c>
      <c r="H174" s="414">
        <f t="shared" si="46"/>
        <v>5153715</v>
      </c>
      <c r="I174" s="414">
        <v>33693</v>
      </c>
      <c r="J174" s="414">
        <f t="shared" si="47"/>
        <v>2122659</v>
      </c>
      <c r="K174" s="414">
        <f t="shared" si="48"/>
        <v>138266</v>
      </c>
      <c r="L174" s="414">
        <f t="shared" si="44"/>
        <v>8710758</v>
      </c>
      <c r="M174" s="442"/>
    </row>
    <row r="175" spans="1:13" s="441" customFormat="1" ht="16.5" customHeight="1">
      <c r="A175" s="414" t="s">
        <v>277</v>
      </c>
      <c r="B175" s="414" t="s">
        <v>278</v>
      </c>
      <c r="C175" s="415" t="s">
        <v>239</v>
      </c>
      <c r="D175" s="415">
        <v>38</v>
      </c>
      <c r="E175" s="414">
        <v>61076</v>
      </c>
      <c r="F175" s="414">
        <f t="shared" ref="F175:F190" si="49">TRUNC(E175*D175,0)</f>
        <v>2320888</v>
      </c>
      <c r="G175" s="414">
        <v>126736</v>
      </c>
      <c r="H175" s="414">
        <f t="shared" ref="H175:H185" si="50">TRUNC(G175*D175,0)</f>
        <v>4815968</v>
      </c>
      <c r="I175" s="414">
        <v>0</v>
      </c>
      <c r="J175" s="414">
        <f t="shared" ref="J175:J185" si="51">TRUNC(I175*D175,0)</f>
        <v>0</v>
      </c>
      <c r="K175" s="414">
        <f t="shared" si="48"/>
        <v>187812</v>
      </c>
      <c r="L175" s="414">
        <f t="shared" si="44"/>
        <v>7136856</v>
      </c>
      <c r="M175" s="442"/>
    </row>
    <row r="176" spans="1:13" s="441" customFormat="1" ht="16.5" customHeight="1">
      <c r="A176" s="414" t="s">
        <v>279</v>
      </c>
      <c r="B176" s="414" t="s">
        <v>280</v>
      </c>
      <c r="C176" s="415" t="s">
        <v>239</v>
      </c>
      <c r="D176" s="415">
        <v>38</v>
      </c>
      <c r="E176" s="414">
        <v>10773</v>
      </c>
      <c r="F176" s="414">
        <f t="shared" si="49"/>
        <v>409374</v>
      </c>
      <c r="G176" s="414">
        <v>81097</v>
      </c>
      <c r="H176" s="414">
        <f t="shared" si="50"/>
        <v>3081686</v>
      </c>
      <c r="I176" s="414">
        <v>0</v>
      </c>
      <c r="J176" s="414">
        <f t="shared" si="51"/>
        <v>0</v>
      </c>
      <c r="K176" s="414">
        <f t="shared" si="48"/>
        <v>91870</v>
      </c>
      <c r="L176" s="414">
        <f t="shared" si="44"/>
        <v>3491060</v>
      </c>
      <c r="M176" s="442"/>
    </row>
    <row r="177" spans="1:14" s="441" customFormat="1" ht="16.5" customHeight="1">
      <c r="A177" s="414" t="s">
        <v>281</v>
      </c>
      <c r="B177" s="414"/>
      <c r="C177" s="415" t="s">
        <v>239</v>
      </c>
      <c r="D177" s="415">
        <v>38</v>
      </c>
      <c r="E177" s="414">
        <v>14052</v>
      </c>
      <c r="F177" s="414">
        <f t="shared" si="49"/>
        <v>533976</v>
      </c>
      <c r="G177" s="414">
        <v>226306</v>
      </c>
      <c r="H177" s="414">
        <f t="shared" si="50"/>
        <v>8599628</v>
      </c>
      <c r="I177" s="414">
        <v>24943</v>
      </c>
      <c r="J177" s="414">
        <f t="shared" si="51"/>
        <v>947834</v>
      </c>
      <c r="K177" s="414">
        <f t="shared" si="48"/>
        <v>265301</v>
      </c>
      <c r="L177" s="414">
        <f t="shared" si="44"/>
        <v>10081438</v>
      </c>
      <c r="M177" s="442"/>
    </row>
    <row r="178" spans="1:14" s="441" customFormat="1" ht="16.5" customHeight="1">
      <c r="A178" s="414" t="s">
        <v>282</v>
      </c>
      <c r="B178" s="414" t="s">
        <v>283</v>
      </c>
      <c r="C178" s="415" t="s">
        <v>239</v>
      </c>
      <c r="D178" s="415">
        <v>38</v>
      </c>
      <c r="E178" s="414">
        <v>40185</v>
      </c>
      <c r="F178" s="414">
        <f t="shared" si="49"/>
        <v>1527030</v>
      </c>
      <c r="G178" s="414">
        <v>189316</v>
      </c>
      <c r="H178" s="414">
        <f t="shared" si="50"/>
        <v>7194008</v>
      </c>
      <c r="I178" s="414">
        <v>22864</v>
      </c>
      <c r="J178" s="414">
        <f t="shared" si="51"/>
        <v>868832</v>
      </c>
      <c r="K178" s="414">
        <f t="shared" si="48"/>
        <v>252365</v>
      </c>
      <c r="L178" s="414">
        <f t="shared" si="44"/>
        <v>9589870</v>
      </c>
      <c r="M178" s="442"/>
    </row>
    <row r="179" spans="1:14" s="441" customFormat="1" ht="16.5" customHeight="1">
      <c r="A179" s="414" t="s">
        <v>284</v>
      </c>
      <c r="B179" s="414"/>
      <c r="C179" s="415" t="s">
        <v>256</v>
      </c>
      <c r="D179" s="415">
        <v>38</v>
      </c>
      <c r="E179" s="414">
        <v>6275</v>
      </c>
      <c r="F179" s="414">
        <f t="shared" si="49"/>
        <v>238450</v>
      </c>
      <c r="G179" s="414">
        <v>40748</v>
      </c>
      <c r="H179" s="414">
        <f t="shared" si="50"/>
        <v>1548424</v>
      </c>
      <c r="I179" s="414">
        <v>0</v>
      </c>
      <c r="J179" s="414">
        <f t="shared" si="51"/>
        <v>0</v>
      </c>
      <c r="K179" s="414">
        <f t="shared" si="48"/>
        <v>47023</v>
      </c>
      <c r="L179" s="414">
        <f t="shared" si="44"/>
        <v>1786874</v>
      </c>
      <c r="M179" s="442"/>
    </row>
    <row r="180" spans="1:14" s="441" customFormat="1" ht="16.5" customHeight="1">
      <c r="A180" s="414" t="s">
        <v>285</v>
      </c>
      <c r="B180" s="414"/>
      <c r="C180" s="415" t="s">
        <v>239</v>
      </c>
      <c r="D180" s="415">
        <v>38</v>
      </c>
      <c r="E180" s="414">
        <v>0</v>
      </c>
      <c r="F180" s="414">
        <f t="shared" si="49"/>
        <v>0</v>
      </c>
      <c r="G180" s="414">
        <v>75866</v>
      </c>
      <c r="H180" s="414">
        <f t="shared" si="50"/>
        <v>2882908</v>
      </c>
      <c r="I180" s="414">
        <v>0</v>
      </c>
      <c r="J180" s="414">
        <f t="shared" si="51"/>
        <v>0</v>
      </c>
      <c r="K180" s="414">
        <f t="shared" si="48"/>
        <v>75866</v>
      </c>
      <c r="L180" s="414">
        <f t="shared" si="44"/>
        <v>2882908</v>
      </c>
      <c r="M180" s="442"/>
    </row>
    <row r="181" spans="1:14" s="441" customFormat="1" ht="16.5" customHeight="1">
      <c r="A181" s="414" t="s">
        <v>286</v>
      </c>
      <c r="B181" s="414"/>
      <c r="C181" s="415" t="s">
        <v>256</v>
      </c>
      <c r="D181" s="415">
        <v>1</v>
      </c>
      <c r="E181" s="414">
        <v>0</v>
      </c>
      <c r="F181" s="414">
        <f t="shared" si="49"/>
        <v>0</v>
      </c>
      <c r="G181" s="414">
        <v>287789</v>
      </c>
      <c r="H181" s="414">
        <f t="shared" si="50"/>
        <v>287789</v>
      </c>
      <c r="I181" s="414">
        <v>0</v>
      </c>
      <c r="J181" s="414">
        <f t="shared" si="51"/>
        <v>0</v>
      </c>
      <c r="K181" s="414">
        <f t="shared" si="48"/>
        <v>287789</v>
      </c>
      <c r="L181" s="414">
        <f t="shared" si="44"/>
        <v>287789</v>
      </c>
      <c r="M181" s="442"/>
    </row>
    <row r="182" spans="1:14" s="441" customFormat="1" ht="16.5" customHeight="1">
      <c r="A182" s="414" t="s">
        <v>287</v>
      </c>
      <c r="B182" s="414"/>
      <c r="C182" s="415" t="s">
        <v>256</v>
      </c>
      <c r="D182" s="415">
        <v>1</v>
      </c>
      <c r="E182" s="414">
        <v>0</v>
      </c>
      <c r="F182" s="414">
        <f t="shared" si="49"/>
        <v>0</v>
      </c>
      <c r="G182" s="414">
        <v>1884200</v>
      </c>
      <c r="H182" s="414">
        <f t="shared" si="50"/>
        <v>1884200</v>
      </c>
      <c r="I182" s="414">
        <v>0</v>
      </c>
      <c r="J182" s="414">
        <f t="shared" si="51"/>
        <v>0</v>
      </c>
      <c r="K182" s="414">
        <f t="shared" si="48"/>
        <v>1884200</v>
      </c>
      <c r="L182" s="414">
        <f t="shared" si="44"/>
        <v>1884200</v>
      </c>
      <c r="M182" s="442"/>
    </row>
    <row r="183" spans="1:14" s="441" customFormat="1" ht="16.5" customHeight="1">
      <c r="A183" s="414" t="s">
        <v>288</v>
      </c>
      <c r="B183" s="414"/>
      <c r="C183" s="415" t="s">
        <v>85</v>
      </c>
      <c r="D183" s="415">
        <v>2</v>
      </c>
      <c r="E183" s="414">
        <v>5316</v>
      </c>
      <c r="F183" s="414">
        <f t="shared" si="49"/>
        <v>10632</v>
      </c>
      <c r="G183" s="414">
        <v>16173</v>
      </c>
      <c r="H183" s="414">
        <f t="shared" si="50"/>
        <v>32346</v>
      </c>
      <c r="I183" s="414">
        <v>0</v>
      </c>
      <c r="J183" s="414">
        <f t="shared" si="51"/>
        <v>0</v>
      </c>
      <c r="K183" s="414">
        <f t="shared" si="48"/>
        <v>21489</v>
      </c>
      <c r="L183" s="414">
        <f t="shared" si="44"/>
        <v>42978</v>
      </c>
      <c r="M183" s="442"/>
    </row>
    <row r="184" spans="1:14" s="441" customFormat="1" ht="16.5" customHeight="1">
      <c r="A184" s="414" t="s">
        <v>289</v>
      </c>
      <c r="B184" s="414" t="s">
        <v>290</v>
      </c>
      <c r="C184" s="415" t="s">
        <v>85</v>
      </c>
      <c r="D184" s="415">
        <v>24</v>
      </c>
      <c r="E184" s="414">
        <v>7481</v>
      </c>
      <c r="F184" s="414">
        <f t="shared" si="49"/>
        <v>179544</v>
      </c>
      <c r="G184" s="414">
        <v>9199</v>
      </c>
      <c r="H184" s="414">
        <f t="shared" si="50"/>
        <v>220776</v>
      </c>
      <c r="I184" s="414">
        <v>2919</v>
      </c>
      <c r="J184" s="414">
        <f t="shared" si="51"/>
        <v>70056</v>
      </c>
      <c r="K184" s="414">
        <f t="shared" si="48"/>
        <v>19599</v>
      </c>
      <c r="L184" s="414">
        <f t="shared" si="44"/>
        <v>470376</v>
      </c>
      <c r="M184" s="442"/>
    </row>
    <row r="185" spans="1:14" s="441" customFormat="1" ht="16.5" customHeight="1">
      <c r="A185" s="414" t="s">
        <v>291</v>
      </c>
      <c r="B185" s="414" t="s">
        <v>292</v>
      </c>
      <c r="C185" s="415" t="s">
        <v>85</v>
      </c>
      <c r="D185" s="415">
        <v>24</v>
      </c>
      <c r="E185" s="414">
        <v>10898</v>
      </c>
      <c r="F185" s="414">
        <f t="shared" si="49"/>
        <v>261552</v>
      </c>
      <c r="G185" s="414">
        <v>4998</v>
      </c>
      <c r="H185" s="414">
        <f t="shared" si="50"/>
        <v>119952</v>
      </c>
      <c r="I185" s="414">
        <v>0</v>
      </c>
      <c r="J185" s="414">
        <f t="shared" si="51"/>
        <v>0</v>
      </c>
      <c r="K185" s="414">
        <f t="shared" si="48"/>
        <v>15896</v>
      </c>
      <c r="L185" s="414">
        <f t="shared" si="44"/>
        <v>381504</v>
      </c>
      <c r="M185" s="442"/>
    </row>
    <row r="186" spans="1:14" s="441" customFormat="1" ht="16.5" customHeight="1">
      <c r="A186" s="414" t="s">
        <v>293</v>
      </c>
      <c r="B186" s="414" t="s">
        <v>294</v>
      </c>
      <c r="C186" s="415" t="s">
        <v>295</v>
      </c>
      <c r="D186" s="415">
        <v>51</v>
      </c>
      <c r="E186" s="414">
        <v>705902</v>
      </c>
      <c r="F186" s="414">
        <f t="shared" si="49"/>
        <v>36001002</v>
      </c>
      <c r="G186" s="414">
        <v>0</v>
      </c>
      <c r="H186" s="414"/>
      <c r="I186" s="414">
        <v>0</v>
      </c>
      <c r="J186" s="414"/>
      <c r="K186" s="414">
        <f t="shared" si="48"/>
        <v>705902</v>
      </c>
      <c r="L186" s="414">
        <f t="shared" si="44"/>
        <v>36001002</v>
      </c>
      <c r="M186" s="442"/>
      <c r="N186" s="452"/>
    </row>
    <row r="187" spans="1:14" s="441" customFormat="1" ht="16.5" customHeight="1">
      <c r="A187" s="414" t="s">
        <v>296</v>
      </c>
      <c r="B187" s="414" t="s">
        <v>294</v>
      </c>
      <c r="C187" s="415" t="s">
        <v>295</v>
      </c>
      <c r="D187" s="415">
        <v>14</v>
      </c>
      <c r="E187" s="414">
        <v>352951</v>
      </c>
      <c r="F187" s="414">
        <f t="shared" si="49"/>
        <v>4941314</v>
      </c>
      <c r="G187" s="414">
        <v>0</v>
      </c>
      <c r="H187" s="414">
        <f>TRUNC(G187*D187,0)</f>
        <v>0</v>
      </c>
      <c r="I187" s="414">
        <v>0</v>
      </c>
      <c r="J187" s="414">
        <f>TRUNC(I187*D187,0)</f>
        <v>0</v>
      </c>
      <c r="K187" s="414">
        <f t="shared" si="48"/>
        <v>352951</v>
      </c>
      <c r="L187" s="414">
        <f t="shared" si="44"/>
        <v>4941314</v>
      </c>
      <c r="M187" s="442"/>
    </row>
    <row r="188" spans="1:14" s="441" customFormat="1" ht="16.5" customHeight="1">
      <c r="A188" s="414" t="s">
        <v>297</v>
      </c>
      <c r="B188" s="414" t="s">
        <v>298</v>
      </c>
      <c r="C188" s="415" t="s">
        <v>299</v>
      </c>
      <c r="D188" s="415">
        <v>6</v>
      </c>
      <c r="E188" s="414">
        <v>2394287</v>
      </c>
      <c r="F188" s="414">
        <f t="shared" si="49"/>
        <v>14365722</v>
      </c>
      <c r="G188" s="414">
        <v>0</v>
      </c>
      <c r="H188" s="414"/>
      <c r="I188" s="414">
        <v>0</v>
      </c>
      <c r="J188" s="414"/>
      <c r="K188" s="414">
        <f t="shared" si="48"/>
        <v>2394287</v>
      </c>
      <c r="L188" s="414">
        <f t="shared" si="44"/>
        <v>14365722</v>
      </c>
      <c r="M188" s="442"/>
    </row>
    <row r="189" spans="1:14" s="441" customFormat="1" ht="16.5" customHeight="1">
      <c r="A189" s="414" t="s">
        <v>300</v>
      </c>
      <c r="B189" s="414" t="s">
        <v>301</v>
      </c>
      <c r="C189" s="415" t="s">
        <v>302</v>
      </c>
      <c r="D189" s="415">
        <v>21</v>
      </c>
      <c r="E189" s="414">
        <v>2866</v>
      </c>
      <c r="F189" s="414">
        <f t="shared" si="49"/>
        <v>60186</v>
      </c>
      <c r="G189" s="414">
        <v>0</v>
      </c>
      <c r="H189" s="414"/>
      <c r="I189" s="414">
        <v>0</v>
      </c>
      <c r="J189" s="414"/>
      <c r="K189" s="414">
        <f t="shared" si="48"/>
        <v>2866</v>
      </c>
      <c r="L189" s="414">
        <f t="shared" si="44"/>
        <v>60186</v>
      </c>
      <c r="M189" s="442"/>
    </row>
    <row r="190" spans="1:14" s="441" customFormat="1" ht="16.5" customHeight="1">
      <c r="A190" s="414" t="s">
        <v>303</v>
      </c>
      <c r="B190" s="414" t="s">
        <v>304</v>
      </c>
      <c r="C190" s="415" t="s">
        <v>78</v>
      </c>
      <c r="D190" s="415">
        <v>8</v>
      </c>
      <c r="E190" s="414">
        <v>213009</v>
      </c>
      <c r="F190" s="414">
        <f t="shared" si="49"/>
        <v>1704072</v>
      </c>
      <c r="G190" s="414">
        <v>38183</v>
      </c>
      <c r="H190" s="414">
        <f>TRUNC(G190*D190,0)</f>
        <v>305464</v>
      </c>
      <c r="I190" s="414">
        <v>22927</v>
      </c>
      <c r="J190" s="414">
        <f>TRUNC(I190*D190,0)</f>
        <v>183416</v>
      </c>
      <c r="K190" s="414">
        <f t="shared" si="48"/>
        <v>274119</v>
      </c>
      <c r="L190" s="414">
        <f t="shared" si="44"/>
        <v>2192952</v>
      </c>
      <c r="M190" s="442"/>
    </row>
    <row r="191" spans="1:14" s="441" customFormat="1" ht="16.5" customHeight="1">
      <c r="A191" s="414" t="s">
        <v>94</v>
      </c>
      <c r="B191" s="414"/>
      <c r="C191" s="415" t="s">
        <v>78</v>
      </c>
      <c r="D191" s="415">
        <v>8</v>
      </c>
      <c r="E191" s="414">
        <v>11288</v>
      </c>
      <c r="F191" s="414">
        <f>TRUNC(E191*D191,0)</f>
        <v>90304</v>
      </c>
      <c r="G191" s="414">
        <v>506</v>
      </c>
      <c r="H191" s="414">
        <f>TRUNC(G191*D191,0)</f>
        <v>4048</v>
      </c>
      <c r="I191" s="414">
        <v>6420</v>
      </c>
      <c r="J191" s="414">
        <f>TRUNC(I191*D191,0)</f>
        <v>51360</v>
      </c>
      <c r="K191" s="414">
        <f t="shared" si="48"/>
        <v>18214</v>
      </c>
      <c r="L191" s="414">
        <f t="shared" si="44"/>
        <v>145712</v>
      </c>
      <c r="M191" s="442"/>
    </row>
    <row r="192" spans="1:14" s="441" customFormat="1" ht="16.5" customHeight="1">
      <c r="A192" s="414"/>
      <c r="B192" s="414"/>
      <c r="C192" s="415"/>
      <c r="D192" s="415"/>
      <c r="E192" s="414"/>
      <c r="F192" s="414"/>
      <c r="G192" s="414"/>
      <c r="H192" s="414"/>
      <c r="I192" s="414"/>
      <c r="J192" s="414"/>
      <c r="K192" s="414"/>
      <c r="L192" s="414"/>
      <c r="M192" s="442"/>
    </row>
    <row r="193" spans="1:13" s="445" customFormat="1" ht="16.5" customHeight="1">
      <c r="A193" s="414" t="s">
        <v>2739</v>
      </c>
      <c r="B193" s="414"/>
      <c r="C193" s="415" t="s">
        <v>51</v>
      </c>
      <c r="D193" s="415">
        <v>1</v>
      </c>
      <c r="E193" s="414">
        <v>0</v>
      </c>
      <c r="F193" s="414">
        <f>F194+F195+F196+F197+F198+F199+F200+F201+F202+F203+F204+F205+F206+F207+F208+F209+F210</f>
        <v>2567499</v>
      </c>
      <c r="G193" s="414">
        <v>0</v>
      </c>
      <c r="H193" s="414">
        <f>H194+H195+H196+H197+H198+H199+H200+H201+H202+H203+H204+H205+H206+H207+H208+H209+H210</f>
        <v>12767005</v>
      </c>
      <c r="I193" s="414">
        <v>0</v>
      </c>
      <c r="J193" s="414">
        <f>J194+J195+J196+J197+J198+J199+J200+J201+J202+J203+J204+J205+J206+J207+J208+J209+J210</f>
        <v>605787</v>
      </c>
      <c r="K193" s="414"/>
      <c r="L193" s="414">
        <f t="shared" ref="L193:L210" si="52">F193+H193+J193</f>
        <v>15940291</v>
      </c>
      <c r="M193" s="442"/>
    </row>
    <row r="194" spans="1:13" s="441" customFormat="1" ht="16.5" customHeight="1">
      <c r="A194" s="414" t="s">
        <v>533</v>
      </c>
      <c r="B194" s="414" t="s">
        <v>534</v>
      </c>
      <c r="C194" s="415" t="s">
        <v>53</v>
      </c>
      <c r="D194" s="415">
        <v>4</v>
      </c>
      <c r="E194" s="414">
        <v>1056</v>
      </c>
      <c r="F194" s="414">
        <f t="shared" ref="F194:F210" si="53">TRUNC(E194*D194,0)</f>
        <v>4224</v>
      </c>
      <c r="G194" s="414">
        <v>10403</v>
      </c>
      <c r="H194" s="414">
        <f t="shared" ref="H194:H210" si="54">TRUNC(G194*D194,0)</f>
        <v>41612</v>
      </c>
      <c r="I194" s="414">
        <v>1717</v>
      </c>
      <c r="J194" s="414">
        <f t="shared" ref="J194:J210" si="55">TRUNC(I194*D194,0)</f>
        <v>6868</v>
      </c>
      <c r="K194" s="414">
        <f t="shared" ref="K194:K203" si="56">E194+G194+I194</f>
        <v>13176</v>
      </c>
      <c r="L194" s="414">
        <f t="shared" si="52"/>
        <v>52704</v>
      </c>
      <c r="M194" s="442"/>
    </row>
    <row r="195" spans="1:13" s="441" customFormat="1" ht="16.5" customHeight="1">
      <c r="A195" s="414" t="s">
        <v>502</v>
      </c>
      <c r="B195" s="414" t="s">
        <v>179</v>
      </c>
      <c r="C195" s="415" t="s">
        <v>102</v>
      </c>
      <c r="D195" s="415">
        <v>18</v>
      </c>
      <c r="E195" s="414">
        <v>3369</v>
      </c>
      <c r="F195" s="414">
        <f t="shared" si="53"/>
        <v>60642</v>
      </c>
      <c r="G195" s="414">
        <v>17199</v>
      </c>
      <c r="H195" s="414">
        <f t="shared" si="54"/>
        <v>309582</v>
      </c>
      <c r="I195" s="414">
        <v>515</v>
      </c>
      <c r="J195" s="414">
        <f t="shared" si="55"/>
        <v>9270</v>
      </c>
      <c r="K195" s="414">
        <f t="shared" si="56"/>
        <v>21083</v>
      </c>
      <c r="L195" s="414">
        <f t="shared" si="52"/>
        <v>379494</v>
      </c>
      <c r="M195" s="442"/>
    </row>
    <row r="196" spans="1:13" s="441" customFormat="1" ht="16.5" customHeight="1">
      <c r="A196" s="414" t="s">
        <v>510</v>
      </c>
      <c r="B196" s="414" t="s">
        <v>511</v>
      </c>
      <c r="C196" s="415" t="s">
        <v>102</v>
      </c>
      <c r="D196" s="415">
        <v>5</v>
      </c>
      <c r="E196" s="414">
        <v>3563</v>
      </c>
      <c r="F196" s="414">
        <f t="shared" si="53"/>
        <v>17815</v>
      </c>
      <c r="G196" s="414">
        <v>10419</v>
      </c>
      <c r="H196" s="414">
        <f t="shared" si="54"/>
        <v>52095</v>
      </c>
      <c r="I196" s="414">
        <v>520</v>
      </c>
      <c r="J196" s="414">
        <f t="shared" si="55"/>
        <v>2600</v>
      </c>
      <c r="K196" s="414">
        <f t="shared" si="56"/>
        <v>14502</v>
      </c>
      <c r="L196" s="414">
        <f t="shared" si="52"/>
        <v>72510</v>
      </c>
      <c r="M196" s="442"/>
    </row>
    <row r="197" spans="1:13" s="441" customFormat="1" ht="16.5" customHeight="1">
      <c r="A197" s="414" t="s">
        <v>521</v>
      </c>
      <c r="B197" s="414" t="s">
        <v>523</v>
      </c>
      <c r="C197" s="415" t="s">
        <v>102</v>
      </c>
      <c r="D197" s="415">
        <v>18</v>
      </c>
      <c r="E197" s="414">
        <v>426</v>
      </c>
      <c r="F197" s="414">
        <f t="shared" si="53"/>
        <v>7668</v>
      </c>
      <c r="G197" s="414">
        <v>20</v>
      </c>
      <c r="H197" s="414">
        <f t="shared" si="54"/>
        <v>360</v>
      </c>
      <c r="I197" s="414">
        <v>0</v>
      </c>
      <c r="J197" s="414">
        <f t="shared" si="55"/>
        <v>0</v>
      </c>
      <c r="K197" s="414">
        <f t="shared" si="56"/>
        <v>446</v>
      </c>
      <c r="L197" s="414">
        <f t="shared" si="52"/>
        <v>8028</v>
      </c>
      <c r="M197" s="442"/>
    </row>
    <row r="198" spans="1:13" s="441" customFormat="1" ht="16.5" customHeight="1">
      <c r="A198" s="414" t="s">
        <v>512</v>
      </c>
      <c r="B198" s="414" t="s">
        <v>385</v>
      </c>
      <c r="C198" s="415" t="s">
        <v>102</v>
      </c>
      <c r="D198" s="415">
        <v>6</v>
      </c>
      <c r="E198" s="414">
        <v>129</v>
      </c>
      <c r="F198" s="414">
        <f t="shared" si="53"/>
        <v>774</v>
      </c>
      <c r="G198" s="414">
        <v>4319</v>
      </c>
      <c r="H198" s="414">
        <f t="shared" si="54"/>
        <v>25914</v>
      </c>
      <c r="I198" s="414">
        <v>0</v>
      </c>
      <c r="J198" s="414">
        <f t="shared" si="55"/>
        <v>0</v>
      </c>
      <c r="K198" s="414">
        <f t="shared" si="56"/>
        <v>4448</v>
      </c>
      <c r="L198" s="414">
        <f t="shared" si="52"/>
        <v>26688</v>
      </c>
      <c r="M198" s="442"/>
    </row>
    <row r="199" spans="1:13" s="441" customFormat="1" ht="16.5" customHeight="1">
      <c r="A199" s="414" t="s">
        <v>512</v>
      </c>
      <c r="B199" s="414" t="s">
        <v>386</v>
      </c>
      <c r="C199" s="415" t="s">
        <v>102</v>
      </c>
      <c r="D199" s="415">
        <v>6</v>
      </c>
      <c r="E199" s="414">
        <v>692</v>
      </c>
      <c r="F199" s="414">
        <f t="shared" si="53"/>
        <v>4152</v>
      </c>
      <c r="G199" s="414">
        <v>23107</v>
      </c>
      <c r="H199" s="414">
        <f t="shared" si="54"/>
        <v>138642</v>
      </c>
      <c r="I199" s="414">
        <v>0</v>
      </c>
      <c r="J199" s="414">
        <f t="shared" si="55"/>
        <v>0</v>
      </c>
      <c r="K199" s="414">
        <f t="shared" si="56"/>
        <v>23799</v>
      </c>
      <c r="L199" s="414">
        <f t="shared" si="52"/>
        <v>142794</v>
      </c>
      <c r="M199" s="442"/>
    </row>
    <row r="200" spans="1:13" s="441" customFormat="1" ht="16.5" customHeight="1">
      <c r="A200" s="414" t="s">
        <v>535</v>
      </c>
      <c r="B200" s="414" t="s">
        <v>389</v>
      </c>
      <c r="C200" s="415" t="s">
        <v>54</v>
      </c>
      <c r="D200" s="415">
        <v>0.84799999999999998</v>
      </c>
      <c r="E200" s="414">
        <v>11453</v>
      </c>
      <c r="F200" s="414">
        <f t="shared" si="53"/>
        <v>9712</v>
      </c>
      <c r="G200" s="414">
        <v>522373</v>
      </c>
      <c r="H200" s="414">
        <f t="shared" si="54"/>
        <v>442972</v>
      </c>
      <c r="I200" s="414">
        <v>0</v>
      </c>
      <c r="J200" s="414">
        <f t="shared" si="55"/>
        <v>0</v>
      </c>
      <c r="K200" s="414">
        <f t="shared" si="56"/>
        <v>533826</v>
      </c>
      <c r="L200" s="414">
        <f t="shared" si="52"/>
        <v>452684</v>
      </c>
      <c r="M200" s="442"/>
    </row>
    <row r="201" spans="1:13" s="441" customFormat="1" ht="16.5" customHeight="1">
      <c r="A201" s="414" t="s">
        <v>536</v>
      </c>
      <c r="B201" s="414" t="s">
        <v>537</v>
      </c>
      <c r="C201" s="415" t="s">
        <v>87</v>
      </c>
      <c r="D201" s="415">
        <v>92</v>
      </c>
      <c r="E201" s="414">
        <v>2269</v>
      </c>
      <c r="F201" s="414">
        <f t="shared" si="53"/>
        <v>208748</v>
      </c>
      <c r="G201" s="414">
        <v>11562</v>
      </c>
      <c r="H201" s="414">
        <f t="shared" si="54"/>
        <v>1063704</v>
      </c>
      <c r="I201" s="414">
        <v>0</v>
      </c>
      <c r="J201" s="414">
        <f t="shared" si="55"/>
        <v>0</v>
      </c>
      <c r="K201" s="414">
        <f t="shared" si="56"/>
        <v>13831</v>
      </c>
      <c r="L201" s="414">
        <f t="shared" si="52"/>
        <v>1272452</v>
      </c>
      <c r="M201" s="442"/>
    </row>
    <row r="202" spans="1:13" s="441" customFormat="1" ht="16.5" customHeight="1">
      <c r="A202" s="414" t="s">
        <v>307</v>
      </c>
      <c r="B202" s="414" t="s">
        <v>538</v>
      </c>
      <c r="C202" s="415" t="s">
        <v>239</v>
      </c>
      <c r="D202" s="415">
        <v>92</v>
      </c>
      <c r="E202" s="414">
        <v>3409</v>
      </c>
      <c r="F202" s="414">
        <f t="shared" si="53"/>
        <v>313628</v>
      </c>
      <c r="G202" s="414">
        <v>41228</v>
      </c>
      <c r="H202" s="414">
        <f t="shared" si="54"/>
        <v>3792976</v>
      </c>
      <c r="I202" s="414">
        <v>620</v>
      </c>
      <c r="J202" s="414">
        <f t="shared" si="55"/>
        <v>57040</v>
      </c>
      <c r="K202" s="414">
        <f t="shared" si="56"/>
        <v>45257</v>
      </c>
      <c r="L202" s="414">
        <f t="shared" si="52"/>
        <v>4163644</v>
      </c>
      <c r="M202" s="442"/>
    </row>
    <row r="203" spans="1:13" s="441" customFormat="1" ht="16.5" customHeight="1">
      <c r="A203" s="414" t="s">
        <v>539</v>
      </c>
      <c r="B203" s="414" t="s">
        <v>540</v>
      </c>
      <c r="C203" s="415" t="s">
        <v>102</v>
      </c>
      <c r="D203" s="415">
        <v>1</v>
      </c>
      <c r="E203" s="414">
        <v>2853</v>
      </c>
      <c r="F203" s="414">
        <f t="shared" si="53"/>
        <v>2853</v>
      </c>
      <c r="G203" s="414">
        <v>15364</v>
      </c>
      <c r="H203" s="414">
        <f t="shared" si="54"/>
        <v>15364</v>
      </c>
      <c r="I203" s="414">
        <v>153</v>
      </c>
      <c r="J203" s="414">
        <f t="shared" si="55"/>
        <v>153</v>
      </c>
      <c r="K203" s="414">
        <f t="shared" si="56"/>
        <v>18370</v>
      </c>
      <c r="L203" s="414">
        <f t="shared" si="52"/>
        <v>18370</v>
      </c>
      <c r="M203" s="442"/>
    </row>
    <row r="204" spans="1:13" s="441" customFormat="1" ht="16.5" customHeight="1">
      <c r="A204" s="414" t="s">
        <v>305</v>
      </c>
      <c r="B204" s="414" t="s">
        <v>306</v>
      </c>
      <c r="C204" s="415" t="s">
        <v>102</v>
      </c>
      <c r="D204" s="415">
        <v>10</v>
      </c>
      <c r="E204" s="414">
        <v>128209</v>
      </c>
      <c r="F204" s="414">
        <f t="shared" si="53"/>
        <v>1282090</v>
      </c>
      <c r="G204" s="414">
        <v>123905</v>
      </c>
      <c r="H204" s="414">
        <f t="shared" si="54"/>
        <v>1239050</v>
      </c>
      <c r="I204" s="414">
        <v>38286</v>
      </c>
      <c r="J204" s="414">
        <f t="shared" si="55"/>
        <v>382860</v>
      </c>
      <c r="K204" s="414">
        <f t="shared" ref="K204:K210" si="57">E204+G204+I204</f>
        <v>290400</v>
      </c>
      <c r="L204" s="414">
        <f t="shared" si="52"/>
        <v>2904000</v>
      </c>
      <c r="M204" s="442"/>
    </row>
    <row r="205" spans="1:13" s="441" customFormat="1" ht="16.5" customHeight="1">
      <c r="A205" s="414" t="s">
        <v>307</v>
      </c>
      <c r="B205" s="414" t="s">
        <v>308</v>
      </c>
      <c r="C205" s="415" t="s">
        <v>239</v>
      </c>
      <c r="D205" s="415">
        <v>24</v>
      </c>
      <c r="E205" s="414">
        <v>5877</v>
      </c>
      <c r="F205" s="414">
        <f t="shared" si="53"/>
        <v>141048</v>
      </c>
      <c r="G205" s="414">
        <v>80228</v>
      </c>
      <c r="H205" s="414">
        <f t="shared" si="54"/>
        <v>1925472</v>
      </c>
      <c r="I205" s="414">
        <v>1416</v>
      </c>
      <c r="J205" s="414">
        <f t="shared" si="55"/>
        <v>33984</v>
      </c>
      <c r="K205" s="414">
        <f t="shared" si="57"/>
        <v>87521</v>
      </c>
      <c r="L205" s="414">
        <f t="shared" si="52"/>
        <v>2100504</v>
      </c>
      <c r="M205" s="442"/>
    </row>
    <row r="206" spans="1:13" s="441" customFormat="1" ht="16.5" customHeight="1">
      <c r="A206" s="414" t="s">
        <v>307</v>
      </c>
      <c r="B206" s="414" t="s">
        <v>309</v>
      </c>
      <c r="C206" s="415" t="s">
        <v>239</v>
      </c>
      <c r="D206" s="415">
        <v>30</v>
      </c>
      <c r="E206" s="414">
        <v>6185</v>
      </c>
      <c r="F206" s="414">
        <f t="shared" si="53"/>
        <v>185550</v>
      </c>
      <c r="G206" s="414">
        <v>95610</v>
      </c>
      <c r="H206" s="414">
        <f t="shared" si="54"/>
        <v>2868300</v>
      </c>
      <c r="I206" s="414">
        <v>1918</v>
      </c>
      <c r="J206" s="414">
        <f t="shared" si="55"/>
        <v>57540</v>
      </c>
      <c r="K206" s="414">
        <f t="shared" si="57"/>
        <v>103713</v>
      </c>
      <c r="L206" s="414">
        <f t="shared" si="52"/>
        <v>3111390</v>
      </c>
      <c r="M206" s="442"/>
    </row>
    <row r="207" spans="1:13" s="441" customFormat="1" ht="16.5" customHeight="1">
      <c r="A207" s="414" t="s">
        <v>310</v>
      </c>
      <c r="B207" s="414" t="s">
        <v>311</v>
      </c>
      <c r="C207" s="415" t="s">
        <v>53</v>
      </c>
      <c r="D207" s="415">
        <v>4</v>
      </c>
      <c r="E207" s="414">
        <v>5847</v>
      </c>
      <c r="F207" s="414">
        <f t="shared" si="53"/>
        <v>23388</v>
      </c>
      <c r="G207" s="414">
        <v>17567</v>
      </c>
      <c r="H207" s="414">
        <f t="shared" si="54"/>
        <v>70268</v>
      </c>
      <c r="I207" s="414">
        <v>12670</v>
      </c>
      <c r="J207" s="414">
        <f t="shared" si="55"/>
        <v>50680</v>
      </c>
      <c r="K207" s="414">
        <f t="shared" si="57"/>
        <v>36084</v>
      </c>
      <c r="L207" s="414">
        <f t="shared" si="52"/>
        <v>144336</v>
      </c>
      <c r="M207" s="442"/>
    </row>
    <row r="208" spans="1:13" s="441" customFormat="1" ht="16.5" customHeight="1">
      <c r="A208" s="414" t="s">
        <v>312</v>
      </c>
      <c r="B208" s="414" t="s">
        <v>313</v>
      </c>
      <c r="C208" s="415" t="s">
        <v>53</v>
      </c>
      <c r="D208" s="415">
        <v>4</v>
      </c>
      <c r="E208" s="414">
        <v>4021</v>
      </c>
      <c r="F208" s="414">
        <f t="shared" si="53"/>
        <v>16084</v>
      </c>
      <c r="G208" s="414">
        <v>99007</v>
      </c>
      <c r="H208" s="414">
        <f t="shared" si="54"/>
        <v>396028</v>
      </c>
      <c r="I208" s="414">
        <v>1198</v>
      </c>
      <c r="J208" s="414">
        <f t="shared" si="55"/>
        <v>4792</v>
      </c>
      <c r="K208" s="414">
        <f t="shared" si="57"/>
        <v>104226</v>
      </c>
      <c r="L208" s="414">
        <f t="shared" si="52"/>
        <v>416904</v>
      </c>
      <c r="M208" s="442"/>
    </row>
    <row r="209" spans="1:15" s="441" customFormat="1" ht="16.5" customHeight="1">
      <c r="A209" s="414" t="s">
        <v>173</v>
      </c>
      <c r="B209" s="414" t="s">
        <v>314</v>
      </c>
      <c r="C209" s="415" t="s">
        <v>102</v>
      </c>
      <c r="D209" s="415">
        <v>24</v>
      </c>
      <c r="E209" s="414">
        <v>9425</v>
      </c>
      <c r="F209" s="414">
        <f t="shared" si="53"/>
        <v>226200</v>
      </c>
      <c r="G209" s="414">
        <v>12813</v>
      </c>
      <c r="H209" s="414">
        <f t="shared" si="54"/>
        <v>307512</v>
      </c>
      <c r="I209" s="414">
        <v>0</v>
      </c>
      <c r="J209" s="414">
        <f t="shared" si="55"/>
        <v>0</v>
      </c>
      <c r="K209" s="414">
        <f t="shared" si="57"/>
        <v>22238</v>
      </c>
      <c r="L209" s="414">
        <f t="shared" si="52"/>
        <v>533712</v>
      </c>
      <c r="M209" s="442"/>
    </row>
    <row r="210" spans="1:15" s="441" customFormat="1" ht="16.5" customHeight="1">
      <c r="A210" s="414" t="s">
        <v>173</v>
      </c>
      <c r="B210" s="414" t="s">
        <v>175</v>
      </c>
      <c r="C210" s="415" t="s">
        <v>102</v>
      </c>
      <c r="D210" s="415">
        <v>7</v>
      </c>
      <c r="E210" s="414">
        <v>8989</v>
      </c>
      <c r="F210" s="414">
        <f t="shared" si="53"/>
        <v>62923</v>
      </c>
      <c r="G210" s="414">
        <v>11022</v>
      </c>
      <c r="H210" s="414">
        <f t="shared" si="54"/>
        <v>77154</v>
      </c>
      <c r="I210" s="414">
        <v>0</v>
      </c>
      <c r="J210" s="414">
        <f t="shared" si="55"/>
        <v>0</v>
      </c>
      <c r="K210" s="414">
        <f t="shared" si="57"/>
        <v>20011</v>
      </c>
      <c r="L210" s="414">
        <f t="shared" si="52"/>
        <v>140077</v>
      </c>
      <c r="M210" s="442"/>
    </row>
    <row r="211" spans="1:15" s="441" customFormat="1" ht="16.5" customHeight="1">
      <c r="A211" s="414"/>
      <c r="B211" s="414"/>
      <c r="C211" s="415"/>
      <c r="D211" s="415"/>
      <c r="E211" s="414"/>
      <c r="F211" s="414"/>
      <c r="G211" s="414"/>
      <c r="H211" s="414"/>
      <c r="I211" s="414"/>
      <c r="J211" s="414"/>
      <c r="K211" s="414"/>
      <c r="L211" s="414"/>
      <c r="M211" s="442"/>
    </row>
    <row r="212" spans="1:15" s="445" customFormat="1" ht="16.5" customHeight="1">
      <c r="A212" s="414" t="s">
        <v>1085</v>
      </c>
      <c r="B212" s="414"/>
      <c r="C212" s="415" t="s">
        <v>51</v>
      </c>
      <c r="D212" s="415">
        <v>1</v>
      </c>
      <c r="E212" s="414">
        <v>0</v>
      </c>
      <c r="F212" s="414">
        <f>F213+F214+F215+F216+F217+F218+F219</f>
        <v>18790512</v>
      </c>
      <c r="G212" s="414">
        <v>0</v>
      </c>
      <c r="H212" s="414">
        <f>H213+H214+H215+H216+H217+H218+H219</f>
        <v>16938628</v>
      </c>
      <c r="I212" s="414">
        <v>0</v>
      </c>
      <c r="J212" s="414">
        <f>J213+J214+J215+J216+J217+J218+J219</f>
        <v>30153447</v>
      </c>
      <c r="K212" s="414"/>
      <c r="L212" s="414">
        <f t="shared" ref="L212:L219" si="58">F212+H212+J212</f>
        <v>65882587</v>
      </c>
      <c r="M212" s="442"/>
    </row>
    <row r="213" spans="1:15" s="441" customFormat="1" ht="16.5" customHeight="1">
      <c r="A213" s="414" t="s">
        <v>315</v>
      </c>
      <c r="B213" s="414" t="s">
        <v>316</v>
      </c>
      <c r="C213" s="415" t="s">
        <v>317</v>
      </c>
      <c r="D213" s="415">
        <v>1</v>
      </c>
      <c r="E213" s="414">
        <v>104002</v>
      </c>
      <c r="F213" s="414">
        <f t="shared" ref="F213:F219" si="59">TRUNC(E213*D213,0)</f>
        <v>104002</v>
      </c>
      <c r="G213" s="414">
        <v>850475</v>
      </c>
      <c r="H213" s="414">
        <f t="shared" ref="H213:H219" si="60">TRUNC(G213*D213,0)</f>
        <v>850475</v>
      </c>
      <c r="I213" s="414">
        <v>115351</v>
      </c>
      <c r="J213" s="414">
        <f t="shared" ref="J213:J219" si="61">TRUNC(I213*D213,0)</f>
        <v>115351</v>
      </c>
      <c r="K213" s="414">
        <f t="shared" ref="K213:K219" si="62">E213+G213+I213</f>
        <v>1069828</v>
      </c>
      <c r="L213" s="414">
        <f t="shared" si="58"/>
        <v>1069828</v>
      </c>
      <c r="M213" s="442"/>
    </row>
    <row r="214" spans="1:15" s="441" customFormat="1" ht="16.5" customHeight="1">
      <c r="A214" s="414" t="s">
        <v>318</v>
      </c>
      <c r="B214" s="414" t="s">
        <v>319</v>
      </c>
      <c r="C214" s="415" t="s">
        <v>78</v>
      </c>
      <c r="D214" s="415">
        <v>14</v>
      </c>
      <c r="E214" s="414">
        <v>37514</v>
      </c>
      <c r="F214" s="414">
        <f t="shared" si="59"/>
        <v>525196</v>
      </c>
      <c r="G214" s="414">
        <v>31002</v>
      </c>
      <c r="H214" s="414">
        <f t="shared" si="60"/>
        <v>434028</v>
      </c>
      <c r="I214" s="414">
        <v>5589</v>
      </c>
      <c r="J214" s="414">
        <f t="shared" si="61"/>
        <v>78246</v>
      </c>
      <c r="K214" s="414">
        <f t="shared" si="62"/>
        <v>74105</v>
      </c>
      <c r="L214" s="414">
        <f t="shared" si="58"/>
        <v>1037470</v>
      </c>
      <c r="M214" s="442"/>
    </row>
    <row r="215" spans="1:15" s="441" customFormat="1" ht="16.5" hidden="1" customHeight="1">
      <c r="A215" s="414" t="s">
        <v>320</v>
      </c>
      <c r="B215" s="414" t="s">
        <v>319</v>
      </c>
      <c r="C215" s="415" t="s">
        <v>78</v>
      </c>
      <c r="D215" s="415"/>
      <c r="E215" s="414">
        <v>37514</v>
      </c>
      <c r="F215" s="414">
        <f t="shared" si="59"/>
        <v>0</v>
      </c>
      <c r="G215" s="414">
        <v>31002</v>
      </c>
      <c r="H215" s="414">
        <f t="shared" si="60"/>
        <v>0</v>
      </c>
      <c r="I215" s="414">
        <v>5589</v>
      </c>
      <c r="J215" s="414">
        <f t="shared" si="61"/>
        <v>0</v>
      </c>
      <c r="K215" s="414">
        <f t="shared" si="62"/>
        <v>74105</v>
      </c>
      <c r="L215" s="414">
        <f t="shared" si="58"/>
        <v>0</v>
      </c>
      <c r="M215" s="442"/>
    </row>
    <row r="216" spans="1:15" s="441" customFormat="1" ht="16.5" customHeight="1">
      <c r="A216" s="414" t="s">
        <v>2701</v>
      </c>
      <c r="B216" s="414" t="s">
        <v>2702</v>
      </c>
      <c r="C216" s="415" t="s">
        <v>78</v>
      </c>
      <c r="D216" s="415">
        <v>30</v>
      </c>
      <c r="E216" s="414">
        <f>18099414/30</f>
        <v>603313.80000000005</v>
      </c>
      <c r="F216" s="414">
        <f t="shared" ref="F216" si="63">TRUNC(E216*D216,0)</f>
        <v>18099414</v>
      </c>
      <c r="G216" s="414">
        <f>15087376/30</f>
        <v>502912.53333333333</v>
      </c>
      <c r="H216" s="414">
        <f t="shared" ref="H216" si="64">TRUNC(G216*D216,0)</f>
        <v>15087376</v>
      </c>
      <c r="I216" s="414">
        <f>29957396/30</f>
        <v>998579.8666666667</v>
      </c>
      <c r="J216" s="414">
        <f t="shared" ref="J216" si="65">TRUNC(I216*D216,0)</f>
        <v>29957396</v>
      </c>
      <c r="K216" s="414">
        <f t="shared" ref="K216" si="66">E216+G216+I216</f>
        <v>2104806.2000000002</v>
      </c>
      <c r="L216" s="414">
        <f t="shared" ref="L216" si="67">F216+H216+J216</f>
        <v>63144186</v>
      </c>
      <c r="M216" s="442"/>
    </row>
    <row r="217" spans="1:15" s="441" customFormat="1" ht="16.5" customHeight="1">
      <c r="A217" s="414" t="s">
        <v>321</v>
      </c>
      <c r="B217" s="414" t="s">
        <v>322</v>
      </c>
      <c r="C217" s="415" t="s">
        <v>85</v>
      </c>
      <c r="D217" s="415">
        <v>1</v>
      </c>
      <c r="E217" s="453">
        <v>54601</v>
      </c>
      <c r="F217" s="414">
        <f t="shared" si="59"/>
        <v>54601</v>
      </c>
      <c r="G217" s="414">
        <v>166128</v>
      </c>
      <c r="H217" s="414">
        <f t="shared" si="60"/>
        <v>166128</v>
      </c>
      <c r="I217" s="414">
        <v>0</v>
      </c>
      <c r="J217" s="414">
        <f t="shared" si="61"/>
        <v>0</v>
      </c>
      <c r="K217" s="414">
        <f t="shared" si="62"/>
        <v>220729</v>
      </c>
      <c r="L217" s="414">
        <f t="shared" si="58"/>
        <v>220729</v>
      </c>
      <c r="M217" s="440"/>
      <c r="N217" s="454"/>
      <c r="O217" s="454"/>
    </row>
    <row r="218" spans="1:15" s="441" customFormat="1" ht="16.5" customHeight="1">
      <c r="A218" s="414" t="s">
        <v>323</v>
      </c>
      <c r="B218" s="414" t="s">
        <v>324</v>
      </c>
      <c r="C218" s="415" t="s">
        <v>78</v>
      </c>
      <c r="D218" s="415">
        <v>5</v>
      </c>
      <c r="E218" s="453">
        <v>1029</v>
      </c>
      <c r="F218" s="414">
        <f t="shared" si="59"/>
        <v>5145</v>
      </c>
      <c r="G218" s="414">
        <v>60195</v>
      </c>
      <c r="H218" s="414">
        <f t="shared" si="60"/>
        <v>300975</v>
      </c>
      <c r="I218" s="414">
        <v>409</v>
      </c>
      <c r="J218" s="414">
        <f t="shared" si="61"/>
        <v>2045</v>
      </c>
      <c r="K218" s="414">
        <f t="shared" si="62"/>
        <v>61633</v>
      </c>
      <c r="L218" s="414">
        <f t="shared" si="58"/>
        <v>308165</v>
      </c>
      <c r="M218" s="440"/>
      <c r="N218" s="454"/>
      <c r="O218" s="454"/>
    </row>
    <row r="219" spans="1:15" s="441" customFormat="1" ht="16.5" customHeight="1">
      <c r="A219" s="414" t="s">
        <v>323</v>
      </c>
      <c r="B219" s="414" t="s">
        <v>324</v>
      </c>
      <c r="C219" s="415" t="s">
        <v>85</v>
      </c>
      <c r="D219" s="415">
        <v>1</v>
      </c>
      <c r="E219" s="453">
        <v>2154</v>
      </c>
      <c r="F219" s="414">
        <f t="shared" si="59"/>
        <v>2154</v>
      </c>
      <c r="G219" s="414">
        <v>99646</v>
      </c>
      <c r="H219" s="414">
        <f t="shared" si="60"/>
        <v>99646</v>
      </c>
      <c r="I219" s="414">
        <v>409</v>
      </c>
      <c r="J219" s="414">
        <f t="shared" si="61"/>
        <v>409</v>
      </c>
      <c r="K219" s="414">
        <f t="shared" si="62"/>
        <v>102209</v>
      </c>
      <c r="L219" s="414">
        <f t="shared" si="58"/>
        <v>102209</v>
      </c>
      <c r="M219" s="442"/>
    </row>
    <row r="220" spans="1:15" s="441" customFormat="1" ht="16.5" customHeight="1">
      <c r="A220" s="414"/>
      <c r="B220" s="414"/>
      <c r="C220" s="415"/>
      <c r="D220" s="415"/>
      <c r="E220" s="414"/>
      <c r="F220" s="414"/>
      <c r="G220" s="414"/>
      <c r="H220" s="414"/>
      <c r="I220" s="414"/>
      <c r="J220" s="414"/>
      <c r="K220" s="414"/>
      <c r="L220" s="414"/>
      <c r="M220" s="442"/>
    </row>
    <row r="221" spans="1:15" s="445" customFormat="1" ht="16.5" customHeight="1">
      <c r="A221" s="414" t="s">
        <v>1083</v>
      </c>
      <c r="B221" s="414"/>
      <c r="C221" s="415" t="s">
        <v>51</v>
      </c>
      <c r="D221" s="415">
        <v>1</v>
      </c>
      <c r="E221" s="414">
        <v>0</v>
      </c>
      <c r="F221" s="414">
        <f>TRUNC(F222+F223+F224,0)</f>
        <v>0</v>
      </c>
      <c r="G221" s="414">
        <v>0</v>
      </c>
      <c r="H221" s="414">
        <f>TRUNC(H222+H223+H224,0)</f>
        <v>0</v>
      </c>
      <c r="I221" s="414">
        <v>0</v>
      </c>
      <c r="J221" s="414">
        <f>TRUNC(J222+J223+J224,0)</f>
        <v>74220</v>
      </c>
      <c r="K221" s="414"/>
      <c r="L221" s="414">
        <f t="shared" ref="L221:L224" si="68">F221+H221+J221</f>
        <v>74220</v>
      </c>
      <c r="M221" s="442"/>
    </row>
    <row r="222" spans="1:15" s="441" customFormat="1" ht="16.5" customHeight="1">
      <c r="A222" s="414" t="s">
        <v>325</v>
      </c>
      <c r="B222" s="414" t="s">
        <v>326</v>
      </c>
      <c r="C222" s="415" t="s">
        <v>256</v>
      </c>
      <c r="D222" s="415">
        <v>2</v>
      </c>
      <c r="E222" s="414">
        <v>0</v>
      </c>
      <c r="F222" s="414">
        <f t="shared" ref="F222:F224" si="69">TRUNC(E222*D222,0)</f>
        <v>0</v>
      </c>
      <c r="G222" s="414">
        <v>0</v>
      </c>
      <c r="H222" s="414">
        <f t="shared" ref="H222:H224" si="70">TRUNC(G222*D222,0)</f>
        <v>0</v>
      </c>
      <c r="I222" s="414">
        <v>5771</v>
      </c>
      <c r="J222" s="414">
        <f t="shared" ref="J222:J224" si="71">TRUNC(I222*D222,0)</f>
        <v>11542</v>
      </c>
      <c r="K222" s="414">
        <f t="shared" ref="K222:K224" si="72">E222+G222+I222</f>
        <v>5771</v>
      </c>
      <c r="L222" s="414">
        <f t="shared" si="68"/>
        <v>11542</v>
      </c>
      <c r="M222" s="442"/>
    </row>
    <row r="223" spans="1:15" s="441" customFormat="1" ht="16.5" customHeight="1">
      <c r="A223" s="414" t="s">
        <v>325</v>
      </c>
      <c r="B223" s="414" t="s">
        <v>327</v>
      </c>
      <c r="C223" s="415" t="s">
        <v>256</v>
      </c>
      <c r="D223" s="415">
        <v>2</v>
      </c>
      <c r="E223" s="414">
        <v>0</v>
      </c>
      <c r="F223" s="414">
        <f t="shared" si="69"/>
        <v>0</v>
      </c>
      <c r="G223" s="414">
        <v>0</v>
      </c>
      <c r="H223" s="414">
        <f t="shared" si="70"/>
        <v>0</v>
      </c>
      <c r="I223" s="414">
        <v>12243</v>
      </c>
      <c r="J223" s="414">
        <f t="shared" si="71"/>
        <v>24486</v>
      </c>
      <c r="K223" s="414">
        <f t="shared" si="72"/>
        <v>12243</v>
      </c>
      <c r="L223" s="414">
        <f t="shared" si="68"/>
        <v>24486</v>
      </c>
      <c r="M223" s="442"/>
    </row>
    <row r="224" spans="1:15" s="441" customFormat="1" ht="16.5" customHeight="1">
      <c r="A224" s="414" t="s">
        <v>325</v>
      </c>
      <c r="B224" s="414" t="s">
        <v>328</v>
      </c>
      <c r="C224" s="415" t="s">
        <v>256</v>
      </c>
      <c r="D224" s="415">
        <v>2</v>
      </c>
      <c r="E224" s="414">
        <v>0</v>
      </c>
      <c r="F224" s="414">
        <f t="shared" si="69"/>
        <v>0</v>
      </c>
      <c r="G224" s="414">
        <v>0</v>
      </c>
      <c r="H224" s="414">
        <f t="shared" si="70"/>
        <v>0</v>
      </c>
      <c r="I224" s="414">
        <v>19096</v>
      </c>
      <c r="J224" s="414">
        <f t="shared" si="71"/>
        <v>38192</v>
      </c>
      <c r="K224" s="414">
        <f t="shared" si="72"/>
        <v>19096</v>
      </c>
      <c r="L224" s="414">
        <f t="shared" si="68"/>
        <v>38192</v>
      </c>
      <c r="M224" s="442"/>
    </row>
    <row r="225" spans="1:13" s="441" customFormat="1" ht="16.5" customHeight="1">
      <c r="A225" s="414"/>
      <c r="B225" s="414"/>
      <c r="C225" s="415"/>
      <c r="D225" s="415"/>
      <c r="E225" s="414"/>
      <c r="F225" s="414"/>
      <c r="G225" s="414"/>
      <c r="H225" s="414"/>
      <c r="I225" s="414"/>
      <c r="J225" s="414"/>
      <c r="K225" s="414"/>
      <c r="L225" s="414"/>
      <c r="M225" s="442"/>
    </row>
    <row r="226" spans="1:13" s="445" customFormat="1" ht="16.5" customHeight="1">
      <c r="A226" s="414" t="s">
        <v>1082</v>
      </c>
      <c r="B226" s="414"/>
      <c r="C226" s="415" t="s">
        <v>51</v>
      </c>
      <c r="D226" s="415">
        <v>1</v>
      </c>
      <c r="E226" s="414">
        <v>0</v>
      </c>
      <c r="F226" s="414">
        <f>F227+F268+F273+F282</f>
        <v>0</v>
      </c>
      <c r="G226" s="414">
        <v>0</v>
      </c>
      <c r="H226" s="414">
        <f>H227+H268+H273+H282</f>
        <v>0</v>
      </c>
      <c r="I226" s="414">
        <v>0</v>
      </c>
      <c r="J226" s="414">
        <f>J227+J268+J273+J282</f>
        <v>23937246</v>
      </c>
      <c r="K226" s="414"/>
      <c r="L226" s="414">
        <f t="shared" ref="L226:L241" si="73">F226+H226+J226</f>
        <v>23937246</v>
      </c>
      <c r="M226" s="442"/>
    </row>
    <row r="227" spans="1:13" s="441" customFormat="1" ht="16.5" customHeight="1">
      <c r="A227" s="414" t="s">
        <v>329</v>
      </c>
      <c r="B227" s="414"/>
      <c r="C227" s="415"/>
      <c r="D227" s="415"/>
      <c r="E227" s="414">
        <v>0</v>
      </c>
      <c r="F227" s="414">
        <f>TRUNC(F229+F230+F231+F232+F233+F234+F237+F238+F239+F240+F241+F242+F244+F245+F246+F248+F249+F251+F252+F254+F255+F256+F258+F259+F260+F262+F263+F264+F266+F267,0)</f>
        <v>0</v>
      </c>
      <c r="G227" s="414">
        <v>0</v>
      </c>
      <c r="H227" s="414">
        <f>TRUNC(H229+H230+H231+H232+H233+H234+H237+H238+H239+H240+H241+H242+H244+H245+H246+H248+H249+H251+H252+H254+H255+H256+H258+H259+H260+H262+H263+H264+H266+H267,0)</f>
        <v>0</v>
      </c>
      <c r="I227" s="414">
        <v>0</v>
      </c>
      <c r="J227" s="414">
        <f>J228+J236+J243+J247+J250+J253+J257+J261+J265+J267</f>
        <v>19156982</v>
      </c>
      <c r="K227" s="414">
        <f t="shared" ref="K227:K242" si="74">E227+G227+I227</f>
        <v>0</v>
      </c>
      <c r="L227" s="414">
        <f t="shared" si="73"/>
        <v>19156982</v>
      </c>
      <c r="M227" s="442"/>
    </row>
    <row r="228" spans="1:13" s="441" customFormat="1" ht="16.5" customHeight="1">
      <c r="A228" s="414" t="s">
        <v>330</v>
      </c>
      <c r="B228" s="414"/>
      <c r="C228" s="415"/>
      <c r="D228" s="415"/>
      <c r="E228" s="414">
        <v>0</v>
      </c>
      <c r="F228" s="414">
        <f>TRUNC(F229+F230+F231+F232+F233+F234,0)</f>
        <v>0</v>
      </c>
      <c r="G228" s="414">
        <v>0</v>
      </c>
      <c r="H228" s="414">
        <f>TRUNC(H229+H230+H231+H232+H233+H234,0)</f>
        <v>0</v>
      </c>
      <c r="I228" s="414">
        <v>0</v>
      </c>
      <c r="J228" s="414">
        <f>TRUNC(J229+J230+J231+J232+J233+J234+J235,0)</f>
        <v>810720</v>
      </c>
      <c r="K228" s="414">
        <f t="shared" si="74"/>
        <v>0</v>
      </c>
      <c r="L228" s="414">
        <f t="shared" si="73"/>
        <v>810720</v>
      </c>
      <c r="M228" s="442"/>
    </row>
    <row r="229" spans="1:13" s="443" customFormat="1" ht="16.5" hidden="1" customHeight="1">
      <c r="A229" s="414" t="s">
        <v>331</v>
      </c>
      <c r="B229" s="414" t="s">
        <v>4</v>
      </c>
      <c r="C229" s="415" t="s">
        <v>78</v>
      </c>
      <c r="D229" s="415"/>
      <c r="E229" s="414">
        <v>0</v>
      </c>
      <c r="F229" s="414">
        <f t="shared" ref="F229:F235" si="75">TRUNC(E229*D229,0)</f>
        <v>0</v>
      </c>
      <c r="G229" s="414">
        <v>0</v>
      </c>
      <c r="H229" s="414">
        <f t="shared" ref="H229:H235" si="76">TRUNC(G229*D229,0)</f>
        <v>0</v>
      </c>
      <c r="I229" s="414">
        <v>6604</v>
      </c>
      <c r="J229" s="414">
        <f t="shared" ref="J229:J235" si="77">TRUNC(I229*D229,0)</f>
        <v>0</v>
      </c>
      <c r="K229" s="414">
        <f t="shared" si="74"/>
        <v>6604</v>
      </c>
      <c r="L229" s="414">
        <f t="shared" si="73"/>
        <v>0</v>
      </c>
      <c r="M229" s="442"/>
    </row>
    <row r="230" spans="1:13" s="443" customFormat="1" ht="16.5" hidden="1" customHeight="1">
      <c r="A230" s="414" t="s">
        <v>332</v>
      </c>
      <c r="B230" s="414" t="s">
        <v>4</v>
      </c>
      <c r="C230" s="415" t="s">
        <v>87</v>
      </c>
      <c r="D230" s="415"/>
      <c r="E230" s="414">
        <v>0</v>
      </c>
      <c r="F230" s="414">
        <f t="shared" si="75"/>
        <v>0</v>
      </c>
      <c r="G230" s="414">
        <v>0</v>
      </c>
      <c r="H230" s="414">
        <f t="shared" si="76"/>
        <v>0</v>
      </c>
      <c r="I230" s="414">
        <v>1486</v>
      </c>
      <c r="J230" s="414">
        <f t="shared" si="77"/>
        <v>0</v>
      </c>
      <c r="K230" s="414">
        <f t="shared" si="74"/>
        <v>1486</v>
      </c>
      <c r="L230" s="414">
        <f t="shared" si="73"/>
        <v>0</v>
      </c>
      <c r="M230" s="442"/>
    </row>
    <row r="231" spans="1:13" s="443" customFormat="1" ht="16.5" hidden="1" customHeight="1">
      <c r="A231" s="414" t="s">
        <v>333</v>
      </c>
      <c r="B231" s="414" t="s">
        <v>4</v>
      </c>
      <c r="C231" s="415" t="s">
        <v>87</v>
      </c>
      <c r="D231" s="415"/>
      <c r="E231" s="414">
        <v>0</v>
      </c>
      <c r="F231" s="414">
        <f t="shared" si="75"/>
        <v>0</v>
      </c>
      <c r="G231" s="414">
        <v>0</v>
      </c>
      <c r="H231" s="414">
        <f t="shared" si="76"/>
        <v>0</v>
      </c>
      <c r="I231" s="414">
        <v>1486</v>
      </c>
      <c r="J231" s="414">
        <f t="shared" si="77"/>
        <v>0</v>
      </c>
      <c r="K231" s="414">
        <f t="shared" si="74"/>
        <v>1486</v>
      </c>
      <c r="L231" s="414">
        <f t="shared" si="73"/>
        <v>0</v>
      </c>
      <c r="M231" s="442"/>
    </row>
    <row r="232" spans="1:13" s="443" customFormat="1" ht="16.5" hidden="1" customHeight="1">
      <c r="A232" s="414" t="s">
        <v>334</v>
      </c>
      <c r="B232" s="414" t="s">
        <v>4</v>
      </c>
      <c r="C232" s="415" t="s">
        <v>87</v>
      </c>
      <c r="D232" s="415"/>
      <c r="E232" s="414">
        <v>0</v>
      </c>
      <c r="F232" s="414">
        <f t="shared" si="75"/>
        <v>0</v>
      </c>
      <c r="G232" s="414">
        <v>0</v>
      </c>
      <c r="H232" s="414">
        <f t="shared" si="76"/>
        <v>0</v>
      </c>
      <c r="I232" s="414">
        <v>33024</v>
      </c>
      <c r="J232" s="414">
        <f t="shared" si="77"/>
        <v>0</v>
      </c>
      <c r="K232" s="414">
        <f t="shared" si="74"/>
        <v>33024</v>
      </c>
      <c r="L232" s="414">
        <f t="shared" si="73"/>
        <v>0</v>
      </c>
      <c r="M232" s="442"/>
    </row>
    <row r="233" spans="1:13" s="443" customFormat="1" ht="16.5" hidden="1" customHeight="1">
      <c r="A233" s="414" t="s">
        <v>335</v>
      </c>
      <c r="B233" s="414" t="s">
        <v>4</v>
      </c>
      <c r="C233" s="415" t="s">
        <v>87</v>
      </c>
      <c r="D233" s="415"/>
      <c r="E233" s="414">
        <v>0</v>
      </c>
      <c r="F233" s="414">
        <f t="shared" si="75"/>
        <v>0</v>
      </c>
      <c r="G233" s="414">
        <v>0</v>
      </c>
      <c r="H233" s="414">
        <f t="shared" si="76"/>
        <v>0</v>
      </c>
      <c r="I233" s="414">
        <v>4128</v>
      </c>
      <c r="J233" s="414">
        <f t="shared" si="77"/>
        <v>0</v>
      </c>
      <c r="K233" s="414">
        <f t="shared" si="74"/>
        <v>4128</v>
      </c>
      <c r="L233" s="414">
        <f t="shared" si="73"/>
        <v>0</v>
      </c>
      <c r="M233" s="442"/>
    </row>
    <row r="234" spans="1:13" s="443" customFormat="1" ht="16.5" hidden="1" customHeight="1">
      <c r="A234" s="414" t="s">
        <v>336</v>
      </c>
      <c r="B234" s="414" t="s">
        <v>4</v>
      </c>
      <c r="C234" s="415" t="s">
        <v>85</v>
      </c>
      <c r="D234" s="415"/>
      <c r="E234" s="414">
        <v>0</v>
      </c>
      <c r="F234" s="414">
        <f t="shared" si="75"/>
        <v>0</v>
      </c>
      <c r="G234" s="414">
        <v>0</v>
      </c>
      <c r="H234" s="414">
        <f t="shared" si="76"/>
        <v>0</v>
      </c>
      <c r="I234" s="414">
        <v>123842</v>
      </c>
      <c r="J234" s="414">
        <f t="shared" si="77"/>
        <v>0</v>
      </c>
      <c r="K234" s="414">
        <f t="shared" si="74"/>
        <v>123842</v>
      </c>
      <c r="L234" s="414">
        <f t="shared" si="73"/>
        <v>0</v>
      </c>
      <c r="M234" s="442"/>
    </row>
    <row r="235" spans="1:13" s="443" customFormat="1" ht="16.5" customHeight="1">
      <c r="A235" s="414" t="s">
        <v>1093</v>
      </c>
      <c r="B235" s="414" t="s">
        <v>4</v>
      </c>
      <c r="C235" s="415" t="s">
        <v>85</v>
      </c>
      <c r="D235" s="415">
        <v>2</v>
      </c>
      <c r="E235" s="414">
        <v>0</v>
      </c>
      <c r="F235" s="414">
        <f t="shared" si="75"/>
        <v>0</v>
      </c>
      <c r="G235" s="414">
        <v>0</v>
      </c>
      <c r="H235" s="414">
        <f t="shared" si="76"/>
        <v>0</v>
      </c>
      <c r="I235" s="414">
        <f>신규일위대가목록!E3</f>
        <v>405360</v>
      </c>
      <c r="J235" s="414">
        <f t="shared" si="77"/>
        <v>810720</v>
      </c>
      <c r="K235" s="414">
        <f t="shared" si="74"/>
        <v>405360</v>
      </c>
      <c r="L235" s="414">
        <f t="shared" si="73"/>
        <v>810720</v>
      </c>
      <c r="M235" s="451"/>
    </row>
    <row r="236" spans="1:13" s="441" customFormat="1" ht="16.5" customHeight="1">
      <c r="A236" s="414" t="s">
        <v>337</v>
      </c>
      <c r="B236" s="414"/>
      <c r="C236" s="415"/>
      <c r="D236" s="415"/>
      <c r="E236" s="414">
        <v>0</v>
      </c>
      <c r="F236" s="414">
        <f>TRUNC(F237+F238+F239+F240+F241+F242,0)</f>
        <v>0</v>
      </c>
      <c r="G236" s="414">
        <v>0</v>
      </c>
      <c r="H236" s="414">
        <f>TRUNC(H237+H238+H239+H240+H241+H242,0)</f>
        <v>0</v>
      </c>
      <c r="I236" s="414">
        <v>0</v>
      </c>
      <c r="J236" s="414">
        <f>TRUNC(J237+J238+J239+J240+J241+J242,0)</f>
        <v>261551</v>
      </c>
      <c r="K236" s="414">
        <f t="shared" si="74"/>
        <v>0</v>
      </c>
      <c r="L236" s="414">
        <f t="shared" si="73"/>
        <v>261551</v>
      </c>
      <c r="M236" s="442"/>
    </row>
    <row r="237" spans="1:13" s="441" customFormat="1" ht="16.5" customHeight="1">
      <c r="A237" s="414" t="s">
        <v>338</v>
      </c>
      <c r="B237" s="414"/>
      <c r="C237" s="415" t="s">
        <v>87</v>
      </c>
      <c r="D237" s="415">
        <v>1</v>
      </c>
      <c r="E237" s="414">
        <v>0</v>
      </c>
      <c r="F237" s="414">
        <f t="shared" ref="F237:F242" si="78">TRUNC(E237*D237,0)</f>
        <v>0</v>
      </c>
      <c r="G237" s="414">
        <v>0</v>
      </c>
      <c r="H237" s="414">
        <f t="shared" ref="H237:H242" si="79">TRUNC(G237*D237,0)</f>
        <v>0</v>
      </c>
      <c r="I237" s="414">
        <v>24768</v>
      </c>
      <c r="J237" s="414">
        <f t="shared" ref="J237:J242" si="80">TRUNC(I237*D237,0)</f>
        <v>24768</v>
      </c>
      <c r="K237" s="414">
        <f t="shared" si="74"/>
        <v>24768</v>
      </c>
      <c r="L237" s="414">
        <f t="shared" si="73"/>
        <v>24768</v>
      </c>
      <c r="M237" s="442"/>
    </row>
    <row r="238" spans="1:13" s="441" customFormat="1" ht="16.5" customHeight="1">
      <c r="A238" s="414" t="s">
        <v>339</v>
      </c>
      <c r="B238" s="414"/>
      <c r="C238" s="415" t="s">
        <v>78</v>
      </c>
      <c r="D238" s="415">
        <v>14</v>
      </c>
      <c r="E238" s="414">
        <v>0</v>
      </c>
      <c r="F238" s="414">
        <f t="shared" si="78"/>
        <v>0</v>
      </c>
      <c r="G238" s="414">
        <v>0</v>
      </c>
      <c r="H238" s="414">
        <f t="shared" si="79"/>
        <v>0</v>
      </c>
      <c r="I238" s="414">
        <v>8256</v>
      </c>
      <c r="J238" s="414">
        <f t="shared" si="80"/>
        <v>115584</v>
      </c>
      <c r="K238" s="414">
        <f t="shared" si="74"/>
        <v>8256</v>
      </c>
      <c r="L238" s="414">
        <f t="shared" si="73"/>
        <v>115584</v>
      </c>
      <c r="M238" s="442"/>
    </row>
    <row r="239" spans="1:13" s="441" customFormat="1" ht="16.5" customHeight="1">
      <c r="A239" s="414" t="s">
        <v>333</v>
      </c>
      <c r="B239" s="414"/>
      <c r="C239" s="415" t="s">
        <v>87</v>
      </c>
      <c r="D239" s="415">
        <v>1</v>
      </c>
      <c r="E239" s="414">
        <v>0</v>
      </c>
      <c r="F239" s="414">
        <f t="shared" si="78"/>
        <v>0</v>
      </c>
      <c r="G239" s="414">
        <v>0</v>
      </c>
      <c r="H239" s="414">
        <f t="shared" si="79"/>
        <v>0</v>
      </c>
      <c r="I239" s="414">
        <v>1486</v>
      </c>
      <c r="J239" s="414">
        <f t="shared" si="80"/>
        <v>1486</v>
      </c>
      <c r="K239" s="414">
        <f t="shared" si="74"/>
        <v>1486</v>
      </c>
      <c r="L239" s="414">
        <f t="shared" si="73"/>
        <v>1486</v>
      </c>
      <c r="M239" s="442"/>
    </row>
    <row r="240" spans="1:13" s="441" customFormat="1" ht="16.5" customHeight="1">
      <c r="A240" s="414" t="s">
        <v>334</v>
      </c>
      <c r="B240" s="414"/>
      <c r="C240" s="415" t="s">
        <v>87</v>
      </c>
      <c r="D240" s="415">
        <v>1</v>
      </c>
      <c r="E240" s="414">
        <v>0</v>
      </c>
      <c r="F240" s="414">
        <f t="shared" si="78"/>
        <v>0</v>
      </c>
      <c r="G240" s="414">
        <v>0</v>
      </c>
      <c r="H240" s="414">
        <f t="shared" si="79"/>
        <v>0</v>
      </c>
      <c r="I240" s="414">
        <v>33024</v>
      </c>
      <c r="J240" s="414">
        <f t="shared" si="80"/>
        <v>33024</v>
      </c>
      <c r="K240" s="414">
        <f t="shared" si="74"/>
        <v>33024</v>
      </c>
      <c r="L240" s="414">
        <f t="shared" si="73"/>
        <v>33024</v>
      </c>
      <c r="M240" s="442"/>
    </row>
    <row r="241" spans="1:13" s="441" customFormat="1" ht="16.5" customHeight="1">
      <c r="A241" s="414" t="s">
        <v>335</v>
      </c>
      <c r="B241" s="414"/>
      <c r="C241" s="415" t="s">
        <v>87</v>
      </c>
      <c r="D241" s="415">
        <v>1</v>
      </c>
      <c r="E241" s="414">
        <v>0</v>
      </c>
      <c r="F241" s="414">
        <f t="shared" si="78"/>
        <v>0</v>
      </c>
      <c r="G241" s="414">
        <v>0</v>
      </c>
      <c r="H241" s="414">
        <f t="shared" si="79"/>
        <v>0</v>
      </c>
      <c r="I241" s="414">
        <v>4128</v>
      </c>
      <c r="J241" s="414">
        <f t="shared" si="80"/>
        <v>4128</v>
      </c>
      <c r="K241" s="414">
        <f t="shared" si="74"/>
        <v>4128</v>
      </c>
      <c r="L241" s="414">
        <f t="shared" si="73"/>
        <v>4128</v>
      </c>
      <c r="M241" s="442"/>
    </row>
    <row r="242" spans="1:13" s="441" customFormat="1" ht="16.5" customHeight="1">
      <c r="A242" s="414" t="s">
        <v>340</v>
      </c>
      <c r="B242" s="414"/>
      <c r="C242" s="415" t="s">
        <v>85</v>
      </c>
      <c r="D242" s="415">
        <v>1</v>
      </c>
      <c r="E242" s="414">
        <v>0</v>
      </c>
      <c r="F242" s="414">
        <f t="shared" si="78"/>
        <v>0</v>
      </c>
      <c r="G242" s="414">
        <v>0</v>
      </c>
      <c r="H242" s="414">
        <f t="shared" si="79"/>
        <v>0</v>
      </c>
      <c r="I242" s="414">
        <v>82561</v>
      </c>
      <c r="J242" s="414">
        <f t="shared" si="80"/>
        <v>82561</v>
      </c>
      <c r="K242" s="414">
        <f t="shared" si="74"/>
        <v>82561</v>
      </c>
      <c r="L242" s="414">
        <f t="shared" ref="L242:L257" si="81">F242+H242+J242</f>
        <v>82561</v>
      </c>
      <c r="M242" s="442"/>
    </row>
    <row r="243" spans="1:13" s="441" customFormat="1" ht="16.5" customHeight="1">
      <c r="A243" s="414" t="s">
        <v>341</v>
      </c>
      <c r="B243" s="414"/>
      <c r="C243" s="415"/>
      <c r="D243" s="415"/>
      <c r="E243" s="414">
        <v>0</v>
      </c>
      <c r="F243" s="414">
        <f>TRUNC(F244+F245+F246,0)</f>
        <v>0</v>
      </c>
      <c r="G243" s="414">
        <v>0</v>
      </c>
      <c r="H243" s="414">
        <f>TRUNC(H244+H245+H246,0)</f>
        <v>0</v>
      </c>
      <c r="I243" s="414">
        <v>0</v>
      </c>
      <c r="J243" s="414">
        <f>TRUNC(J244+J245+J246,0)</f>
        <v>825592</v>
      </c>
      <c r="K243" s="414">
        <f t="shared" ref="K243:K258" si="82">E243+G243+I243</f>
        <v>0</v>
      </c>
      <c r="L243" s="414">
        <f t="shared" si="81"/>
        <v>825592</v>
      </c>
      <c r="M243" s="442"/>
    </row>
    <row r="244" spans="1:13" s="441" customFormat="1" ht="16.5" customHeight="1">
      <c r="A244" s="414" t="s">
        <v>342</v>
      </c>
      <c r="B244" s="414"/>
      <c r="C244" s="415" t="s">
        <v>87</v>
      </c>
      <c r="D244" s="415">
        <v>8</v>
      </c>
      <c r="E244" s="414">
        <v>0</v>
      </c>
      <c r="F244" s="414">
        <f t="shared" ref="F244:F246" si="83">TRUNC(E244*D244,0)</f>
        <v>0</v>
      </c>
      <c r="G244" s="414">
        <v>0</v>
      </c>
      <c r="H244" s="414">
        <f t="shared" ref="H244:H246" si="84">TRUNC(G244*D244,0)</f>
        <v>0</v>
      </c>
      <c r="I244" s="414">
        <v>70177</v>
      </c>
      <c r="J244" s="414">
        <f t="shared" ref="J244:J246" si="85">TRUNC(I244*D244,0)</f>
        <v>561416</v>
      </c>
      <c r="K244" s="414">
        <f t="shared" si="82"/>
        <v>70177</v>
      </c>
      <c r="L244" s="414">
        <f t="shared" si="81"/>
        <v>561416</v>
      </c>
      <c r="M244" s="442"/>
    </row>
    <row r="245" spans="1:13" s="441" customFormat="1" ht="16.5" customHeight="1">
      <c r="A245" s="414" t="s">
        <v>343</v>
      </c>
      <c r="B245" s="414"/>
      <c r="C245" s="415" t="s">
        <v>78</v>
      </c>
      <c r="D245" s="415">
        <v>80</v>
      </c>
      <c r="E245" s="414">
        <v>0</v>
      </c>
      <c r="F245" s="414">
        <f t="shared" si="83"/>
        <v>0</v>
      </c>
      <c r="G245" s="414">
        <v>0</v>
      </c>
      <c r="H245" s="414">
        <f t="shared" si="84"/>
        <v>0</v>
      </c>
      <c r="I245" s="414">
        <v>1651</v>
      </c>
      <c r="J245" s="414">
        <f t="shared" si="85"/>
        <v>132080</v>
      </c>
      <c r="K245" s="414">
        <f t="shared" si="82"/>
        <v>1651</v>
      </c>
      <c r="L245" s="414">
        <f t="shared" si="81"/>
        <v>132080</v>
      </c>
      <c r="M245" s="442"/>
    </row>
    <row r="246" spans="1:13" s="441" customFormat="1" ht="16.5" customHeight="1">
      <c r="A246" s="414" t="s">
        <v>344</v>
      </c>
      <c r="B246" s="414"/>
      <c r="C246" s="415" t="s">
        <v>85</v>
      </c>
      <c r="D246" s="415">
        <v>8</v>
      </c>
      <c r="E246" s="414">
        <v>0</v>
      </c>
      <c r="F246" s="414">
        <f t="shared" si="83"/>
        <v>0</v>
      </c>
      <c r="G246" s="414">
        <v>0</v>
      </c>
      <c r="H246" s="414">
        <f t="shared" si="84"/>
        <v>0</v>
      </c>
      <c r="I246" s="414">
        <v>16512</v>
      </c>
      <c r="J246" s="414">
        <f t="shared" si="85"/>
        <v>132096</v>
      </c>
      <c r="K246" s="414">
        <f t="shared" si="82"/>
        <v>16512</v>
      </c>
      <c r="L246" s="414">
        <f t="shared" si="81"/>
        <v>132096</v>
      </c>
      <c r="M246" s="442"/>
    </row>
    <row r="247" spans="1:13" s="441" customFormat="1" ht="16.5" customHeight="1">
      <c r="A247" s="414" t="s">
        <v>345</v>
      </c>
      <c r="B247" s="414"/>
      <c r="C247" s="415"/>
      <c r="D247" s="415"/>
      <c r="E247" s="414">
        <v>0</v>
      </c>
      <c r="F247" s="414">
        <f>TRUNC(F248+F249,0)</f>
        <v>0</v>
      </c>
      <c r="G247" s="414">
        <v>0</v>
      </c>
      <c r="H247" s="414">
        <f>TRUNC(H248+H249,0)</f>
        <v>0</v>
      </c>
      <c r="I247" s="414">
        <v>0</v>
      </c>
      <c r="J247" s="414">
        <f>TRUNC(J248+J249,0)</f>
        <v>132096</v>
      </c>
      <c r="K247" s="414">
        <f t="shared" si="82"/>
        <v>0</v>
      </c>
      <c r="L247" s="414">
        <f t="shared" si="81"/>
        <v>132096</v>
      </c>
      <c r="M247" s="442"/>
    </row>
    <row r="248" spans="1:13" s="441" customFormat="1" ht="16.5" customHeight="1">
      <c r="A248" s="414" t="s">
        <v>346</v>
      </c>
      <c r="B248" s="414"/>
      <c r="C248" s="415" t="s">
        <v>87</v>
      </c>
      <c r="D248" s="415">
        <v>2</v>
      </c>
      <c r="E248" s="414">
        <v>0</v>
      </c>
      <c r="F248" s="414">
        <f>TRUNC(E248*D248,0)</f>
        <v>0</v>
      </c>
      <c r="G248" s="414">
        <v>0</v>
      </c>
      <c r="H248" s="414">
        <f>TRUNC(G248*D248,0)</f>
        <v>0</v>
      </c>
      <c r="I248" s="414">
        <v>49536</v>
      </c>
      <c r="J248" s="414">
        <f>TRUNC(I248*D248,0)</f>
        <v>99072</v>
      </c>
      <c r="K248" s="414">
        <f t="shared" si="82"/>
        <v>49536</v>
      </c>
      <c r="L248" s="414">
        <f t="shared" si="81"/>
        <v>99072</v>
      </c>
      <c r="M248" s="442"/>
    </row>
    <row r="249" spans="1:13" s="441" customFormat="1" ht="16.5" customHeight="1">
      <c r="A249" s="414" t="s">
        <v>347</v>
      </c>
      <c r="B249" s="414"/>
      <c r="C249" s="415" t="s">
        <v>85</v>
      </c>
      <c r="D249" s="415">
        <v>2</v>
      </c>
      <c r="E249" s="414">
        <v>0</v>
      </c>
      <c r="F249" s="414">
        <f>TRUNC(E249*D249,0)</f>
        <v>0</v>
      </c>
      <c r="G249" s="414">
        <v>0</v>
      </c>
      <c r="H249" s="414">
        <f>TRUNC(G249*D249,0)</f>
        <v>0</v>
      </c>
      <c r="I249" s="414">
        <v>16512</v>
      </c>
      <c r="J249" s="414">
        <f>TRUNC(I249*D249,0)</f>
        <v>33024</v>
      </c>
      <c r="K249" s="414">
        <f t="shared" si="82"/>
        <v>16512</v>
      </c>
      <c r="L249" s="414">
        <f t="shared" si="81"/>
        <v>33024</v>
      </c>
      <c r="M249" s="442"/>
    </row>
    <row r="250" spans="1:13" s="441" customFormat="1" ht="16.5" customHeight="1">
      <c r="A250" s="414" t="s">
        <v>348</v>
      </c>
      <c r="B250" s="414"/>
      <c r="C250" s="415"/>
      <c r="D250" s="415"/>
      <c r="E250" s="414">
        <v>0</v>
      </c>
      <c r="F250" s="414">
        <f>TRUNC(F251+F252,0)</f>
        <v>0</v>
      </c>
      <c r="G250" s="414">
        <v>0</v>
      </c>
      <c r="H250" s="414">
        <f>TRUNC(H251+H252,0)</f>
        <v>0</v>
      </c>
      <c r="I250" s="414">
        <v>0</v>
      </c>
      <c r="J250" s="414">
        <f>TRUNC(J251+J252,0)</f>
        <v>49536</v>
      </c>
      <c r="K250" s="414">
        <f t="shared" si="82"/>
        <v>0</v>
      </c>
      <c r="L250" s="414">
        <f t="shared" si="81"/>
        <v>49536</v>
      </c>
      <c r="M250" s="442"/>
    </row>
    <row r="251" spans="1:13" s="441" customFormat="1" ht="16.5" customHeight="1">
      <c r="A251" s="414" t="s">
        <v>349</v>
      </c>
      <c r="B251" s="414"/>
      <c r="C251" s="415" t="s">
        <v>87</v>
      </c>
      <c r="D251" s="415">
        <v>2</v>
      </c>
      <c r="E251" s="414">
        <v>0</v>
      </c>
      <c r="F251" s="414">
        <f>TRUNC(E251*D251,0)</f>
        <v>0</v>
      </c>
      <c r="G251" s="414">
        <v>0</v>
      </c>
      <c r="H251" s="414">
        <f>TRUNC(G251*D251,0)</f>
        <v>0</v>
      </c>
      <c r="I251" s="414">
        <v>16512</v>
      </c>
      <c r="J251" s="414">
        <f>TRUNC(I251*D251,0)</f>
        <v>33024</v>
      </c>
      <c r="K251" s="414">
        <f t="shared" si="82"/>
        <v>16512</v>
      </c>
      <c r="L251" s="414">
        <f t="shared" si="81"/>
        <v>33024</v>
      </c>
      <c r="M251" s="442"/>
    </row>
    <row r="252" spans="1:13" s="441" customFormat="1" ht="16.5" customHeight="1">
      <c r="A252" s="414" t="s">
        <v>350</v>
      </c>
      <c r="B252" s="414"/>
      <c r="C252" s="415" t="s">
        <v>85</v>
      </c>
      <c r="D252" s="415">
        <v>2</v>
      </c>
      <c r="E252" s="414">
        <v>0</v>
      </c>
      <c r="F252" s="414">
        <f>TRUNC(E252*D252,0)</f>
        <v>0</v>
      </c>
      <c r="G252" s="414">
        <v>0</v>
      </c>
      <c r="H252" s="414">
        <f>TRUNC(G252*D252,0)</f>
        <v>0</v>
      </c>
      <c r="I252" s="414">
        <v>8256</v>
      </c>
      <c r="J252" s="414">
        <f>TRUNC(I252*D252,0)</f>
        <v>16512</v>
      </c>
      <c r="K252" s="414">
        <f t="shared" si="82"/>
        <v>8256</v>
      </c>
      <c r="L252" s="414">
        <f t="shared" si="81"/>
        <v>16512</v>
      </c>
      <c r="M252" s="442"/>
    </row>
    <row r="253" spans="1:13" s="441" customFormat="1" ht="16.5" customHeight="1">
      <c r="A253" s="414" t="s">
        <v>351</v>
      </c>
      <c r="B253" s="414"/>
      <c r="C253" s="415"/>
      <c r="D253" s="415"/>
      <c r="E253" s="414">
        <v>0</v>
      </c>
      <c r="F253" s="414">
        <f>TRUNC(F254+F255+F256,0)</f>
        <v>0</v>
      </c>
      <c r="G253" s="414">
        <v>0</v>
      </c>
      <c r="H253" s="414">
        <f>TRUNC(H254+H255+H256,0)</f>
        <v>0</v>
      </c>
      <c r="I253" s="414">
        <v>0</v>
      </c>
      <c r="J253" s="414">
        <f>TRUNC(J254+J255+J256,0)</f>
        <v>173376</v>
      </c>
      <c r="K253" s="414">
        <f t="shared" si="82"/>
        <v>0</v>
      </c>
      <c r="L253" s="414">
        <f t="shared" si="81"/>
        <v>173376</v>
      </c>
      <c r="M253" s="442"/>
    </row>
    <row r="254" spans="1:13" s="441" customFormat="1" ht="16.5" customHeight="1">
      <c r="A254" s="414" t="s">
        <v>352</v>
      </c>
      <c r="B254" s="414"/>
      <c r="C254" s="415" t="s">
        <v>87</v>
      </c>
      <c r="D254" s="415">
        <v>2</v>
      </c>
      <c r="E254" s="414">
        <v>0</v>
      </c>
      <c r="F254" s="414">
        <f t="shared" ref="F254:F256" si="86">TRUNC(E254*D254,0)</f>
        <v>0</v>
      </c>
      <c r="G254" s="414">
        <v>0</v>
      </c>
      <c r="H254" s="414">
        <f t="shared" ref="H254:H256" si="87">TRUNC(G254*D254,0)</f>
        <v>0</v>
      </c>
      <c r="I254" s="414">
        <v>20640</v>
      </c>
      <c r="J254" s="414">
        <f t="shared" ref="J254:J256" si="88">TRUNC(I254*D254,0)</f>
        <v>41280</v>
      </c>
      <c r="K254" s="414">
        <f t="shared" si="82"/>
        <v>20640</v>
      </c>
      <c r="L254" s="414">
        <f t="shared" si="81"/>
        <v>41280</v>
      </c>
      <c r="M254" s="442"/>
    </row>
    <row r="255" spans="1:13" s="441" customFormat="1" ht="16.5" customHeight="1">
      <c r="A255" s="414" t="s">
        <v>334</v>
      </c>
      <c r="B255" s="414"/>
      <c r="C255" s="415" t="s">
        <v>87</v>
      </c>
      <c r="D255" s="415">
        <v>2</v>
      </c>
      <c r="E255" s="414">
        <v>0</v>
      </c>
      <c r="F255" s="414">
        <f t="shared" si="86"/>
        <v>0</v>
      </c>
      <c r="G255" s="414">
        <v>0</v>
      </c>
      <c r="H255" s="414">
        <f t="shared" si="87"/>
        <v>0</v>
      </c>
      <c r="I255" s="414">
        <v>49536</v>
      </c>
      <c r="J255" s="414">
        <f t="shared" si="88"/>
        <v>99072</v>
      </c>
      <c r="K255" s="414">
        <f t="shared" si="82"/>
        <v>49536</v>
      </c>
      <c r="L255" s="414">
        <f t="shared" si="81"/>
        <v>99072</v>
      </c>
      <c r="M255" s="442"/>
    </row>
    <row r="256" spans="1:13" s="441" customFormat="1" ht="16.5" customHeight="1">
      <c r="A256" s="414" t="s">
        <v>353</v>
      </c>
      <c r="B256" s="414"/>
      <c r="C256" s="415" t="s">
        <v>85</v>
      </c>
      <c r="D256" s="415">
        <v>2</v>
      </c>
      <c r="E256" s="414">
        <v>0</v>
      </c>
      <c r="F256" s="414">
        <f t="shared" si="86"/>
        <v>0</v>
      </c>
      <c r="G256" s="414">
        <v>0</v>
      </c>
      <c r="H256" s="414">
        <f t="shared" si="87"/>
        <v>0</v>
      </c>
      <c r="I256" s="414">
        <v>16512</v>
      </c>
      <c r="J256" s="414">
        <f t="shared" si="88"/>
        <v>33024</v>
      </c>
      <c r="K256" s="414">
        <f t="shared" si="82"/>
        <v>16512</v>
      </c>
      <c r="L256" s="414">
        <f t="shared" si="81"/>
        <v>33024</v>
      </c>
      <c r="M256" s="442"/>
    </row>
    <row r="257" spans="1:13" s="441" customFormat="1" ht="16.5" customHeight="1">
      <c r="A257" s="414" t="s">
        <v>354</v>
      </c>
      <c r="B257" s="414"/>
      <c r="C257" s="415"/>
      <c r="D257" s="415"/>
      <c r="E257" s="414">
        <v>0</v>
      </c>
      <c r="F257" s="414">
        <f>TRUNC(F258+F259+F260,0)</f>
        <v>0</v>
      </c>
      <c r="G257" s="414">
        <v>0</v>
      </c>
      <c r="H257" s="414">
        <f>TRUNC(H258+H259+H260,0)</f>
        <v>0</v>
      </c>
      <c r="I257" s="414">
        <v>0</v>
      </c>
      <c r="J257" s="414">
        <f>TRUNC(J258+J259+J260,0)</f>
        <v>222906</v>
      </c>
      <c r="K257" s="414">
        <f t="shared" si="82"/>
        <v>0</v>
      </c>
      <c r="L257" s="414">
        <f t="shared" si="81"/>
        <v>222906</v>
      </c>
      <c r="M257" s="442"/>
    </row>
    <row r="258" spans="1:13" s="441" customFormat="1" ht="16.5" customHeight="1">
      <c r="A258" s="414" t="s">
        <v>355</v>
      </c>
      <c r="B258" s="414"/>
      <c r="C258" s="415" t="s">
        <v>87</v>
      </c>
      <c r="D258" s="415">
        <v>3</v>
      </c>
      <c r="E258" s="414">
        <v>0</v>
      </c>
      <c r="F258" s="414">
        <f t="shared" ref="F258:F260" si="89">TRUNC(E258*D258,0)</f>
        <v>0</v>
      </c>
      <c r="G258" s="414">
        <v>0</v>
      </c>
      <c r="H258" s="414">
        <f t="shared" ref="H258:H260" si="90">TRUNC(G258*D258,0)</f>
        <v>0</v>
      </c>
      <c r="I258" s="414">
        <v>33024</v>
      </c>
      <c r="J258" s="414">
        <f t="shared" ref="J258:J260" si="91">TRUNC(I258*D258,0)</f>
        <v>99072</v>
      </c>
      <c r="K258" s="414">
        <f t="shared" si="82"/>
        <v>33024</v>
      </c>
      <c r="L258" s="414">
        <f t="shared" ref="L258:L273" si="92">F258+H258+J258</f>
        <v>99072</v>
      </c>
      <c r="M258" s="442"/>
    </row>
    <row r="259" spans="1:13" s="441" customFormat="1" ht="16.5" customHeight="1">
      <c r="A259" s="414" t="s">
        <v>343</v>
      </c>
      <c r="B259" s="414"/>
      <c r="C259" s="415" t="s">
        <v>78</v>
      </c>
      <c r="D259" s="415">
        <v>30</v>
      </c>
      <c r="E259" s="414">
        <v>0</v>
      </c>
      <c r="F259" s="414">
        <f t="shared" si="89"/>
        <v>0</v>
      </c>
      <c r="G259" s="414">
        <v>0</v>
      </c>
      <c r="H259" s="414">
        <f t="shared" si="90"/>
        <v>0</v>
      </c>
      <c r="I259" s="414">
        <v>1651</v>
      </c>
      <c r="J259" s="414">
        <f t="shared" si="91"/>
        <v>49530</v>
      </c>
      <c r="K259" s="414">
        <f t="shared" ref="K259:K274" si="93">E259+G259+I259</f>
        <v>1651</v>
      </c>
      <c r="L259" s="414">
        <f t="shared" si="92"/>
        <v>49530</v>
      </c>
      <c r="M259" s="442"/>
    </row>
    <row r="260" spans="1:13" s="441" customFormat="1" ht="16.5" customHeight="1">
      <c r="A260" s="414" t="s">
        <v>356</v>
      </c>
      <c r="B260" s="414"/>
      <c r="C260" s="415" t="s">
        <v>85</v>
      </c>
      <c r="D260" s="415">
        <v>3</v>
      </c>
      <c r="E260" s="414">
        <v>0</v>
      </c>
      <c r="F260" s="414">
        <f t="shared" si="89"/>
        <v>0</v>
      </c>
      <c r="G260" s="414">
        <v>0</v>
      </c>
      <c r="H260" s="414">
        <f t="shared" si="90"/>
        <v>0</v>
      </c>
      <c r="I260" s="414">
        <v>24768</v>
      </c>
      <c r="J260" s="414">
        <f t="shared" si="91"/>
        <v>74304</v>
      </c>
      <c r="K260" s="414">
        <f t="shared" si="93"/>
        <v>24768</v>
      </c>
      <c r="L260" s="414">
        <f t="shared" si="92"/>
        <v>74304</v>
      </c>
      <c r="M260" s="442"/>
    </row>
    <row r="261" spans="1:13" s="441" customFormat="1" ht="16.5" customHeight="1">
      <c r="A261" s="414" t="s">
        <v>357</v>
      </c>
      <c r="B261" s="414"/>
      <c r="C261" s="415"/>
      <c r="D261" s="415"/>
      <c r="E261" s="414">
        <v>0</v>
      </c>
      <c r="F261" s="414">
        <f>TRUNC(F262+F263+F264,0)</f>
        <v>0</v>
      </c>
      <c r="G261" s="414">
        <v>0</v>
      </c>
      <c r="H261" s="414">
        <f>TRUNC(H262+H263+H264,0)</f>
        <v>0</v>
      </c>
      <c r="I261" s="414">
        <v>0</v>
      </c>
      <c r="J261" s="414">
        <f>TRUNC(J262+J263+J264,0)</f>
        <v>152729</v>
      </c>
      <c r="K261" s="414">
        <f t="shared" si="93"/>
        <v>0</v>
      </c>
      <c r="L261" s="414">
        <f t="shared" si="92"/>
        <v>152729</v>
      </c>
      <c r="M261" s="442"/>
    </row>
    <row r="262" spans="1:13" s="441" customFormat="1" ht="16.5" customHeight="1">
      <c r="A262" s="414" t="s">
        <v>342</v>
      </c>
      <c r="B262" s="414"/>
      <c r="C262" s="415" t="s">
        <v>87</v>
      </c>
      <c r="D262" s="415">
        <v>1</v>
      </c>
      <c r="E262" s="414">
        <v>0</v>
      </c>
      <c r="F262" s="414">
        <f t="shared" ref="F262:F264" si="94">TRUNC(E262*D262,0)</f>
        <v>0</v>
      </c>
      <c r="G262" s="414">
        <v>0</v>
      </c>
      <c r="H262" s="414">
        <f t="shared" ref="H262:H264" si="95">TRUNC(G262*D262,0)</f>
        <v>0</v>
      </c>
      <c r="I262" s="414">
        <v>70177</v>
      </c>
      <c r="J262" s="414">
        <f t="shared" ref="J262:J264" si="96">TRUNC(I262*D262,0)</f>
        <v>70177</v>
      </c>
      <c r="K262" s="414">
        <f t="shared" si="93"/>
        <v>70177</v>
      </c>
      <c r="L262" s="414">
        <f t="shared" si="92"/>
        <v>70177</v>
      </c>
      <c r="M262" s="442"/>
    </row>
    <row r="263" spans="1:13" s="441" customFormat="1" ht="16.5" customHeight="1">
      <c r="A263" s="414" t="s">
        <v>343</v>
      </c>
      <c r="B263" s="414"/>
      <c r="C263" s="415" t="s">
        <v>78</v>
      </c>
      <c r="D263" s="415">
        <v>40</v>
      </c>
      <c r="E263" s="414">
        <v>0</v>
      </c>
      <c r="F263" s="414">
        <f t="shared" si="94"/>
        <v>0</v>
      </c>
      <c r="G263" s="414">
        <v>0</v>
      </c>
      <c r="H263" s="414">
        <f t="shared" si="95"/>
        <v>0</v>
      </c>
      <c r="I263" s="414">
        <v>1651</v>
      </c>
      <c r="J263" s="414">
        <f t="shared" si="96"/>
        <v>66040</v>
      </c>
      <c r="K263" s="414">
        <f t="shared" si="93"/>
        <v>1651</v>
      </c>
      <c r="L263" s="414">
        <f t="shared" si="92"/>
        <v>66040</v>
      </c>
      <c r="M263" s="442"/>
    </row>
    <row r="264" spans="1:13" s="441" customFormat="1" ht="16.5" customHeight="1">
      <c r="A264" s="414" t="s">
        <v>344</v>
      </c>
      <c r="B264" s="414"/>
      <c r="C264" s="415" t="s">
        <v>85</v>
      </c>
      <c r="D264" s="415">
        <v>1</v>
      </c>
      <c r="E264" s="414">
        <v>0</v>
      </c>
      <c r="F264" s="414">
        <f t="shared" si="94"/>
        <v>0</v>
      </c>
      <c r="G264" s="414">
        <v>0</v>
      </c>
      <c r="H264" s="414">
        <f t="shared" si="95"/>
        <v>0</v>
      </c>
      <c r="I264" s="414">
        <v>16512</v>
      </c>
      <c r="J264" s="414">
        <f t="shared" si="96"/>
        <v>16512</v>
      </c>
      <c r="K264" s="414">
        <f t="shared" si="93"/>
        <v>16512</v>
      </c>
      <c r="L264" s="414">
        <f t="shared" si="92"/>
        <v>16512</v>
      </c>
      <c r="M264" s="442"/>
    </row>
    <row r="265" spans="1:13" s="441" customFormat="1" ht="16.5" customHeight="1">
      <c r="A265" s="414" t="s">
        <v>358</v>
      </c>
      <c r="B265" s="414"/>
      <c r="C265" s="415"/>
      <c r="D265" s="415"/>
      <c r="E265" s="414">
        <v>0</v>
      </c>
      <c r="F265" s="414">
        <f>TRUNC(F266,0)</f>
        <v>0</v>
      </c>
      <c r="G265" s="414">
        <v>0</v>
      </c>
      <c r="H265" s="414">
        <f>TRUNC(H266,0)</f>
        <v>0</v>
      </c>
      <c r="I265" s="414">
        <v>0</v>
      </c>
      <c r="J265" s="414">
        <f>TRUNC(J266,0)</f>
        <v>8256164</v>
      </c>
      <c r="K265" s="414">
        <f t="shared" si="93"/>
        <v>0</v>
      </c>
      <c r="L265" s="414">
        <f t="shared" si="92"/>
        <v>8256164</v>
      </c>
      <c r="M265" s="442"/>
    </row>
    <row r="266" spans="1:13" s="441" customFormat="1" ht="16.5" customHeight="1">
      <c r="A266" s="414" t="s">
        <v>359</v>
      </c>
      <c r="B266" s="414"/>
      <c r="C266" s="415" t="s">
        <v>51</v>
      </c>
      <c r="D266" s="415">
        <v>1</v>
      </c>
      <c r="E266" s="414">
        <v>0</v>
      </c>
      <c r="F266" s="414">
        <f>TRUNC(E266*D266,0)</f>
        <v>0</v>
      </c>
      <c r="G266" s="414">
        <v>0</v>
      </c>
      <c r="H266" s="414">
        <f>TRUNC(G266*D266,0)</f>
        <v>0</v>
      </c>
      <c r="I266" s="414">
        <v>8256164</v>
      </c>
      <c r="J266" s="414">
        <f>TRUNC(I266*D266,0)</f>
        <v>8256164</v>
      </c>
      <c r="K266" s="414">
        <f t="shared" si="93"/>
        <v>8256164</v>
      </c>
      <c r="L266" s="414">
        <f t="shared" si="92"/>
        <v>8256164</v>
      </c>
      <c r="M266" s="442"/>
    </row>
    <row r="267" spans="1:13" s="441" customFormat="1" ht="16.5" customHeight="1">
      <c r="A267" s="414" t="s">
        <v>360</v>
      </c>
      <c r="B267" s="414"/>
      <c r="C267" s="415" t="s">
        <v>85</v>
      </c>
      <c r="D267" s="415">
        <v>2</v>
      </c>
      <c r="E267" s="414">
        <v>0</v>
      </c>
      <c r="F267" s="414">
        <f>TRUNC(E267*D267,0)</f>
        <v>0</v>
      </c>
      <c r="G267" s="414">
        <v>0</v>
      </c>
      <c r="H267" s="414">
        <f>TRUNC(G267*D267,0)</f>
        <v>0</v>
      </c>
      <c r="I267" s="414">
        <v>4136156</v>
      </c>
      <c r="J267" s="414">
        <f>TRUNC(I267*D267,0)</f>
        <v>8272312</v>
      </c>
      <c r="K267" s="414">
        <f t="shared" si="93"/>
        <v>4136156</v>
      </c>
      <c r="L267" s="414">
        <f t="shared" si="92"/>
        <v>8272312</v>
      </c>
      <c r="M267" s="442"/>
    </row>
    <row r="268" spans="1:13" s="441" customFormat="1" ht="16.5" customHeight="1">
      <c r="A268" s="414" t="s">
        <v>361</v>
      </c>
      <c r="B268" s="414"/>
      <c r="C268" s="415"/>
      <c r="D268" s="415"/>
      <c r="E268" s="414">
        <v>0</v>
      </c>
      <c r="F268" s="414">
        <f>TRUNC(F270+F272,0)</f>
        <v>0</v>
      </c>
      <c r="G268" s="414">
        <v>0</v>
      </c>
      <c r="H268" s="414">
        <f>TRUNC(H270+H272,0)</f>
        <v>0</v>
      </c>
      <c r="I268" s="414">
        <v>0</v>
      </c>
      <c r="J268" s="414">
        <f>TRUNC(J270+J272,0)</f>
        <v>288960</v>
      </c>
      <c r="K268" s="414">
        <f t="shared" si="93"/>
        <v>0</v>
      </c>
      <c r="L268" s="414">
        <f t="shared" si="92"/>
        <v>288960</v>
      </c>
      <c r="M268" s="442"/>
    </row>
    <row r="269" spans="1:13" s="441" customFormat="1" ht="16.5" hidden="1" customHeight="1">
      <c r="A269" s="414" t="s">
        <v>330</v>
      </c>
      <c r="B269" s="414"/>
      <c r="C269" s="415"/>
      <c r="D269" s="415"/>
      <c r="E269" s="414">
        <v>0</v>
      </c>
      <c r="F269" s="414">
        <f>TRUNC(F270,0)</f>
        <v>0</v>
      </c>
      <c r="G269" s="414">
        <v>0</v>
      </c>
      <c r="H269" s="414">
        <f>TRUNC(H270,0)</f>
        <v>0</v>
      </c>
      <c r="I269" s="414">
        <v>0</v>
      </c>
      <c r="J269" s="414">
        <f>TRUNC(J270,0)</f>
        <v>0</v>
      </c>
      <c r="K269" s="414">
        <f t="shared" si="93"/>
        <v>0</v>
      </c>
      <c r="L269" s="414">
        <f t="shared" si="92"/>
        <v>0</v>
      </c>
      <c r="M269" s="442"/>
    </row>
    <row r="270" spans="1:13" s="443" customFormat="1" ht="16.5" hidden="1" customHeight="1">
      <c r="A270" s="414" t="s">
        <v>362</v>
      </c>
      <c r="B270" s="414" t="s">
        <v>363</v>
      </c>
      <c r="C270" s="415" t="s">
        <v>78</v>
      </c>
      <c r="D270" s="415"/>
      <c r="E270" s="414">
        <v>0</v>
      </c>
      <c r="F270" s="414">
        <f>TRUNC(E270*D270,0)</f>
        <v>0</v>
      </c>
      <c r="G270" s="414">
        <v>0</v>
      </c>
      <c r="H270" s="414">
        <f>TRUNC(G270*D270,0)</f>
        <v>0</v>
      </c>
      <c r="I270" s="414">
        <v>20640</v>
      </c>
      <c r="J270" s="414">
        <f>TRUNC(I270*D270,0)</f>
        <v>0</v>
      </c>
      <c r="K270" s="414">
        <f t="shared" si="93"/>
        <v>20640</v>
      </c>
      <c r="L270" s="414">
        <f t="shared" si="92"/>
        <v>0</v>
      </c>
      <c r="M270" s="442"/>
    </row>
    <row r="271" spans="1:13" s="441" customFormat="1" ht="16.5" customHeight="1">
      <c r="A271" s="414" t="s">
        <v>2750</v>
      </c>
      <c r="B271" s="414"/>
      <c r="C271" s="415"/>
      <c r="D271" s="415"/>
      <c r="E271" s="414">
        <v>0</v>
      </c>
      <c r="F271" s="414">
        <f>TRUNC(F272,0)</f>
        <v>0</v>
      </c>
      <c r="G271" s="414">
        <v>0</v>
      </c>
      <c r="H271" s="414">
        <f>TRUNC(H272,0)</f>
        <v>0</v>
      </c>
      <c r="I271" s="414">
        <v>0</v>
      </c>
      <c r="J271" s="414">
        <f>TRUNC(J272,0)</f>
        <v>288960</v>
      </c>
      <c r="K271" s="414">
        <f t="shared" si="93"/>
        <v>0</v>
      </c>
      <c r="L271" s="414">
        <f t="shared" si="92"/>
        <v>288960</v>
      </c>
      <c r="M271" s="442"/>
    </row>
    <row r="272" spans="1:13" s="441" customFormat="1" ht="16.5" customHeight="1">
      <c r="A272" s="414" t="s">
        <v>362</v>
      </c>
      <c r="B272" s="414" t="s">
        <v>363</v>
      </c>
      <c r="C272" s="415" t="s">
        <v>78</v>
      </c>
      <c r="D272" s="415">
        <v>14</v>
      </c>
      <c r="E272" s="414">
        <v>0</v>
      </c>
      <c r="F272" s="414">
        <f>TRUNC(E272*D272,0)</f>
        <v>0</v>
      </c>
      <c r="G272" s="414">
        <v>0</v>
      </c>
      <c r="H272" s="414">
        <f>TRUNC(G272*D272,0)</f>
        <v>0</v>
      </c>
      <c r="I272" s="414">
        <v>20640</v>
      </c>
      <c r="J272" s="414">
        <f>TRUNC(I272*D272,0)</f>
        <v>288960</v>
      </c>
      <c r="K272" s="414">
        <f t="shared" si="93"/>
        <v>20640</v>
      </c>
      <c r="L272" s="414">
        <f t="shared" si="92"/>
        <v>288960</v>
      </c>
      <c r="M272" s="442"/>
    </row>
    <row r="273" spans="1:13" s="441" customFormat="1" ht="16.5" customHeight="1">
      <c r="A273" s="414" t="s">
        <v>364</v>
      </c>
      <c r="B273" s="414"/>
      <c r="C273" s="415"/>
      <c r="D273" s="415"/>
      <c r="E273" s="414">
        <v>0</v>
      </c>
      <c r="F273" s="414">
        <f>TRUNC(F274+F276+F277+F278+F279+F280+F281,0)</f>
        <v>0</v>
      </c>
      <c r="G273" s="414">
        <v>0</v>
      </c>
      <c r="H273" s="414">
        <f>TRUNC(H274+H276+H277+H278+H279+H280+H281,0)</f>
        <v>0</v>
      </c>
      <c r="I273" s="414">
        <v>0</v>
      </c>
      <c r="J273" s="414">
        <f>TRUNC(J274+J275+J276+J277+J278+J279+J280+J281,0)</f>
        <v>2179584</v>
      </c>
      <c r="K273" s="414">
        <f t="shared" si="93"/>
        <v>0</v>
      </c>
      <c r="L273" s="414">
        <f t="shared" si="92"/>
        <v>2179584</v>
      </c>
      <c r="M273" s="442"/>
    </row>
    <row r="274" spans="1:13" s="443" customFormat="1" ht="16.5" hidden="1" customHeight="1">
      <c r="A274" s="414" t="s">
        <v>365</v>
      </c>
      <c r="B274" s="414" t="s">
        <v>366</v>
      </c>
      <c r="C274" s="415" t="s">
        <v>256</v>
      </c>
      <c r="D274" s="415"/>
      <c r="E274" s="414">
        <v>0</v>
      </c>
      <c r="F274" s="414">
        <f t="shared" ref="F274:F281" si="97">TRUNC(E274*D274,0)</f>
        <v>0</v>
      </c>
      <c r="G274" s="414">
        <v>0</v>
      </c>
      <c r="H274" s="414">
        <f t="shared" ref="H274:H281" si="98">TRUNC(G274*D274,0)</f>
        <v>0</v>
      </c>
      <c r="I274" s="414">
        <v>33024</v>
      </c>
      <c r="J274" s="414">
        <f t="shared" ref="J274:J281" si="99">TRUNC(I274*D274,0)</f>
        <v>0</v>
      </c>
      <c r="K274" s="414">
        <f t="shared" si="93"/>
        <v>33024</v>
      </c>
      <c r="L274" s="414">
        <f t="shared" ref="L274:L284" si="100">F274+H274+J274</f>
        <v>0</v>
      </c>
      <c r="M274" s="442"/>
    </row>
    <row r="275" spans="1:13" s="443" customFormat="1" ht="16.5" customHeight="1">
      <c r="A275" s="414" t="s">
        <v>1092</v>
      </c>
      <c r="B275" s="414" t="s">
        <v>366</v>
      </c>
      <c r="C275" s="415" t="s">
        <v>256</v>
      </c>
      <c r="D275" s="415">
        <v>24</v>
      </c>
      <c r="E275" s="414">
        <v>0</v>
      </c>
      <c r="F275" s="414">
        <f t="shared" si="97"/>
        <v>0</v>
      </c>
      <c r="G275" s="414">
        <v>0</v>
      </c>
      <c r="H275" s="414">
        <f t="shared" si="98"/>
        <v>0</v>
      </c>
      <c r="I275" s="414">
        <f>신규일위대가목록!E6</f>
        <v>33024</v>
      </c>
      <c r="J275" s="414">
        <f t="shared" si="99"/>
        <v>792576</v>
      </c>
      <c r="K275" s="414">
        <f t="shared" ref="K275:K284" si="101">E275+G275+I275</f>
        <v>33024</v>
      </c>
      <c r="L275" s="414">
        <f t="shared" si="100"/>
        <v>792576</v>
      </c>
      <c r="M275" s="451"/>
    </row>
    <row r="276" spans="1:13" s="441" customFormat="1" ht="16.5" customHeight="1">
      <c r="A276" s="414" t="s">
        <v>367</v>
      </c>
      <c r="B276" s="414" t="s">
        <v>366</v>
      </c>
      <c r="C276" s="415" t="s">
        <v>256</v>
      </c>
      <c r="D276" s="415">
        <v>24</v>
      </c>
      <c r="E276" s="414">
        <v>0</v>
      </c>
      <c r="F276" s="414">
        <f t="shared" si="97"/>
        <v>0</v>
      </c>
      <c r="G276" s="414">
        <v>0</v>
      </c>
      <c r="H276" s="414">
        <f t="shared" si="98"/>
        <v>0</v>
      </c>
      <c r="I276" s="414">
        <v>16512</v>
      </c>
      <c r="J276" s="414">
        <f t="shared" si="99"/>
        <v>396288</v>
      </c>
      <c r="K276" s="414">
        <f t="shared" si="101"/>
        <v>16512</v>
      </c>
      <c r="L276" s="414">
        <f t="shared" si="100"/>
        <v>396288</v>
      </c>
      <c r="M276" s="442"/>
    </row>
    <row r="277" spans="1:13" s="441" customFormat="1" ht="16.5" customHeight="1">
      <c r="A277" s="414" t="s">
        <v>368</v>
      </c>
      <c r="B277" s="414" t="s">
        <v>366</v>
      </c>
      <c r="C277" s="415" t="s">
        <v>256</v>
      </c>
      <c r="D277" s="415">
        <v>24</v>
      </c>
      <c r="E277" s="414">
        <v>0</v>
      </c>
      <c r="F277" s="414">
        <f t="shared" si="97"/>
        <v>0</v>
      </c>
      <c r="G277" s="414">
        <v>0</v>
      </c>
      <c r="H277" s="414">
        <f t="shared" si="98"/>
        <v>0</v>
      </c>
      <c r="I277" s="414">
        <v>8256</v>
      </c>
      <c r="J277" s="414">
        <f t="shared" si="99"/>
        <v>198144</v>
      </c>
      <c r="K277" s="414">
        <f t="shared" si="101"/>
        <v>8256</v>
      </c>
      <c r="L277" s="414">
        <f t="shared" si="100"/>
        <v>198144</v>
      </c>
      <c r="M277" s="442"/>
    </row>
    <row r="278" spans="1:13" s="441" customFormat="1" ht="16.5" customHeight="1">
      <c r="A278" s="414" t="s">
        <v>369</v>
      </c>
      <c r="B278" s="414" t="s">
        <v>366</v>
      </c>
      <c r="C278" s="415" t="s">
        <v>256</v>
      </c>
      <c r="D278" s="415">
        <v>24</v>
      </c>
      <c r="E278" s="414">
        <v>0</v>
      </c>
      <c r="F278" s="414">
        <f t="shared" si="97"/>
        <v>0</v>
      </c>
      <c r="G278" s="414">
        <v>0</v>
      </c>
      <c r="H278" s="414">
        <f t="shared" si="98"/>
        <v>0</v>
      </c>
      <c r="I278" s="414">
        <v>8256</v>
      </c>
      <c r="J278" s="414">
        <f t="shared" si="99"/>
        <v>198144</v>
      </c>
      <c r="K278" s="414">
        <f t="shared" si="101"/>
        <v>8256</v>
      </c>
      <c r="L278" s="414">
        <f t="shared" si="100"/>
        <v>198144</v>
      </c>
      <c r="M278" s="442"/>
    </row>
    <row r="279" spans="1:13" s="441" customFormat="1" ht="16.5" customHeight="1">
      <c r="A279" s="414" t="s">
        <v>370</v>
      </c>
      <c r="B279" s="414" t="s">
        <v>366</v>
      </c>
      <c r="C279" s="415" t="s">
        <v>256</v>
      </c>
      <c r="D279" s="415">
        <v>24</v>
      </c>
      <c r="E279" s="414">
        <v>0</v>
      </c>
      <c r="F279" s="414">
        <f t="shared" si="97"/>
        <v>0</v>
      </c>
      <c r="G279" s="414">
        <v>0</v>
      </c>
      <c r="H279" s="414">
        <f t="shared" si="98"/>
        <v>0</v>
      </c>
      <c r="I279" s="414">
        <v>8256</v>
      </c>
      <c r="J279" s="414">
        <f t="shared" si="99"/>
        <v>198144</v>
      </c>
      <c r="K279" s="414">
        <f t="shared" si="101"/>
        <v>8256</v>
      </c>
      <c r="L279" s="414">
        <f t="shared" si="100"/>
        <v>198144</v>
      </c>
      <c r="M279" s="442"/>
    </row>
    <row r="280" spans="1:13" s="441" customFormat="1" ht="16.5" customHeight="1">
      <c r="A280" s="414" t="s">
        <v>371</v>
      </c>
      <c r="B280" s="414" t="s">
        <v>366</v>
      </c>
      <c r="C280" s="415" t="s">
        <v>256</v>
      </c>
      <c r="D280" s="415">
        <v>24</v>
      </c>
      <c r="E280" s="414">
        <v>0</v>
      </c>
      <c r="F280" s="414">
        <f t="shared" si="97"/>
        <v>0</v>
      </c>
      <c r="G280" s="414">
        <v>0</v>
      </c>
      <c r="H280" s="414">
        <f t="shared" si="98"/>
        <v>0</v>
      </c>
      <c r="I280" s="414">
        <v>8256</v>
      </c>
      <c r="J280" s="414">
        <f t="shared" si="99"/>
        <v>198144</v>
      </c>
      <c r="K280" s="414">
        <f t="shared" si="101"/>
        <v>8256</v>
      </c>
      <c r="L280" s="414">
        <f t="shared" si="100"/>
        <v>198144</v>
      </c>
      <c r="M280" s="442"/>
    </row>
    <row r="281" spans="1:13" s="441" customFormat="1" ht="16.5" customHeight="1">
      <c r="A281" s="414" t="s">
        <v>372</v>
      </c>
      <c r="B281" s="414" t="s">
        <v>366</v>
      </c>
      <c r="C281" s="415" t="s">
        <v>256</v>
      </c>
      <c r="D281" s="415">
        <v>24</v>
      </c>
      <c r="E281" s="414">
        <v>0</v>
      </c>
      <c r="F281" s="414">
        <f t="shared" si="97"/>
        <v>0</v>
      </c>
      <c r="G281" s="414">
        <v>0</v>
      </c>
      <c r="H281" s="414">
        <f t="shared" si="98"/>
        <v>0</v>
      </c>
      <c r="I281" s="414">
        <v>8256</v>
      </c>
      <c r="J281" s="414">
        <f t="shared" si="99"/>
        <v>198144</v>
      </c>
      <c r="K281" s="414">
        <f t="shared" si="101"/>
        <v>8256</v>
      </c>
      <c r="L281" s="414">
        <f t="shared" si="100"/>
        <v>198144</v>
      </c>
      <c r="M281" s="442"/>
    </row>
    <row r="282" spans="1:13" s="441" customFormat="1" ht="16.5" customHeight="1">
      <c r="A282" s="414" t="s">
        <v>373</v>
      </c>
      <c r="B282" s="414"/>
      <c r="C282" s="415"/>
      <c r="D282" s="415"/>
      <c r="E282" s="414">
        <v>0</v>
      </c>
      <c r="F282" s="414">
        <f>TRUNC(F283+F284,0)</f>
        <v>0</v>
      </c>
      <c r="G282" s="414">
        <v>0</v>
      </c>
      <c r="H282" s="414">
        <f>TRUNC(H283+H284,0)</f>
        <v>0</v>
      </c>
      <c r="I282" s="414">
        <v>0</v>
      </c>
      <c r="J282" s="414">
        <f>TRUNC(J283+J284,0)</f>
        <v>2311720</v>
      </c>
      <c r="K282" s="414">
        <f t="shared" si="101"/>
        <v>0</v>
      </c>
      <c r="L282" s="414">
        <f t="shared" si="100"/>
        <v>2311720</v>
      </c>
      <c r="M282" s="442"/>
    </row>
    <row r="283" spans="1:13" s="441" customFormat="1" ht="16.5" customHeight="1">
      <c r="A283" s="414" t="s">
        <v>374</v>
      </c>
      <c r="B283" s="414" t="s">
        <v>375</v>
      </c>
      <c r="C283" s="415" t="s">
        <v>190</v>
      </c>
      <c r="D283" s="415">
        <v>6</v>
      </c>
      <c r="E283" s="414">
        <v>0</v>
      </c>
      <c r="F283" s="414">
        <f>TRUNC(E283*D283,0)</f>
        <v>0</v>
      </c>
      <c r="G283" s="414">
        <v>0</v>
      </c>
      <c r="H283" s="414">
        <f>TRUNC(G283*D283,0)</f>
        <v>0</v>
      </c>
      <c r="I283" s="414">
        <v>247684</v>
      </c>
      <c r="J283" s="414">
        <f>TRUNC(I283*D283,0)</f>
        <v>1486104</v>
      </c>
      <c r="K283" s="414">
        <f t="shared" si="101"/>
        <v>247684</v>
      </c>
      <c r="L283" s="414">
        <f t="shared" si="100"/>
        <v>1486104</v>
      </c>
      <c r="M283" s="442"/>
    </row>
    <row r="284" spans="1:13" s="441" customFormat="1" ht="16.5" customHeight="1">
      <c r="A284" s="414" t="s">
        <v>376</v>
      </c>
      <c r="B284" s="414"/>
      <c r="C284" s="415" t="s">
        <v>256</v>
      </c>
      <c r="D284" s="415">
        <v>1</v>
      </c>
      <c r="E284" s="414">
        <v>0</v>
      </c>
      <c r="F284" s="414">
        <f>TRUNC(E284*D284,0)</f>
        <v>0</v>
      </c>
      <c r="G284" s="414">
        <v>0</v>
      </c>
      <c r="H284" s="414">
        <f>TRUNC(G284*D284,0)</f>
        <v>0</v>
      </c>
      <c r="I284" s="414">
        <v>825616</v>
      </c>
      <c r="J284" s="414">
        <f>TRUNC(I284*D284,0)</f>
        <v>825616</v>
      </c>
      <c r="K284" s="414">
        <f t="shared" si="101"/>
        <v>825616</v>
      </c>
      <c r="L284" s="414">
        <f t="shared" si="100"/>
        <v>825616</v>
      </c>
      <c r="M284" s="442"/>
    </row>
    <row r="285" spans="1:13" s="441" customFormat="1" ht="16.5" customHeight="1">
      <c r="A285" s="414"/>
      <c r="B285" s="414"/>
      <c r="C285" s="415"/>
      <c r="D285" s="415"/>
      <c r="E285" s="414"/>
      <c r="F285" s="414"/>
      <c r="G285" s="414"/>
      <c r="H285" s="414"/>
      <c r="I285" s="414"/>
      <c r="J285" s="414"/>
      <c r="K285" s="414"/>
      <c r="L285" s="414"/>
      <c r="M285" s="442"/>
    </row>
    <row r="286" spans="1:13" s="445" customFormat="1" ht="16.5" customHeight="1">
      <c r="A286" s="414" t="s">
        <v>1081</v>
      </c>
      <c r="B286" s="414"/>
      <c r="C286" s="415" t="s">
        <v>51</v>
      </c>
      <c r="D286" s="415">
        <v>1</v>
      </c>
      <c r="E286" s="414">
        <v>0</v>
      </c>
      <c r="F286" s="414">
        <f>TRUNC(F287+F288+F289+F290+F291+F292+F293+F294+F295+F296+F297+F298+F299+F300+F301+F302+F303+F304+F305+F306,0)</f>
        <v>5426828</v>
      </c>
      <c r="G286" s="414">
        <v>0</v>
      </c>
      <c r="H286" s="414">
        <f>TRUNC(H287+H288+H289+H290+H291+H292+H293+H294+H295+H296+H297+H298+H299+H300+H301+H302+H303+H304+H305+H306,0)</f>
        <v>29442759</v>
      </c>
      <c r="I286" s="414">
        <v>0</v>
      </c>
      <c r="J286" s="414">
        <f>TRUNC(J287+J288+J289+J290+J291+J292+J293+J294+J295+J296+J297+J298+J299+J300+J301+J302+J303+J304+J305+J306,0)</f>
        <v>10064809</v>
      </c>
      <c r="K286" s="414"/>
      <c r="L286" s="414">
        <f t="shared" ref="L286:L306" si="102">F286+H286+J286</f>
        <v>44934396</v>
      </c>
      <c r="M286" s="442"/>
    </row>
    <row r="287" spans="1:13" s="441" customFormat="1" ht="16.5" customHeight="1">
      <c r="A287" s="414" t="s">
        <v>377</v>
      </c>
      <c r="B287" s="414" t="s">
        <v>313</v>
      </c>
      <c r="C287" s="415" t="s">
        <v>53</v>
      </c>
      <c r="D287" s="415">
        <v>26</v>
      </c>
      <c r="E287" s="414">
        <v>11673</v>
      </c>
      <c r="F287" s="414">
        <f t="shared" ref="F287:F306" si="103">TRUNC(E287*D287,0)</f>
        <v>303498</v>
      </c>
      <c r="G287" s="414">
        <v>154831</v>
      </c>
      <c r="H287" s="414">
        <f t="shared" ref="H287:H306" si="104">TRUNC(G287*D287,0)</f>
        <v>4025606</v>
      </c>
      <c r="I287" s="414">
        <v>3837</v>
      </c>
      <c r="J287" s="414">
        <f t="shared" ref="J287:J306" si="105">TRUNC(I287*D287,0)</f>
        <v>99762</v>
      </c>
      <c r="K287" s="414">
        <f t="shared" ref="K287:K306" si="106">E287+G287+I287</f>
        <v>170341</v>
      </c>
      <c r="L287" s="414">
        <f t="shared" si="102"/>
        <v>4428866</v>
      </c>
      <c r="M287" s="442"/>
    </row>
    <row r="288" spans="1:13" s="441" customFormat="1" ht="16.5" customHeight="1">
      <c r="A288" s="414" t="s">
        <v>378</v>
      </c>
      <c r="B288" s="414" t="s">
        <v>313</v>
      </c>
      <c r="C288" s="415" t="s">
        <v>53</v>
      </c>
      <c r="D288" s="415">
        <v>1</v>
      </c>
      <c r="E288" s="414">
        <v>4021</v>
      </c>
      <c r="F288" s="414">
        <f t="shared" si="103"/>
        <v>4021</v>
      </c>
      <c r="G288" s="414">
        <v>99007</v>
      </c>
      <c r="H288" s="414">
        <f t="shared" si="104"/>
        <v>99007</v>
      </c>
      <c r="I288" s="414">
        <v>1198</v>
      </c>
      <c r="J288" s="414">
        <f t="shared" si="105"/>
        <v>1198</v>
      </c>
      <c r="K288" s="414">
        <f t="shared" si="106"/>
        <v>104226</v>
      </c>
      <c r="L288" s="414">
        <f t="shared" si="102"/>
        <v>104226</v>
      </c>
      <c r="M288" s="442"/>
    </row>
    <row r="289" spans="1:13" s="441" customFormat="1" ht="16.5" customHeight="1">
      <c r="A289" s="414" t="s">
        <v>379</v>
      </c>
      <c r="B289" s="414" t="s">
        <v>311</v>
      </c>
      <c r="C289" s="415" t="s">
        <v>53</v>
      </c>
      <c r="D289" s="415">
        <v>29</v>
      </c>
      <c r="E289" s="414">
        <v>5847</v>
      </c>
      <c r="F289" s="414">
        <f t="shared" si="103"/>
        <v>169563</v>
      </c>
      <c r="G289" s="414">
        <v>17567</v>
      </c>
      <c r="H289" s="414">
        <f t="shared" si="104"/>
        <v>509443</v>
      </c>
      <c r="I289" s="414">
        <v>12670</v>
      </c>
      <c r="J289" s="414">
        <f t="shared" si="105"/>
        <v>367430</v>
      </c>
      <c r="K289" s="414">
        <f t="shared" si="106"/>
        <v>36084</v>
      </c>
      <c r="L289" s="414">
        <f t="shared" si="102"/>
        <v>1046436</v>
      </c>
      <c r="M289" s="442"/>
    </row>
    <row r="290" spans="1:13" s="441" customFormat="1" ht="16.5" customHeight="1">
      <c r="A290" s="414" t="s">
        <v>380</v>
      </c>
      <c r="B290" s="414" t="s">
        <v>306</v>
      </c>
      <c r="C290" s="415" t="s">
        <v>102</v>
      </c>
      <c r="D290" s="415">
        <v>24</v>
      </c>
      <c r="E290" s="414">
        <v>128209</v>
      </c>
      <c r="F290" s="414">
        <f t="shared" si="103"/>
        <v>3077016</v>
      </c>
      <c r="G290" s="414">
        <v>123905</v>
      </c>
      <c r="H290" s="414">
        <f t="shared" si="104"/>
        <v>2973720</v>
      </c>
      <c r="I290" s="414">
        <v>38286</v>
      </c>
      <c r="J290" s="414">
        <f t="shared" si="105"/>
        <v>918864</v>
      </c>
      <c r="K290" s="414">
        <f t="shared" si="106"/>
        <v>290400</v>
      </c>
      <c r="L290" s="414">
        <f t="shared" si="102"/>
        <v>6969600</v>
      </c>
      <c r="M290" s="442"/>
    </row>
    <row r="291" spans="1:13" s="441" customFormat="1" ht="16.5" customHeight="1">
      <c r="A291" s="414" t="s">
        <v>381</v>
      </c>
      <c r="B291" s="414" t="s">
        <v>382</v>
      </c>
      <c r="C291" s="415" t="s">
        <v>239</v>
      </c>
      <c r="D291" s="415">
        <v>24</v>
      </c>
      <c r="E291" s="414">
        <v>13847</v>
      </c>
      <c r="F291" s="414">
        <f t="shared" si="103"/>
        <v>332328</v>
      </c>
      <c r="G291" s="414">
        <v>179518</v>
      </c>
      <c r="H291" s="414">
        <f t="shared" si="104"/>
        <v>4308432</v>
      </c>
      <c r="I291" s="414">
        <v>3585</v>
      </c>
      <c r="J291" s="414">
        <f t="shared" si="105"/>
        <v>86040</v>
      </c>
      <c r="K291" s="414">
        <f t="shared" si="106"/>
        <v>196950</v>
      </c>
      <c r="L291" s="414">
        <f t="shared" si="102"/>
        <v>4726800</v>
      </c>
      <c r="M291" s="442"/>
    </row>
    <row r="292" spans="1:13" s="441" customFormat="1" ht="16.5" customHeight="1">
      <c r="A292" s="414" t="s">
        <v>381</v>
      </c>
      <c r="B292" s="414" t="s">
        <v>383</v>
      </c>
      <c r="C292" s="415" t="s">
        <v>239</v>
      </c>
      <c r="D292" s="415">
        <v>20</v>
      </c>
      <c r="E292" s="414">
        <v>13267</v>
      </c>
      <c r="F292" s="414">
        <f t="shared" si="103"/>
        <v>265340</v>
      </c>
      <c r="G292" s="414">
        <v>150564</v>
      </c>
      <c r="H292" s="414">
        <f t="shared" si="104"/>
        <v>3011280</v>
      </c>
      <c r="I292" s="414">
        <v>2657</v>
      </c>
      <c r="J292" s="414">
        <f t="shared" si="105"/>
        <v>53140</v>
      </c>
      <c r="K292" s="414">
        <f t="shared" si="106"/>
        <v>166488</v>
      </c>
      <c r="L292" s="414">
        <f t="shared" si="102"/>
        <v>3329760</v>
      </c>
      <c r="M292" s="442"/>
    </row>
    <row r="293" spans="1:13" s="441" customFormat="1" ht="16.5" customHeight="1">
      <c r="A293" s="414" t="s">
        <v>384</v>
      </c>
      <c r="B293" s="414" t="s">
        <v>385</v>
      </c>
      <c r="C293" s="415" t="s">
        <v>102</v>
      </c>
      <c r="D293" s="415">
        <v>19</v>
      </c>
      <c r="E293" s="414">
        <v>127</v>
      </c>
      <c r="F293" s="414">
        <f t="shared" si="103"/>
        <v>2413</v>
      </c>
      <c r="G293" s="414">
        <v>4284</v>
      </c>
      <c r="H293" s="414">
        <f t="shared" si="104"/>
        <v>81396</v>
      </c>
      <c r="I293" s="414">
        <v>0</v>
      </c>
      <c r="J293" s="414">
        <f t="shared" si="105"/>
        <v>0</v>
      </c>
      <c r="K293" s="414">
        <f t="shared" si="106"/>
        <v>4411</v>
      </c>
      <c r="L293" s="414">
        <f t="shared" si="102"/>
        <v>83809</v>
      </c>
      <c r="M293" s="442"/>
    </row>
    <row r="294" spans="1:13" s="441" customFormat="1" ht="16.5" customHeight="1">
      <c r="A294" s="414" t="s">
        <v>384</v>
      </c>
      <c r="B294" s="414" t="s">
        <v>386</v>
      </c>
      <c r="C294" s="415" t="s">
        <v>102</v>
      </c>
      <c r="D294" s="415">
        <v>19</v>
      </c>
      <c r="E294" s="414">
        <v>686</v>
      </c>
      <c r="F294" s="414">
        <f t="shared" si="103"/>
        <v>13034</v>
      </c>
      <c r="G294" s="414">
        <v>22922</v>
      </c>
      <c r="H294" s="414">
        <f t="shared" si="104"/>
        <v>435518</v>
      </c>
      <c r="I294" s="414">
        <v>0</v>
      </c>
      <c r="J294" s="414">
        <f t="shared" si="105"/>
        <v>0</v>
      </c>
      <c r="K294" s="414">
        <f t="shared" si="106"/>
        <v>23608</v>
      </c>
      <c r="L294" s="414">
        <f t="shared" si="102"/>
        <v>448552</v>
      </c>
      <c r="M294" s="442"/>
    </row>
    <row r="295" spans="1:13" s="441" customFormat="1" ht="16.5" customHeight="1">
      <c r="A295" s="414" t="s">
        <v>387</v>
      </c>
      <c r="B295" s="414" t="s">
        <v>388</v>
      </c>
      <c r="C295" s="415" t="s">
        <v>295</v>
      </c>
      <c r="D295" s="415">
        <v>2</v>
      </c>
      <c r="E295" s="414">
        <v>0</v>
      </c>
      <c r="F295" s="414">
        <f t="shared" si="103"/>
        <v>0</v>
      </c>
      <c r="G295" s="414">
        <v>89808</v>
      </c>
      <c r="H295" s="414">
        <f t="shared" si="104"/>
        <v>179616</v>
      </c>
      <c r="I295" s="414">
        <v>0</v>
      </c>
      <c r="J295" s="414">
        <f t="shared" si="105"/>
        <v>0</v>
      </c>
      <c r="K295" s="414">
        <f t="shared" si="106"/>
        <v>89808</v>
      </c>
      <c r="L295" s="414">
        <f t="shared" si="102"/>
        <v>179616</v>
      </c>
      <c r="M295" s="442"/>
    </row>
    <row r="296" spans="1:13" s="441" customFormat="1" ht="16.5" customHeight="1">
      <c r="A296" s="414" t="s">
        <v>387</v>
      </c>
      <c r="B296" s="414" t="s">
        <v>389</v>
      </c>
      <c r="C296" s="415" t="s">
        <v>295</v>
      </c>
      <c r="D296" s="415">
        <v>29</v>
      </c>
      <c r="E296" s="414">
        <v>0</v>
      </c>
      <c r="F296" s="414">
        <f t="shared" si="103"/>
        <v>0</v>
      </c>
      <c r="G296" s="414">
        <v>139528</v>
      </c>
      <c r="H296" s="414">
        <f t="shared" si="104"/>
        <v>4046312</v>
      </c>
      <c r="I296" s="414">
        <v>0</v>
      </c>
      <c r="J296" s="414">
        <f t="shared" si="105"/>
        <v>0</v>
      </c>
      <c r="K296" s="414">
        <f t="shared" si="106"/>
        <v>139528</v>
      </c>
      <c r="L296" s="414">
        <f t="shared" si="102"/>
        <v>4046312</v>
      </c>
      <c r="M296" s="442"/>
    </row>
    <row r="297" spans="1:13" s="441" customFormat="1" ht="16.5" customHeight="1">
      <c r="A297" s="414" t="s">
        <v>387</v>
      </c>
      <c r="B297" s="414" t="s">
        <v>390</v>
      </c>
      <c r="C297" s="415" t="s">
        <v>295</v>
      </c>
      <c r="D297" s="415">
        <v>34</v>
      </c>
      <c r="E297" s="414">
        <v>0</v>
      </c>
      <c r="F297" s="414">
        <f t="shared" si="103"/>
        <v>0</v>
      </c>
      <c r="G297" s="414">
        <v>215662</v>
      </c>
      <c r="H297" s="414">
        <f t="shared" si="104"/>
        <v>7332508</v>
      </c>
      <c r="I297" s="414">
        <v>0</v>
      </c>
      <c r="J297" s="414">
        <f t="shared" si="105"/>
        <v>0</v>
      </c>
      <c r="K297" s="414">
        <f t="shared" si="106"/>
        <v>215662</v>
      </c>
      <c r="L297" s="414">
        <f t="shared" si="102"/>
        <v>7332508</v>
      </c>
      <c r="M297" s="442"/>
    </row>
    <row r="298" spans="1:13" s="441" customFormat="1" ht="16.5" customHeight="1">
      <c r="A298" s="414" t="s">
        <v>391</v>
      </c>
      <c r="B298" s="414" t="s">
        <v>392</v>
      </c>
      <c r="C298" s="415" t="s">
        <v>85</v>
      </c>
      <c r="D298" s="415">
        <v>1</v>
      </c>
      <c r="E298" s="414">
        <v>1181360</v>
      </c>
      <c r="F298" s="414">
        <f t="shared" si="103"/>
        <v>1181360</v>
      </c>
      <c r="G298" s="414">
        <v>2144448</v>
      </c>
      <c r="H298" s="414">
        <f t="shared" si="104"/>
        <v>2144448</v>
      </c>
      <c r="I298" s="414">
        <v>131524</v>
      </c>
      <c r="J298" s="414">
        <f t="shared" si="105"/>
        <v>131524</v>
      </c>
      <c r="K298" s="414">
        <f t="shared" si="106"/>
        <v>3457332</v>
      </c>
      <c r="L298" s="414">
        <f t="shared" si="102"/>
        <v>3457332</v>
      </c>
      <c r="M298" s="442"/>
    </row>
    <row r="299" spans="1:13" s="441" customFormat="1" ht="16.5" customHeight="1">
      <c r="A299" s="414" t="s">
        <v>393</v>
      </c>
      <c r="B299" s="414" t="s">
        <v>394</v>
      </c>
      <c r="C299" s="415" t="s">
        <v>55</v>
      </c>
      <c r="D299" s="420">
        <v>21.361000000000001</v>
      </c>
      <c r="E299" s="414">
        <v>0</v>
      </c>
      <c r="F299" s="414">
        <f t="shared" si="103"/>
        <v>0</v>
      </c>
      <c r="G299" s="414">
        <v>0</v>
      </c>
      <c r="H299" s="414">
        <f t="shared" si="104"/>
        <v>0</v>
      </c>
      <c r="I299" s="414">
        <v>33690</v>
      </c>
      <c r="J299" s="414">
        <f t="shared" si="105"/>
        <v>719652</v>
      </c>
      <c r="K299" s="414">
        <f t="shared" si="106"/>
        <v>33690</v>
      </c>
      <c r="L299" s="414">
        <f t="shared" si="102"/>
        <v>719652</v>
      </c>
      <c r="M299" s="442"/>
    </row>
    <row r="300" spans="1:13" s="443" customFormat="1" ht="16.5" customHeight="1">
      <c r="A300" s="414" t="s">
        <v>395</v>
      </c>
      <c r="B300" s="414" t="s">
        <v>396</v>
      </c>
      <c r="C300" s="415" t="s">
        <v>55</v>
      </c>
      <c r="D300" s="420">
        <v>30.352</v>
      </c>
      <c r="E300" s="414">
        <v>0</v>
      </c>
      <c r="F300" s="414">
        <f t="shared" si="103"/>
        <v>0</v>
      </c>
      <c r="G300" s="414">
        <v>0</v>
      </c>
      <c r="H300" s="414">
        <f t="shared" si="104"/>
        <v>0</v>
      </c>
      <c r="I300" s="414">
        <v>27427</v>
      </c>
      <c r="J300" s="414">
        <f t="shared" si="105"/>
        <v>832464</v>
      </c>
      <c r="K300" s="414">
        <f t="shared" si="106"/>
        <v>27427</v>
      </c>
      <c r="L300" s="414">
        <f t="shared" si="102"/>
        <v>832464</v>
      </c>
      <c r="M300" s="442"/>
    </row>
    <row r="301" spans="1:13" s="441" customFormat="1" ht="16.5" customHeight="1">
      <c r="A301" s="414" t="s">
        <v>395</v>
      </c>
      <c r="B301" s="414" t="s">
        <v>397</v>
      </c>
      <c r="C301" s="415" t="s">
        <v>55</v>
      </c>
      <c r="D301" s="420">
        <v>12.026999999999999</v>
      </c>
      <c r="E301" s="414">
        <v>0</v>
      </c>
      <c r="F301" s="414">
        <f t="shared" si="103"/>
        <v>0</v>
      </c>
      <c r="G301" s="414">
        <v>0</v>
      </c>
      <c r="H301" s="414">
        <f t="shared" si="104"/>
        <v>0</v>
      </c>
      <c r="I301" s="414">
        <v>27427</v>
      </c>
      <c r="J301" s="414">
        <f t="shared" si="105"/>
        <v>329864</v>
      </c>
      <c r="K301" s="414">
        <f t="shared" si="106"/>
        <v>27427</v>
      </c>
      <c r="L301" s="414">
        <f t="shared" si="102"/>
        <v>329864</v>
      </c>
      <c r="M301" s="442"/>
    </row>
    <row r="302" spans="1:13" s="443" customFormat="1" ht="16.5" customHeight="1">
      <c r="A302" s="414" t="s">
        <v>398</v>
      </c>
      <c r="B302" s="414" t="s">
        <v>399</v>
      </c>
      <c r="C302" s="415" t="s">
        <v>55</v>
      </c>
      <c r="D302" s="420">
        <v>2.524</v>
      </c>
      <c r="E302" s="414">
        <v>0</v>
      </c>
      <c r="F302" s="414">
        <f t="shared" si="103"/>
        <v>0</v>
      </c>
      <c r="G302" s="414">
        <v>0</v>
      </c>
      <c r="H302" s="414">
        <f t="shared" si="104"/>
        <v>0</v>
      </c>
      <c r="I302" s="414">
        <v>25469</v>
      </c>
      <c r="J302" s="414">
        <f t="shared" si="105"/>
        <v>64283</v>
      </c>
      <c r="K302" s="414">
        <f t="shared" si="106"/>
        <v>25469</v>
      </c>
      <c r="L302" s="414">
        <f t="shared" si="102"/>
        <v>64283</v>
      </c>
      <c r="M302" s="442"/>
    </row>
    <row r="303" spans="1:13" s="443" customFormat="1" ht="16.5" customHeight="1">
      <c r="A303" s="414" t="s">
        <v>400</v>
      </c>
      <c r="B303" s="414" t="s">
        <v>401</v>
      </c>
      <c r="C303" s="415" t="s">
        <v>55</v>
      </c>
      <c r="D303" s="420">
        <v>4.4939999999999998</v>
      </c>
      <c r="E303" s="414">
        <v>0</v>
      </c>
      <c r="F303" s="414">
        <f t="shared" si="103"/>
        <v>0</v>
      </c>
      <c r="G303" s="414">
        <v>0</v>
      </c>
      <c r="H303" s="414">
        <f t="shared" si="104"/>
        <v>0</v>
      </c>
      <c r="I303" s="414">
        <v>23527</v>
      </c>
      <c r="J303" s="414">
        <f t="shared" si="105"/>
        <v>105730</v>
      </c>
      <c r="K303" s="414">
        <f t="shared" si="106"/>
        <v>23527</v>
      </c>
      <c r="L303" s="414">
        <f t="shared" si="102"/>
        <v>105730</v>
      </c>
      <c r="M303" s="442"/>
    </row>
    <row r="304" spans="1:13" s="441" customFormat="1" ht="16.5" customHeight="1">
      <c r="A304" s="414" t="s">
        <v>402</v>
      </c>
      <c r="B304" s="414" t="s">
        <v>403</v>
      </c>
      <c r="C304" s="415" t="s">
        <v>51</v>
      </c>
      <c r="D304" s="415">
        <v>1</v>
      </c>
      <c r="E304" s="414">
        <v>75339</v>
      </c>
      <c r="F304" s="414">
        <f t="shared" si="103"/>
        <v>75339</v>
      </c>
      <c r="G304" s="414">
        <v>237111</v>
      </c>
      <c r="H304" s="414">
        <f t="shared" si="104"/>
        <v>237111</v>
      </c>
      <c r="I304" s="414">
        <v>113173</v>
      </c>
      <c r="J304" s="414">
        <f t="shared" si="105"/>
        <v>113173</v>
      </c>
      <c r="K304" s="414">
        <f t="shared" si="106"/>
        <v>425623</v>
      </c>
      <c r="L304" s="414">
        <f t="shared" si="102"/>
        <v>425623</v>
      </c>
      <c r="M304" s="442"/>
    </row>
    <row r="305" spans="1:13" s="441" customFormat="1" ht="16.5" customHeight="1">
      <c r="A305" s="414" t="s">
        <v>404</v>
      </c>
      <c r="B305" s="414" t="s">
        <v>405</v>
      </c>
      <c r="C305" s="415" t="s">
        <v>406</v>
      </c>
      <c r="D305" s="415">
        <v>5</v>
      </c>
      <c r="E305" s="414">
        <v>0</v>
      </c>
      <c r="F305" s="414">
        <f t="shared" si="103"/>
        <v>0</v>
      </c>
      <c r="G305" s="414">
        <v>0</v>
      </c>
      <c r="H305" s="414">
        <f t="shared" si="104"/>
        <v>0</v>
      </c>
      <c r="I305" s="414">
        <v>1248337</v>
      </c>
      <c r="J305" s="414">
        <f t="shared" si="105"/>
        <v>6241685</v>
      </c>
      <c r="K305" s="414">
        <f t="shared" si="106"/>
        <v>1248337</v>
      </c>
      <c r="L305" s="414">
        <f t="shared" si="102"/>
        <v>6241685</v>
      </c>
      <c r="M305" s="442"/>
    </row>
    <row r="306" spans="1:13" s="441" customFormat="1" ht="16.5" customHeight="1">
      <c r="A306" s="414" t="s">
        <v>407</v>
      </c>
      <c r="B306" s="414"/>
      <c r="C306" s="415" t="s">
        <v>53</v>
      </c>
      <c r="D306" s="415">
        <v>3</v>
      </c>
      <c r="E306" s="414">
        <v>972</v>
      </c>
      <c r="F306" s="414">
        <f t="shared" si="103"/>
        <v>2916</v>
      </c>
      <c r="G306" s="414">
        <v>19454</v>
      </c>
      <c r="H306" s="414">
        <f t="shared" si="104"/>
        <v>58362</v>
      </c>
      <c r="I306" s="414">
        <v>0</v>
      </c>
      <c r="J306" s="414">
        <f t="shared" si="105"/>
        <v>0</v>
      </c>
      <c r="K306" s="414">
        <f t="shared" si="106"/>
        <v>20426</v>
      </c>
      <c r="L306" s="414">
        <f t="shared" si="102"/>
        <v>61278</v>
      </c>
      <c r="M306" s="442"/>
    </row>
    <row r="307" spans="1:13" s="441" customFormat="1" ht="16.5" customHeight="1">
      <c r="A307" s="414"/>
      <c r="B307" s="414"/>
      <c r="C307" s="415"/>
      <c r="D307" s="415"/>
      <c r="E307" s="414"/>
      <c r="F307" s="414"/>
      <c r="G307" s="414"/>
      <c r="H307" s="414"/>
      <c r="I307" s="414"/>
      <c r="J307" s="414"/>
      <c r="K307" s="414"/>
      <c r="L307" s="414"/>
      <c r="M307" s="442"/>
    </row>
    <row r="308" spans="1:13" s="445" customFormat="1" ht="16.5" customHeight="1">
      <c r="A308" s="414" t="s">
        <v>1080</v>
      </c>
      <c r="B308" s="414"/>
      <c r="C308" s="415" t="s">
        <v>51</v>
      </c>
      <c r="D308" s="415">
        <v>1</v>
      </c>
      <c r="E308" s="414">
        <v>0</v>
      </c>
      <c r="F308" s="414">
        <f>TRUNC(F309+F310+F311+F312+F313+F314+F315+F316+F317+F318,0)</f>
        <v>32369530</v>
      </c>
      <c r="G308" s="414">
        <v>0</v>
      </c>
      <c r="H308" s="414">
        <f>TRUNC(H309+H310+H311+H312+H313+H314+H315+H316+H317+H318,0)</f>
        <v>0</v>
      </c>
      <c r="I308" s="414">
        <v>0</v>
      </c>
      <c r="J308" s="414">
        <f>TRUNC(J309+J310+J311+J312+J313+J314+J315+J316+J317+J318,0)</f>
        <v>0</v>
      </c>
      <c r="K308" s="414"/>
      <c r="L308" s="414">
        <f t="shared" ref="L308:L318" si="107">F308+H308+J308</f>
        <v>32369530</v>
      </c>
      <c r="M308" s="442"/>
    </row>
    <row r="309" spans="1:13" s="441" customFormat="1" ht="16.5" customHeight="1">
      <c r="A309" s="414" t="s">
        <v>408</v>
      </c>
      <c r="B309" s="414" t="s">
        <v>409</v>
      </c>
      <c r="C309" s="415" t="s">
        <v>410</v>
      </c>
      <c r="D309" s="421">
        <v>706</v>
      </c>
      <c r="E309" s="414">
        <v>-157</v>
      </c>
      <c r="F309" s="414">
        <f t="shared" ref="F309:F318" si="108">TRUNC(E309*D309,0)</f>
        <v>-110842</v>
      </c>
      <c r="G309" s="414">
        <v>0</v>
      </c>
      <c r="H309" s="414"/>
      <c r="I309" s="414">
        <v>0</v>
      </c>
      <c r="J309" s="414"/>
      <c r="K309" s="414">
        <f t="shared" ref="K309:K318" si="109">E309+G309+I309</f>
        <v>-157</v>
      </c>
      <c r="L309" s="414">
        <f t="shared" si="107"/>
        <v>-110842</v>
      </c>
      <c r="M309" s="442"/>
    </row>
    <row r="310" spans="1:13" s="441" customFormat="1" ht="16.5" customHeight="1">
      <c r="A310" s="414" t="s">
        <v>411</v>
      </c>
      <c r="B310" s="414" t="s">
        <v>412</v>
      </c>
      <c r="C310" s="415" t="s">
        <v>302</v>
      </c>
      <c r="D310" s="415">
        <v>293</v>
      </c>
      <c r="E310" s="414">
        <v>2866</v>
      </c>
      <c r="F310" s="414">
        <f t="shared" si="108"/>
        <v>839738</v>
      </c>
      <c r="G310" s="414">
        <v>0</v>
      </c>
      <c r="H310" s="414"/>
      <c r="I310" s="414">
        <v>0</v>
      </c>
      <c r="J310" s="414"/>
      <c r="K310" s="414">
        <f t="shared" si="109"/>
        <v>2866</v>
      </c>
      <c r="L310" s="414">
        <f t="shared" si="107"/>
        <v>839738</v>
      </c>
      <c r="M310" s="442"/>
    </row>
    <row r="311" spans="1:13" s="443" customFormat="1" ht="16.5" customHeight="1">
      <c r="A311" s="414" t="s">
        <v>1090</v>
      </c>
      <c r="B311" s="414" t="s">
        <v>1091</v>
      </c>
      <c r="C311" s="415" t="s">
        <v>53</v>
      </c>
      <c r="D311" s="419">
        <v>4.5</v>
      </c>
      <c r="E311" s="414">
        <f>'자재(사급자재)'!J4</f>
        <v>54109.090909090904</v>
      </c>
      <c r="F311" s="414">
        <f t="shared" si="108"/>
        <v>243490</v>
      </c>
      <c r="G311" s="414">
        <v>0</v>
      </c>
      <c r="H311" s="414">
        <f t="shared" ref="H311:H314" si="110">TRUNC(G311*D311,0)</f>
        <v>0</v>
      </c>
      <c r="I311" s="414">
        <v>0</v>
      </c>
      <c r="J311" s="414">
        <f t="shared" ref="J311:J314" si="111">TRUNC(I311*D311,0)</f>
        <v>0</v>
      </c>
      <c r="K311" s="414">
        <f t="shared" ref="K311:L311" si="112">E311+G311+I311</f>
        <v>54109.090909090904</v>
      </c>
      <c r="L311" s="414">
        <f t="shared" si="112"/>
        <v>243490</v>
      </c>
      <c r="M311" s="451"/>
    </row>
    <row r="312" spans="1:13" s="443" customFormat="1" ht="16.5" customHeight="1">
      <c r="A312" s="414" t="s">
        <v>413</v>
      </c>
      <c r="B312" s="414" t="s">
        <v>414</v>
      </c>
      <c r="C312" s="415" t="s">
        <v>55</v>
      </c>
      <c r="D312" s="420">
        <v>2.524</v>
      </c>
      <c r="E312" s="414">
        <v>254521</v>
      </c>
      <c r="F312" s="414">
        <f t="shared" si="108"/>
        <v>642411</v>
      </c>
      <c r="G312" s="414">
        <v>0</v>
      </c>
      <c r="H312" s="414">
        <f t="shared" si="110"/>
        <v>0</v>
      </c>
      <c r="I312" s="414">
        <v>0</v>
      </c>
      <c r="J312" s="414">
        <f t="shared" si="111"/>
        <v>0</v>
      </c>
      <c r="K312" s="414">
        <f t="shared" si="109"/>
        <v>254521</v>
      </c>
      <c r="L312" s="414">
        <f t="shared" si="107"/>
        <v>642411</v>
      </c>
      <c r="M312" s="442"/>
    </row>
    <row r="313" spans="1:13" s="443" customFormat="1" ht="16.5" customHeight="1">
      <c r="A313" s="414" t="s">
        <v>415</v>
      </c>
      <c r="B313" s="414" t="s">
        <v>416</v>
      </c>
      <c r="C313" s="415" t="s">
        <v>55</v>
      </c>
      <c r="D313" s="420">
        <v>6.8639999999999999</v>
      </c>
      <c r="E313" s="414">
        <v>118888</v>
      </c>
      <c r="F313" s="414">
        <f t="shared" si="108"/>
        <v>816047</v>
      </c>
      <c r="G313" s="414">
        <v>0</v>
      </c>
      <c r="H313" s="414">
        <f t="shared" si="110"/>
        <v>0</v>
      </c>
      <c r="I313" s="414">
        <v>0</v>
      </c>
      <c r="J313" s="414">
        <f t="shared" si="111"/>
        <v>0</v>
      </c>
      <c r="K313" s="414">
        <f t="shared" si="109"/>
        <v>118888</v>
      </c>
      <c r="L313" s="414">
        <f t="shared" si="107"/>
        <v>816047</v>
      </c>
      <c r="M313" s="442"/>
    </row>
    <row r="314" spans="1:13" s="443" customFormat="1" ht="16.5" customHeight="1">
      <c r="A314" s="414" t="s">
        <v>417</v>
      </c>
      <c r="B314" s="414" t="s">
        <v>418</v>
      </c>
      <c r="C314" s="415" t="s">
        <v>55</v>
      </c>
      <c r="D314" s="418">
        <v>4.49</v>
      </c>
      <c r="E314" s="414">
        <v>297590</v>
      </c>
      <c r="F314" s="414">
        <f t="shared" si="108"/>
        <v>1336179</v>
      </c>
      <c r="G314" s="414">
        <v>0</v>
      </c>
      <c r="H314" s="414">
        <f t="shared" si="110"/>
        <v>0</v>
      </c>
      <c r="I314" s="414">
        <v>0</v>
      </c>
      <c r="J314" s="414">
        <f t="shared" si="111"/>
        <v>0</v>
      </c>
      <c r="K314" s="414">
        <f t="shared" si="109"/>
        <v>297590</v>
      </c>
      <c r="L314" s="414">
        <f t="shared" si="107"/>
        <v>1336179</v>
      </c>
      <c r="M314" s="442"/>
    </row>
    <row r="315" spans="1:13" s="443" customFormat="1" ht="16.5" customHeight="1">
      <c r="A315" s="414" t="s">
        <v>419</v>
      </c>
      <c r="B315" s="414" t="s">
        <v>420</v>
      </c>
      <c r="C315" s="415" t="s">
        <v>55</v>
      </c>
      <c r="D315" s="420">
        <v>23.488</v>
      </c>
      <c r="E315" s="414">
        <v>594443</v>
      </c>
      <c r="F315" s="414">
        <f t="shared" si="108"/>
        <v>13962277</v>
      </c>
      <c r="G315" s="414">
        <v>0</v>
      </c>
      <c r="H315" s="414"/>
      <c r="I315" s="414">
        <v>0</v>
      </c>
      <c r="J315" s="414"/>
      <c r="K315" s="414">
        <f t="shared" si="109"/>
        <v>594443</v>
      </c>
      <c r="L315" s="414">
        <f t="shared" si="107"/>
        <v>13962277</v>
      </c>
      <c r="M315" s="442"/>
    </row>
    <row r="316" spans="1:13" s="441" customFormat="1" ht="16.5" customHeight="1">
      <c r="A316" s="414" t="s">
        <v>419</v>
      </c>
      <c r="B316" s="414" t="s">
        <v>421</v>
      </c>
      <c r="C316" s="415" t="s">
        <v>55</v>
      </c>
      <c r="D316" s="418">
        <v>12.03</v>
      </c>
      <c r="E316" s="414">
        <v>594443</v>
      </c>
      <c r="F316" s="414">
        <f t="shared" si="108"/>
        <v>7151149</v>
      </c>
      <c r="G316" s="414">
        <v>0</v>
      </c>
      <c r="H316" s="414"/>
      <c r="I316" s="414">
        <v>0</v>
      </c>
      <c r="J316" s="414"/>
      <c r="K316" s="414">
        <f t="shared" si="109"/>
        <v>594443</v>
      </c>
      <c r="L316" s="414">
        <f t="shared" si="107"/>
        <v>7151149</v>
      </c>
      <c r="M316" s="442"/>
    </row>
    <row r="317" spans="1:13" s="441" customFormat="1" ht="16.5" customHeight="1">
      <c r="A317" s="414" t="s">
        <v>422</v>
      </c>
      <c r="B317" s="414" t="s">
        <v>423</v>
      </c>
      <c r="C317" s="415" t="s">
        <v>55</v>
      </c>
      <c r="D317" s="420">
        <v>2.722</v>
      </c>
      <c r="E317" s="414">
        <v>569675</v>
      </c>
      <c r="F317" s="414">
        <f t="shared" si="108"/>
        <v>1550655</v>
      </c>
      <c r="G317" s="414">
        <v>0</v>
      </c>
      <c r="H317" s="414"/>
      <c r="I317" s="414">
        <v>0</v>
      </c>
      <c r="J317" s="414"/>
      <c r="K317" s="414">
        <f t="shared" si="109"/>
        <v>569675</v>
      </c>
      <c r="L317" s="414">
        <f t="shared" si="107"/>
        <v>1550655</v>
      </c>
      <c r="M317" s="442"/>
    </row>
    <row r="318" spans="1:13" s="441" customFormat="1" ht="16.5" customHeight="1">
      <c r="A318" s="414" t="s">
        <v>424</v>
      </c>
      <c r="B318" s="414" t="s">
        <v>425</v>
      </c>
      <c r="C318" s="415" t="s">
        <v>102</v>
      </c>
      <c r="D318" s="421">
        <v>74</v>
      </c>
      <c r="E318" s="414">
        <v>80249</v>
      </c>
      <c r="F318" s="414">
        <f t="shared" si="108"/>
        <v>5938426</v>
      </c>
      <c r="G318" s="414">
        <v>0</v>
      </c>
      <c r="H318" s="414"/>
      <c r="I318" s="414">
        <v>0</v>
      </c>
      <c r="J318" s="414"/>
      <c r="K318" s="414">
        <f t="shared" si="109"/>
        <v>80249</v>
      </c>
      <c r="L318" s="414">
        <f t="shared" si="107"/>
        <v>5938426</v>
      </c>
      <c r="M318" s="442"/>
    </row>
    <row r="319" spans="1:13" s="441" customFormat="1" ht="16.5" customHeight="1">
      <c r="A319" s="414"/>
      <c r="B319" s="414"/>
      <c r="C319" s="415"/>
      <c r="D319" s="415"/>
      <c r="E319" s="414"/>
      <c r="F319" s="414"/>
      <c r="G319" s="414"/>
      <c r="H319" s="414"/>
      <c r="I319" s="414"/>
      <c r="J319" s="414"/>
      <c r="K319" s="414"/>
      <c r="L319" s="414"/>
      <c r="M319" s="442"/>
    </row>
    <row r="320" spans="1:13" s="462" customFormat="1" ht="16.5" customHeight="1">
      <c r="A320" s="463" t="s">
        <v>62</v>
      </c>
      <c r="B320" s="463" t="s">
        <v>4</v>
      </c>
      <c r="C320" s="464" t="s">
        <v>63</v>
      </c>
      <c r="D320" s="465">
        <v>1</v>
      </c>
      <c r="E320" s="466">
        <v>0</v>
      </c>
      <c r="F320" s="466">
        <f>TRUNC(F321+F322,0)</f>
        <v>0</v>
      </c>
      <c r="G320" s="466">
        <v>0</v>
      </c>
      <c r="H320" s="466">
        <f>TRUNC(H321+H322,0)</f>
        <v>0</v>
      </c>
      <c r="I320" s="466">
        <v>0</v>
      </c>
      <c r="J320" s="466">
        <f>TRUNC(J321+J322,0)</f>
        <v>16153194</v>
      </c>
      <c r="K320" s="466"/>
      <c r="L320" s="466">
        <f>F320+H320+J320</f>
        <v>16153194</v>
      </c>
      <c r="M320" s="466"/>
    </row>
    <row r="321" spans="1:13" ht="14.25" customHeight="1">
      <c r="A321" s="467" t="s">
        <v>426</v>
      </c>
      <c r="B321" s="467" t="s">
        <v>427</v>
      </c>
      <c r="C321" s="464" t="s">
        <v>51</v>
      </c>
      <c r="D321" s="465">
        <v>1</v>
      </c>
      <c r="E321" s="468">
        <v>0</v>
      </c>
      <c r="F321" s="468">
        <f>TRUNC(E321*D321,0)</f>
        <v>0</v>
      </c>
      <c r="G321" s="468">
        <v>0</v>
      </c>
      <c r="H321" s="468">
        <f>TRUNC(G321*D321,0)</f>
        <v>0</v>
      </c>
      <c r="I321" s="468">
        <v>5253194</v>
      </c>
      <c r="J321" s="468">
        <f>TRUNC(I321*D321,0)</f>
        <v>5253194</v>
      </c>
      <c r="K321" s="468">
        <f>E321+G321+I321</f>
        <v>5253194</v>
      </c>
      <c r="L321" s="468">
        <f>F321+H321+J321</f>
        <v>5253194</v>
      </c>
      <c r="M321" s="468"/>
    </row>
    <row r="322" spans="1:13" ht="14.25" customHeight="1">
      <c r="A322" s="467" t="s">
        <v>428</v>
      </c>
      <c r="B322" s="467" t="s">
        <v>4</v>
      </c>
      <c r="C322" s="464" t="s">
        <v>51</v>
      </c>
      <c r="D322" s="465">
        <v>1</v>
      </c>
      <c r="E322" s="468">
        <v>0</v>
      </c>
      <c r="F322" s="468">
        <f>TRUNC(E322*D322,0)</f>
        <v>0</v>
      </c>
      <c r="G322" s="468">
        <v>0</v>
      </c>
      <c r="H322" s="468">
        <f>TRUNC(G322*D322,0)</f>
        <v>0</v>
      </c>
      <c r="I322" s="468">
        <v>10900000</v>
      </c>
      <c r="J322" s="468">
        <f>TRUNC(I322*D322,0)</f>
        <v>10900000</v>
      </c>
      <c r="K322" s="468">
        <f>E322+G322+I322</f>
        <v>10900000</v>
      </c>
      <c r="L322" s="468">
        <f>F322+H322+J322</f>
        <v>10900000</v>
      </c>
      <c r="M322" s="468"/>
    </row>
    <row r="323" spans="1:13" ht="14.25" customHeight="1">
      <c r="A323" s="467"/>
      <c r="B323" s="467"/>
      <c r="C323" s="464"/>
      <c r="D323" s="465"/>
      <c r="E323" s="468">
        <v>0</v>
      </c>
      <c r="F323" s="468"/>
      <c r="G323" s="468">
        <v>0</v>
      </c>
      <c r="H323" s="468"/>
      <c r="I323" s="468">
        <v>0</v>
      </c>
      <c r="J323" s="468"/>
      <c r="K323" s="468"/>
      <c r="L323" s="468"/>
      <c r="M323" s="468"/>
    </row>
    <row r="324" spans="1:13" ht="14.25" customHeight="1">
      <c r="A324" s="467" t="s">
        <v>64</v>
      </c>
      <c r="B324" s="467" t="s">
        <v>4</v>
      </c>
      <c r="C324" s="464" t="s">
        <v>65</v>
      </c>
      <c r="D324" s="465">
        <v>1</v>
      </c>
      <c r="E324" s="468">
        <v>0</v>
      </c>
      <c r="F324" s="468">
        <f>F325+F330+F332+F341+F347+F356+F369+F376</f>
        <v>0</v>
      </c>
      <c r="G324" s="468">
        <v>0</v>
      </c>
      <c r="H324" s="468">
        <f>H325+H330+H332+H341+H347+H356+H369+H376</f>
        <v>0</v>
      </c>
      <c r="I324" s="468">
        <v>0</v>
      </c>
      <c r="J324" s="468">
        <f>J325+J330+J332+J341+J347+J356+J369+J376</f>
        <v>2950370</v>
      </c>
      <c r="K324" s="468"/>
      <c r="L324" s="468">
        <f t="shared" ref="L324:L376" si="113">F324+H324+J324</f>
        <v>2950370</v>
      </c>
      <c r="M324" s="468"/>
    </row>
    <row r="325" spans="1:13" ht="14.25" customHeight="1">
      <c r="A325" s="467" t="s">
        <v>429</v>
      </c>
      <c r="B325" s="467" t="s">
        <v>4</v>
      </c>
      <c r="C325" s="464"/>
      <c r="D325" s="465"/>
      <c r="E325" s="468">
        <v>0</v>
      </c>
      <c r="F325" s="468">
        <f>TRUNC(F326+F327+F328+F329,0)</f>
        <v>0</v>
      </c>
      <c r="G325" s="468">
        <v>0</v>
      </c>
      <c r="H325" s="468">
        <f>TRUNC(H326+H327+H328+H329,0)</f>
        <v>0</v>
      </c>
      <c r="I325" s="468">
        <v>0</v>
      </c>
      <c r="J325" s="468">
        <f>TRUNC(J326+J327+J328+J329,0)</f>
        <v>480670</v>
      </c>
      <c r="K325" s="468">
        <f t="shared" ref="K325:K376" si="114">E325+G325+I325</f>
        <v>0</v>
      </c>
      <c r="L325" s="468">
        <f t="shared" si="113"/>
        <v>480670</v>
      </c>
      <c r="M325" s="468"/>
    </row>
    <row r="326" spans="1:13" ht="14.25" customHeight="1">
      <c r="A326" s="467" t="s">
        <v>430</v>
      </c>
      <c r="B326" s="467" t="s">
        <v>431</v>
      </c>
      <c r="C326" s="464" t="s">
        <v>256</v>
      </c>
      <c r="D326" s="465">
        <v>1</v>
      </c>
      <c r="E326" s="468">
        <v>0</v>
      </c>
      <c r="F326" s="468">
        <f>TRUNC(E326*D326,0)</f>
        <v>0</v>
      </c>
      <c r="G326" s="468">
        <v>0</v>
      </c>
      <c r="H326" s="468">
        <f>TRUNC(G326*D326,0)</f>
        <v>0</v>
      </c>
      <c r="I326" s="468">
        <v>155060</v>
      </c>
      <c r="J326" s="468">
        <f>TRUNC(I326*D326,0)</f>
        <v>155060</v>
      </c>
      <c r="K326" s="468">
        <f t="shared" si="114"/>
        <v>155060</v>
      </c>
      <c r="L326" s="468">
        <f t="shared" si="113"/>
        <v>155060</v>
      </c>
      <c r="M326" s="468"/>
    </row>
    <row r="327" spans="1:13" ht="14.25" customHeight="1">
      <c r="A327" s="467" t="s">
        <v>432</v>
      </c>
      <c r="B327" s="467" t="s">
        <v>433</v>
      </c>
      <c r="C327" s="464" t="s">
        <v>256</v>
      </c>
      <c r="D327" s="465">
        <v>1</v>
      </c>
      <c r="E327" s="468">
        <v>0</v>
      </c>
      <c r="F327" s="468">
        <f>TRUNC(E327*D327,0)</f>
        <v>0</v>
      </c>
      <c r="G327" s="468">
        <v>0</v>
      </c>
      <c r="H327" s="468">
        <f>TRUNC(G327*D327,0)</f>
        <v>0</v>
      </c>
      <c r="I327" s="468">
        <v>119880</v>
      </c>
      <c r="J327" s="468">
        <f>TRUNC(I327*D327,0)</f>
        <v>119880</v>
      </c>
      <c r="K327" s="468">
        <f t="shared" si="114"/>
        <v>119880</v>
      </c>
      <c r="L327" s="468">
        <f t="shared" si="113"/>
        <v>119880</v>
      </c>
      <c r="M327" s="468"/>
    </row>
    <row r="328" spans="1:13" ht="14.25" customHeight="1">
      <c r="A328" s="467" t="s">
        <v>434</v>
      </c>
      <c r="B328" s="467" t="s">
        <v>435</v>
      </c>
      <c r="C328" s="464" t="s">
        <v>256</v>
      </c>
      <c r="D328" s="465">
        <v>1</v>
      </c>
      <c r="E328" s="468">
        <v>0</v>
      </c>
      <c r="F328" s="468">
        <f>TRUNC(E328*D328,0)</f>
        <v>0</v>
      </c>
      <c r="G328" s="468">
        <v>0</v>
      </c>
      <c r="H328" s="468">
        <f>TRUNC(G328*D328,0)</f>
        <v>0</v>
      </c>
      <c r="I328" s="468">
        <v>188840</v>
      </c>
      <c r="J328" s="468">
        <f>TRUNC(I328*D328,0)</f>
        <v>188840</v>
      </c>
      <c r="K328" s="468">
        <f t="shared" si="114"/>
        <v>188840</v>
      </c>
      <c r="L328" s="468">
        <f t="shared" si="113"/>
        <v>188840</v>
      </c>
      <c r="M328" s="468"/>
    </row>
    <row r="329" spans="1:13" ht="14.25" customHeight="1">
      <c r="A329" s="467" t="s">
        <v>436</v>
      </c>
      <c r="B329" s="467" t="s">
        <v>437</v>
      </c>
      <c r="C329" s="464" t="s">
        <v>256</v>
      </c>
      <c r="D329" s="465">
        <v>1</v>
      </c>
      <c r="E329" s="468">
        <v>0</v>
      </c>
      <c r="F329" s="468">
        <f>TRUNC(E329*D329,0)</f>
        <v>0</v>
      </c>
      <c r="G329" s="468">
        <v>0</v>
      </c>
      <c r="H329" s="468">
        <f>TRUNC(G329*D329,0)</f>
        <v>0</v>
      </c>
      <c r="I329" s="468">
        <v>16890</v>
      </c>
      <c r="J329" s="468">
        <f>TRUNC(I329*D329,0)</f>
        <v>16890</v>
      </c>
      <c r="K329" s="468">
        <f t="shared" si="114"/>
        <v>16890</v>
      </c>
      <c r="L329" s="468">
        <f t="shared" si="113"/>
        <v>16890</v>
      </c>
      <c r="M329" s="468"/>
    </row>
    <row r="330" spans="1:13" ht="14.25" customHeight="1">
      <c r="A330" s="467" t="s">
        <v>438</v>
      </c>
      <c r="B330" s="467" t="s">
        <v>4</v>
      </c>
      <c r="C330" s="464" t="s">
        <v>4</v>
      </c>
      <c r="D330" s="465"/>
      <c r="E330" s="468">
        <v>0</v>
      </c>
      <c r="F330" s="468">
        <f>TRUNC(F331,0)</f>
        <v>0</v>
      </c>
      <c r="G330" s="468">
        <v>0</v>
      </c>
      <c r="H330" s="468">
        <f>TRUNC(H331,0)</f>
        <v>0</v>
      </c>
      <c r="I330" s="468">
        <v>0</v>
      </c>
      <c r="J330" s="468">
        <f>TRUNC(J331,0)</f>
        <v>46140</v>
      </c>
      <c r="K330" s="468">
        <f t="shared" si="114"/>
        <v>0</v>
      </c>
      <c r="L330" s="468">
        <f t="shared" si="113"/>
        <v>46140</v>
      </c>
      <c r="M330" s="468"/>
    </row>
    <row r="331" spans="1:13" ht="14.25" customHeight="1">
      <c r="A331" s="467" t="s">
        <v>439</v>
      </c>
      <c r="B331" s="467" t="s">
        <v>4</v>
      </c>
      <c r="C331" s="464" t="s">
        <v>256</v>
      </c>
      <c r="D331" s="465">
        <v>2</v>
      </c>
      <c r="E331" s="468">
        <v>0</v>
      </c>
      <c r="F331" s="468">
        <f>TRUNC(E331*D331,0)</f>
        <v>0</v>
      </c>
      <c r="G331" s="468">
        <v>0</v>
      </c>
      <c r="H331" s="468">
        <f>TRUNC(G331*D331,0)</f>
        <v>0</v>
      </c>
      <c r="I331" s="468">
        <v>23070</v>
      </c>
      <c r="J331" s="468">
        <f>TRUNC(I331*D331,0)</f>
        <v>46140</v>
      </c>
      <c r="K331" s="468">
        <f t="shared" si="114"/>
        <v>23070</v>
      </c>
      <c r="L331" s="468">
        <f t="shared" si="113"/>
        <v>46140</v>
      </c>
      <c r="M331" s="468"/>
    </row>
    <row r="332" spans="1:13" ht="14.25" customHeight="1">
      <c r="A332" s="467" t="s">
        <v>440</v>
      </c>
      <c r="B332" s="467" t="s">
        <v>4</v>
      </c>
      <c r="C332" s="464" t="s">
        <v>4</v>
      </c>
      <c r="D332" s="465"/>
      <c r="E332" s="468">
        <v>0</v>
      </c>
      <c r="F332" s="468">
        <f>TRUNC(F333+F334+F335+F336+F337+F338+F339+F340,0)</f>
        <v>0</v>
      </c>
      <c r="G332" s="468">
        <v>0</v>
      </c>
      <c r="H332" s="468">
        <f>TRUNC(H333+H334+H335+H336+H337+H338+H339+H340,0)</f>
        <v>0</v>
      </c>
      <c r="I332" s="468">
        <v>0</v>
      </c>
      <c r="J332" s="468">
        <f>TRUNC(J333+J334+J335+J336+J337+J338+J339+J340,0)</f>
        <v>211480</v>
      </c>
      <c r="K332" s="468">
        <f t="shared" si="114"/>
        <v>0</v>
      </c>
      <c r="L332" s="468">
        <f t="shared" si="113"/>
        <v>211480</v>
      </c>
      <c r="M332" s="468"/>
    </row>
    <row r="333" spans="1:13" ht="14.25" customHeight="1">
      <c r="A333" s="467" t="s">
        <v>441</v>
      </c>
      <c r="B333" s="467" t="s">
        <v>442</v>
      </c>
      <c r="C333" s="464" t="s">
        <v>256</v>
      </c>
      <c r="D333" s="465">
        <v>1</v>
      </c>
      <c r="E333" s="468">
        <v>0</v>
      </c>
      <c r="F333" s="468">
        <f t="shared" ref="F333:F340" si="115">TRUNC(E333*D333,0)</f>
        <v>0</v>
      </c>
      <c r="G333" s="468">
        <v>0</v>
      </c>
      <c r="H333" s="468">
        <f t="shared" ref="H333:H340" si="116">TRUNC(G333*D333,0)</f>
        <v>0</v>
      </c>
      <c r="I333" s="468">
        <v>30020</v>
      </c>
      <c r="J333" s="468">
        <f t="shared" ref="J333:J340" si="117">TRUNC(I333*D333,0)</f>
        <v>30020</v>
      </c>
      <c r="K333" s="468">
        <f t="shared" si="114"/>
        <v>30020</v>
      </c>
      <c r="L333" s="468">
        <f t="shared" si="113"/>
        <v>30020</v>
      </c>
      <c r="M333" s="468"/>
    </row>
    <row r="334" spans="1:13" ht="14.25" customHeight="1">
      <c r="A334" s="467" t="s">
        <v>443</v>
      </c>
      <c r="B334" s="467" t="s">
        <v>442</v>
      </c>
      <c r="C334" s="464" t="s">
        <v>256</v>
      </c>
      <c r="D334" s="465">
        <v>1</v>
      </c>
      <c r="E334" s="468">
        <v>0</v>
      </c>
      <c r="F334" s="468">
        <f t="shared" si="115"/>
        <v>0</v>
      </c>
      <c r="G334" s="468">
        <v>0</v>
      </c>
      <c r="H334" s="468">
        <f t="shared" si="116"/>
        <v>0</v>
      </c>
      <c r="I334" s="468">
        <v>30020</v>
      </c>
      <c r="J334" s="468">
        <f t="shared" si="117"/>
        <v>30020</v>
      </c>
      <c r="K334" s="468">
        <f t="shared" si="114"/>
        <v>30020</v>
      </c>
      <c r="L334" s="468">
        <f t="shared" si="113"/>
        <v>30020</v>
      </c>
      <c r="M334" s="468"/>
    </row>
    <row r="335" spans="1:13" ht="14.25" customHeight="1">
      <c r="A335" s="467" t="s">
        <v>444</v>
      </c>
      <c r="B335" s="467" t="s">
        <v>442</v>
      </c>
      <c r="C335" s="464" t="s">
        <v>256</v>
      </c>
      <c r="D335" s="465">
        <v>1</v>
      </c>
      <c r="E335" s="468">
        <v>0</v>
      </c>
      <c r="F335" s="468">
        <f t="shared" si="115"/>
        <v>0</v>
      </c>
      <c r="G335" s="468">
        <v>0</v>
      </c>
      <c r="H335" s="468">
        <f t="shared" si="116"/>
        <v>0</v>
      </c>
      <c r="I335" s="468">
        <v>29720</v>
      </c>
      <c r="J335" s="468">
        <f t="shared" si="117"/>
        <v>29720</v>
      </c>
      <c r="K335" s="468">
        <f t="shared" si="114"/>
        <v>29720</v>
      </c>
      <c r="L335" s="468">
        <f t="shared" si="113"/>
        <v>29720</v>
      </c>
      <c r="M335" s="468"/>
    </row>
    <row r="336" spans="1:13" ht="14.25" customHeight="1">
      <c r="A336" s="467" t="s">
        <v>445</v>
      </c>
      <c r="B336" s="467" t="s">
        <v>442</v>
      </c>
      <c r="C336" s="464" t="s">
        <v>256</v>
      </c>
      <c r="D336" s="465">
        <v>1</v>
      </c>
      <c r="E336" s="468">
        <v>0</v>
      </c>
      <c r="F336" s="468">
        <f t="shared" si="115"/>
        <v>0</v>
      </c>
      <c r="G336" s="468">
        <v>0</v>
      </c>
      <c r="H336" s="468">
        <f t="shared" si="116"/>
        <v>0</v>
      </c>
      <c r="I336" s="468">
        <v>30020</v>
      </c>
      <c r="J336" s="468">
        <f t="shared" si="117"/>
        <v>30020</v>
      </c>
      <c r="K336" s="468">
        <f t="shared" si="114"/>
        <v>30020</v>
      </c>
      <c r="L336" s="468">
        <f t="shared" si="113"/>
        <v>30020</v>
      </c>
      <c r="M336" s="468"/>
    </row>
    <row r="337" spans="1:13" ht="14.25" customHeight="1">
      <c r="A337" s="467" t="s">
        <v>446</v>
      </c>
      <c r="B337" s="467" t="s">
        <v>442</v>
      </c>
      <c r="C337" s="464" t="s">
        <v>256</v>
      </c>
      <c r="D337" s="465">
        <v>1</v>
      </c>
      <c r="E337" s="468">
        <v>0</v>
      </c>
      <c r="F337" s="468">
        <f t="shared" si="115"/>
        <v>0</v>
      </c>
      <c r="G337" s="468">
        <v>0</v>
      </c>
      <c r="H337" s="468">
        <f t="shared" si="116"/>
        <v>0</v>
      </c>
      <c r="I337" s="468">
        <v>18560</v>
      </c>
      <c r="J337" s="468">
        <f t="shared" si="117"/>
        <v>18560</v>
      </c>
      <c r="K337" s="468">
        <f t="shared" si="114"/>
        <v>18560</v>
      </c>
      <c r="L337" s="468">
        <f t="shared" si="113"/>
        <v>18560</v>
      </c>
      <c r="M337" s="468"/>
    </row>
    <row r="338" spans="1:13" ht="14.25" customHeight="1">
      <c r="A338" s="467" t="s">
        <v>447</v>
      </c>
      <c r="B338" s="467" t="s">
        <v>442</v>
      </c>
      <c r="C338" s="464" t="s">
        <v>256</v>
      </c>
      <c r="D338" s="465">
        <v>1</v>
      </c>
      <c r="E338" s="468">
        <v>0</v>
      </c>
      <c r="F338" s="468">
        <f t="shared" si="115"/>
        <v>0</v>
      </c>
      <c r="G338" s="468">
        <v>0</v>
      </c>
      <c r="H338" s="468">
        <f t="shared" si="116"/>
        <v>0</v>
      </c>
      <c r="I338" s="468">
        <v>11980</v>
      </c>
      <c r="J338" s="468">
        <f t="shared" si="117"/>
        <v>11980</v>
      </c>
      <c r="K338" s="468">
        <f t="shared" si="114"/>
        <v>11980</v>
      </c>
      <c r="L338" s="468">
        <f t="shared" si="113"/>
        <v>11980</v>
      </c>
      <c r="M338" s="468"/>
    </row>
    <row r="339" spans="1:13" ht="14.25" customHeight="1">
      <c r="A339" s="467" t="s">
        <v>448</v>
      </c>
      <c r="B339" s="467" t="s">
        <v>449</v>
      </c>
      <c r="C339" s="464" t="s">
        <v>256</v>
      </c>
      <c r="D339" s="465">
        <v>1</v>
      </c>
      <c r="E339" s="468">
        <v>0</v>
      </c>
      <c r="F339" s="468">
        <f t="shared" si="115"/>
        <v>0</v>
      </c>
      <c r="G339" s="468">
        <v>0</v>
      </c>
      <c r="H339" s="468">
        <f t="shared" si="116"/>
        <v>0</v>
      </c>
      <c r="I339" s="468">
        <v>30580</v>
      </c>
      <c r="J339" s="468">
        <f t="shared" si="117"/>
        <v>30580</v>
      </c>
      <c r="K339" s="468">
        <f t="shared" si="114"/>
        <v>30580</v>
      </c>
      <c r="L339" s="468">
        <f t="shared" si="113"/>
        <v>30580</v>
      </c>
      <c r="M339" s="468"/>
    </row>
    <row r="340" spans="1:13" ht="14.25" customHeight="1">
      <c r="A340" s="467" t="s">
        <v>448</v>
      </c>
      <c r="B340" s="467" t="s">
        <v>449</v>
      </c>
      <c r="C340" s="464" t="s">
        <v>256</v>
      </c>
      <c r="D340" s="465">
        <v>1</v>
      </c>
      <c r="E340" s="468">
        <v>0</v>
      </c>
      <c r="F340" s="468">
        <f t="shared" si="115"/>
        <v>0</v>
      </c>
      <c r="G340" s="468">
        <v>0</v>
      </c>
      <c r="H340" s="468">
        <f t="shared" si="116"/>
        <v>0</v>
      </c>
      <c r="I340" s="468">
        <v>30580</v>
      </c>
      <c r="J340" s="468">
        <f t="shared" si="117"/>
        <v>30580</v>
      </c>
      <c r="K340" s="468">
        <f t="shared" si="114"/>
        <v>30580</v>
      </c>
      <c r="L340" s="468">
        <f t="shared" si="113"/>
        <v>30580</v>
      </c>
      <c r="M340" s="468"/>
    </row>
    <row r="341" spans="1:13" ht="14.25" customHeight="1">
      <c r="A341" s="467" t="s">
        <v>450</v>
      </c>
      <c r="B341" s="467" t="s">
        <v>4</v>
      </c>
      <c r="C341" s="464"/>
      <c r="D341" s="465"/>
      <c r="E341" s="468">
        <v>0</v>
      </c>
      <c r="F341" s="468">
        <f>TRUNC(F342+F343+F344+F345+F346,0)</f>
        <v>0</v>
      </c>
      <c r="G341" s="468">
        <v>0</v>
      </c>
      <c r="H341" s="468">
        <f>TRUNC(H342+H343+H344+H345+H346,0)</f>
        <v>0</v>
      </c>
      <c r="I341" s="468">
        <v>0</v>
      </c>
      <c r="J341" s="468">
        <f>TRUNC(J342+J343+J344+J345+J346,0)</f>
        <v>100090</v>
      </c>
      <c r="K341" s="468">
        <f t="shared" si="114"/>
        <v>0</v>
      </c>
      <c r="L341" s="468">
        <f t="shared" si="113"/>
        <v>100090</v>
      </c>
      <c r="M341" s="468"/>
    </row>
    <row r="342" spans="1:13" ht="14.25" customHeight="1">
      <c r="A342" s="467" t="s">
        <v>451</v>
      </c>
      <c r="B342" s="467" t="s">
        <v>452</v>
      </c>
      <c r="C342" s="464" t="s">
        <v>256</v>
      </c>
      <c r="D342" s="465">
        <v>1</v>
      </c>
      <c r="E342" s="468">
        <v>0</v>
      </c>
      <c r="F342" s="468">
        <f>TRUNC(E342*D342,0)</f>
        <v>0</v>
      </c>
      <c r="G342" s="468">
        <v>0</v>
      </c>
      <c r="H342" s="468">
        <f>TRUNC(G342*D342,0)</f>
        <v>0</v>
      </c>
      <c r="I342" s="468">
        <v>19930</v>
      </c>
      <c r="J342" s="468">
        <f>TRUNC(I342*D342,0)</f>
        <v>19930</v>
      </c>
      <c r="K342" s="468">
        <f t="shared" si="114"/>
        <v>19930</v>
      </c>
      <c r="L342" s="468">
        <f t="shared" si="113"/>
        <v>19930</v>
      </c>
      <c r="M342" s="468"/>
    </row>
    <row r="343" spans="1:13" ht="14.25" customHeight="1">
      <c r="A343" s="467" t="s">
        <v>453</v>
      </c>
      <c r="B343" s="467" t="s">
        <v>452</v>
      </c>
      <c r="C343" s="464" t="s">
        <v>256</v>
      </c>
      <c r="D343" s="465">
        <v>1</v>
      </c>
      <c r="E343" s="468">
        <v>0</v>
      </c>
      <c r="F343" s="468">
        <f>TRUNC(E343*D343,0)</f>
        <v>0</v>
      </c>
      <c r="G343" s="468">
        <v>0</v>
      </c>
      <c r="H343" s="468">
        <f>TRUNC(G343*D343,0)</f>
        <v>0</v>
      </c>
      <c r="I343" s="468">
        <v>19930</v>
      </c>
      <c r="J343" s="468">
        <f>TRUNC(I343*D343,0)</f>
        <v>19930</v>
      </c>
      <c r="K343" s="468">
        <f t="shared" si="114"/>
        <v>19930</v>
      </c>
      <c r="L343" s="468">
        <f t="shared" si="113"/>
        <v>19930</v>
      </c>
      <c r="M343" s="468"/>
    </row>
    <row r="344" spans="1:13" ht="14.25" customHeight="1">
      <c r="A344" s="467" t="s">
        <v>454</v>
      </c>
      <c r="B344" s="467" t="s">
        <v>455</v>
      </c>
      <c r="C344" s="464" t="s">
        <v>256</v>
      </c>
      <c r="D344" s="465">
        <v>1</v>
      </c>
      <c r="E344" s="468">
        <v>0</v>
      </c>
      <c r="F344" s="468">
        <f>TRUNC(E344*D344,0)</f>
        <v>0</v>
      </c>
      <c r="G344" s="468">
        <v>0</v>
      </c>
      <c r="H344" s="468">
        <f>TRUNC(G344*D344,0)</f>
        <v>0</v>
      </c>
      <c r="I344" s="468">
        <v>19930</v>
      </c>
      <c r="J344" s="468">
        <f>TRUNC(I344*D344,0)</f>
        <v>19930</v>
      </c>
      <c r="K344" s="468">
        <f t="shared" si="114"/>
        <v>19930</v>
      </c>
      <c r="L344" s="468">
        <f t="shared" si="113"/>
        <v>19930</v>
      </c>
      <c r="M344" s="468"/>
    </row>
    <row r="345" spans="1:13" ht="14.25" customHeight="1">
      <c r="A345" s="467" t="s">
        <v>456</v>
      </c>
      <c r="B345" s="467" t="s">
        <v>455</v>
      </c>
      <c r="C345" s="464" t="s">
        <v>256</v>
      </c>
      <c r="D345" s="465">
        <v>1</v>
      </c>
      <c r="E345" s="468">
        <v>0</v>
      </c>
      <c r="F345" s="468">
        <f>TRUNC(E345*D345,0)</f>
        <v>0</v>
      </c>
      <c r="G345" s="468">
        <v>0</v>
      </c>
      <c r="H345" s="468">
        <f>TRUNC(G345*D345,0)</f>
        <v>0</v>
      </c>
      <c r="I345" s="468">
        <v>20220</v>
      </c>
      <c r="J345" s="468">
        <f>TRUNC(I345*D345,0)</f>
        <v>20220</v>
      </c>
      <c r="K345" s="468">
        <f t="shared" si="114"/>
        <v>20220</v>
      </c>
      <c r="L345" s="468">
        <f t="shared" si="113"/>
        <v>20220</v>
      </c>
      <c r="M345" s="468"/>
    </row>
    <row r="346" spans="1:13" ht="14.25" customHeight="1">
      <c r="A346" s="467" t="s">
        <v>457</v>
      </c>
      <c r="B346" s="467" t="s">
        <v>455</v>
      </c>
      <c r="C346" s="464" t="s">
        <v>256</v>
      </c>
      <c r="D346" s="465">
        <v>1</v>
      </c>
      <c r="E346" s="468">
        <v>0</v>
      </c>
      <c r="F346" s="468">
        <f>TRUNC(E346*D346,0)</f>
        <v>0</v>
      </c>
      <c r="G346" s="468">
        <v>0</v>
      </c>
      <c r="H346" s="468">
        <f>TRUNC(G346*D346,0)</f>
        <v>0</v>
      </c>
      <c r="I346" s="468">
        <v>20080</v>
      </c>
      <c r="J346" s="468">
        <f>TRUNC(I346*D346,0)</f>
        <v>20080</v>
      </c>
      <c r="K346" s="468">
        <f t="shared" si="114"/>
        <v>20080</v>
      </c>
      <c r="L346" s="468">
        <f t="shared" si="113"/>
        <v>20080</v>
      </c>
      <c r="M346" s="468"/>
    </row>
    <row r="347" spans="1:13" ht="14.25" customHeight="1">
      <c r="A347" s="467" t="s">
        <v>458</v>
      </c>
      <c r="B347" s="467" t="s">
        <v>4</v>
      </c>
      <c r="C347" s="464"/>
      <c r="D347" s="465"/>
      <c r="E347" s="468">
        <v>0</v>
      </c>
      <c r="F347" s="468">
        <f>TRUNC(F348+F349+F350+F351+F352+F353+F354+F355,0)</f>
        <v>0</v>
      </c>
      <c r="G347" s="468">
        <v>0</v>
      </c>
      <c r="H347" s="468">
        <f>TRUNC(H348+H349+H350+H351+H352+H353+H354+H355,0)</f>
        <v>0</v>
      </c>
      <c r="I347" s="468">
        <v>0</v>
      </c>
      <c r="J347" s="468">
        <f>TRUNC(J348+J349+J350+J351+J352+J353+J354+J355,0)</f>
        <v>160330</v>
      </c>
      <c r="K347" s="468">
        <f t="shared" si="114"/>
        <v>0</v>
      </c>
      <c r="L347" s="468">
        <f t="shared" si="113"/>
        <v>160330</v>
      </c>
      <c r="M347" s="468"/>
    </row>
    <row r="348" spans="1:13" ht="14.25" customHeight="1">
      <c r="A348" s="467" t="s">
        <v>459</v>
      </c>
      <c r="B348" s="467" t="s">
        <v>460</v>
      </c>
      <c r="C348" s="464" t="s">
        <v>256</v>
      </c>
      <c r="D348" s="465">
        <v>1</v>
      </c>
      <c r="E348" s="468">
        <v>0</v>
      </c>
      <c r="F348" s="468">
        <f t="shared" ref="F348:F355" si="118">TRUNC(E348*D348,0)</f>
        <v>0</v>
      </c>
      <c r="G348" s="468">
        <v>0</v>
      </c>
      <c r="H348" s="468">
        <f t="shared" ref="H348:H355" si="119">TRUNC(G348*D348,0)</f>
        <v>0</v>
      </c>
      <c r="I348" s="468">
        <v>19930</v>
      </c>
      <c r="J348" s="468">
        <f t="shared" ref="J348:J355" si="120">TRUNC(I348*D348,0)</f>
        <v>19930</v>
      </c>
      <c r="K348" s="468">
        <f t="shared" si="114"/>
        <v>19930</v>
      </c>
      <c r="L348" s="468">
        <f t="shared" si="113"/>
        <v>19930</v>
      </c>
      <c r="M348" s="468"/>
    </row>
    <row r="349" spans="1:13" ht="14.25" customHeight="1">
      <c r="A349" s="467" t="s">
        <v>461</v>
      </c>
      <c r="B349" s="467" t="s">
        <v>460</v>
      </c>
      <c r="C349" s="464" t="s">
        <v>256</v>
      </c>
      <c r="D349" s="465">
        <v>1</v>
      </c>
      <c r="E349" s="468">
        <v>0</v>
      </c>
      <c r="F349" s="468">
        <f t="shared" si="118"/>
        <v>0</v>
      </c>
      <c r="G349" s="468">
        <v>0</v>
      </c>
      <c r="H349" s="468">
        <f t="shared" si="119"/>
        <v>0</v>
      </c>
      <c r="I349" s="468">
        <v>19930</v>
      </c>
      <c r="J349" s="468">
        <f t="shared" si="120"/>
        <v>19930</v>
      </c>
      <c r="K349" s="468">
        <f t="shared" si="114"/>
        <v>19930</v>
      </c>
      <c r="L349" s="468">
        <f t="shared" si="113"/>
        <v>19930</v>
      </c>
      <c r="M349" s="468"/>
    </row>
    <row r="350" spans="1:13" ht="14.25" customHeight="1">
      <c r="A350" s="467" t="s">
        <v>462</v>
      </c>
      <c r="B350" s="467" t="s">
        <v>460</v>
      </c>
      <c r="C350" s="464" t="s">
        <v>256</v>
      </c>
      <c r="D350" s="465">
        <v>1</v>
      </c>
      <c r="E350" s="468">
        <v>0</v>
      </c>
      <c r="F350" s="468">
        <f t="shared" si="118"/>
        <v>0</v>
      </c>
      <c r="G350" s="468">
        <v>0</v>
      </c>
      <c r="H350" s="468">
        <f t="shared" si="119"/>
        <v>0</v>
      </c>
      <c r="I350" s="468">
        <v>19930</v>
      </c>
      <c r="J350" s="468">
        <f t="shared" si="120"/>
        <v>19930</v>
      </c>
      <c r="K350" s="468">
        <f t="shared" si="114"/>
        <v>19930</v>
      </c>
      <c r="L350" s="468">
        <f t="shared" si="113"/>
        <v>19930</v>
      </c>
      <c r="M350" s="468"/>
    </row>
    <row r="351" spans="1:13" ht="14.25" customHeight="1">
      <c r="A351" s="467" t="s">
        <v>463</v>
      </c>
      <c r="B351" s="467" t="s">
        <v>460</v>
      </c>
      <c r="C351" s="464" t="s">
        <v>256</v>
      </c>
      <c r="D351" s="465">
        <v>1</v>
      </c>
      <c r="E351" s="468">
        <v>0</v>
      </c>
      <c r="F351" s="468">
        <f t="shared" si="118"/>
        <v>0</v>
      </c>
      <c r="G351" s="468">
        <v>0</v>
      </c>
      <c r="H351" s="468">
        <f t="shared" si="119"/>
        <v>0</v>
      </c>
      <c r="I351" s="468">
        <v>20220</v>
      </c>
      <c r="J351" s="468">
        <f t="shared" si="120"/>
        <v>20220</v>
      </c>
      <c r="K351" s="468">
        <f t="shared" si="114"/>
        <v>20220</v>
      </c>
      <c r="L351" s="468">
        <f t="shared" si="113"/>
        <v>20220</v>
      </c>
      <c r="M351" s="468"/>
    </row>
    <row r="352" spans="1:13" ht="14.25" customHeight="1">
      <c r="A352" s="467" t="s">
        <v>464</v>
      </c>
      <c r="B352" s="467" t="s">
        <v>460</v>
      </c>
      <c r="C352" s="464" t="s">
        <v>256</v>
      </c>
      <c r="D352" s="465">
        <v>1</v>
      </c>
      <c r="E352" s="468">
        <v>0</v>
      </c>
      <c r="F352" s="468">
        <f t="shared" si="118"/>
        <v>0</v>
      </c>
      <c r="G352" s="468">
        <v>0</v>
      </c>
      <c r="H352" s="468">
        <f t="shared" si="119"/>
        <v>0</v>
      </c>
      <c r="I352" s="468">
        <v>20080</v>
      </c>
      <c r="J352" s="468">
        <f t="shared" si="120"/>
        <v>20080</v>
      </c>
      <c r="K352" s="468">
        <f t="shared" si="114"/>
        <v>20080</v>
      </c>
      <c r="L352" s="468">
        <f t="shared" si="113"/>
        <v>20080</v>
      </c>
      <c r="M352" s="468"/>
    </row>
    <row r="353" spans="1:13" ht="14.25" customHeight="1">
      <c r="A353" s="467" t="s">
        <v>465</v>
      </c>
      <c r="B353" s="467" t="s">
        <v>460</v>
      </c>
      <c r="C353" s="464" t="s">
        <v>256</v>
      </c>
      <c r="D353" s="465">
        <v>1</v>
      </c>
      <c r="E353" s="468">
        <v>0</v>
      </c>
      <c r="F353" s="468">
        <f t="shared" si="118"/>
        <v>0</v>
      </c>
      <c r="G353" s="468">
        <v>0</v>
      </c>
      <c r="H353" s="468">
        <f t="shared" si="119"/>
        <v>0</v>
      </c>
      <c r="I353" s="468">
        <v>20080</v>
      </c>
      <c r="J353" s="468">
        <f t="shared" si="120"/>
        <v>20080</v>
      </c>
      <c r="K353" s="468">
        <f t="shared" si="114"/>
        <v>20080</v>
      </c>
      <c r="L353" s="468">
        <f t="shared" si="113"/>
        <v>20080</v>
      </c>
      <c r="M353" s="468"/>
    </row>
    <row r="354" spans="1:13" ht="14.25" customHeight="1">
      <c r="A354" s="467" t="s">
        <v>466</v>
      </c>
      <c r="B354" s="467" t="s">
        <v>460</v>
      </c>
      <c r="C354" s="464" t="s">
        <v>256</v>
      </c>
      <c r="D354" s="465">
        <v>1</v>
      </c>
      <c r="E354" s="468">
        <v>0</v>
      </c>
      <c r="F354" s="468">
        <f t="shared" si="118"/>
        <v>0</v>
      </c>
      <c r="G354" s="468">
        <v>0</v>
      </c>
      <c r="H354" s="468">
        <f t="shared" si="119"/>
        <v>0</v>
      </c>
      <c r="I354" s="468">
        <v>20080</v>
      </c>
      <c r="J354" s="468">
        <f t="shared" si="120"/>
        <v>20080</v>
      </c>
      <c r="K354" s="468">
        <f t="shared" si="114"/>
        <v>20080</v>
      </c>
      <c r="L354" s="468">
        <f t="shared" si="113"/>
        <v>20080</v>
      </c>
      <c r="M354" s="468"/>
    </row>
    <row r="355" spans="1:13" ht="14.25" customHeight="1">
      <c r="A355" s="467" t="s">
        <v>467</v>
      </c>
      <c r="B355" s="467" t="s">
        <v>460</v>
      </c>
      <c r="C355" s="464" t="s">
        <v>256</v>
      </c>
      <c r="D355" s="465">
        <v>1</v>
      </c>
      <c r="E355" s="468">
        <v>0</v>
      </c>
      <c r="F355" s="468">
        <f t="shared" si="118"/>
        <v>0</v>
      </c>
      <c r="G355" s="468">
        <v>0</v>
      </c>
      <c r="H355" s="468">
        <f t="shared" si="119"/>
        <v>0</v>
      </c>
      <c r="I355" s="468">
        <v>20080</v>
      </c>
      <c r="J355" s="468">
        <f t="shared" si="120"/>
        <v>20080</v>
      </c>
      <c r="K355" s="468">
        <f t="shared" si="114"/>
        <v>20080</v>
      </c>
      <c r="L355" s="468">
        <f t="shared" si="113"/>
        <v>20080</v>
      </c>
      <c r="M355" s="468"/>
    </row>
    <row r="356" spans="1:13" ht="14.25" customHeight="1">
      <c r="A356" s="467" t="s">
        <v>468</v>
      </c>
      <c r="B356" s="467" t="s">
        <v>4</v>
      </c>
      <c r="C356" s="464" t="s">
        <v>4</v>
      </c>
      <c r="D356" s="465"/>
      <c r="E356" s="468">
        <v>0</v>
      </c>
      <c r="F356" s="468">
        <f>TRUNC(F357+F358+F359+F360+F361+F362+F363+F364+F365+F366+F367+F368,0)</f>
        <v>0</v>
      </c>
      <c r="G356" s="468">
        <v>0</v>
      </c>
      <c r="H356" s="468">
        <f>TRUNC(H357+H358+H359+H360+H361+H362+H363+H364+H365+H366+H367+H368,0)</f>
        <v>0</v>
      </c>
      <c r="I356" s="468">
        <v>0</v>
      </c>
      <c r="J356" s="468">
        <f>TRUNC(J357+J358+J359+J360+J361+J362+J363+J364+J365+J366+J367+J368,0)</f>
        <v>486790</v>
      </c>
      <c r="K356" s="468">
        <f t="shared" si="114"/>
        <v>0</v>
      </c>
      <c r="L356" s="468">
        <f t="shared" si="113"/>
        <v>486790</v>
      </c>
      <c r="M356" s="468"/>
    </row>
    <row r="357" spans="1:13" ht="14.25" customHeight="1">
      <c r="A357" s="467" t="s">
        <v>469</v>
      </c>
      <c r="B357" s="467" t="s">
        <v>470</v>
      </c>
      <c r="C357" s="464" t="s">
        <v>256</v>
      </c>
      <c r="D357" s="465">
        <v>1</v>
      </c>
      <c r="E357" s="468">
        <v>0</v>
      </c>
      <c r="F357" s="468">
        <f t="shared" ref="F357:F368" si="121">TRUNC(E357*D357,0)</f>
        <v>0</v>
      </c>
      <c r="G357" s="468">
        <v>0</v>
      </c>
      <c r="H357" s="468">
        <f t="shared" ref="H357:H368" si="122">TRUNC(G357*D357,0)</f>
        <v>0</v>
      </c>
      <c r="I357" s="468">
        <v>9390</v>
      </c>
      <c r="J357" s="468">
        <f t="shared" ref="J357:J368" si="123">TRUNC(I357*D357,0)</f>
        <v>9390</v>
      </c>
      <c r="K357" s="468">
        <f t="shared" si="114"/>
        <v>9390</v>
      </c>
      <c r="L357" s="468">
        <f t="shared" si="113"/>
        <v>9390</v>
      </c>
      <c r="M357" s="468"/>
    </row>
    <row r="358" spans="1:13" ht="14.25" customHeight="1">
      <c r="A358" s="467" t="s">
        <v>471</v>
      </c>
      <c r="B358" s="467" t="s">
        <v>470</v>
      </c>
      <c r="C358" s="464" t="s">
        <v>256</v>
      </c>
      <c r="D358" s="465">
        <v>1</v>
      </c>
      <c r="E358" s="468">
        <v>0</v>
      </c>
      <c r="F358" s="468">
        <f t="shared" si="121"/>
        <v>0</v>
      </c>
      <c r="G358" s="468">
        <v>0</v>
      </c>
      <c r="H358" s="468">
        <f t="shared" si="122"/>
        <v>0</v>
      </c>
      <c r="I358" s="468">
        <v>9390</v>
      </c>
      <c r="J358" s="468">
        <f t="shared" si="123"/>
        <v>9390</v>
      </c>
      <c r="K358" s="468">
        <f t="shared" si="114"/>
        <v>9390</v>
      </c>
      <c r="L358" s="468">
        <f t="shared" si="113"/>
        <v>9390</v>
      </c>
      <c r="M358" s="468"/>
    </row>
    <row r="359" spans="1:13" ht="14.25" customHeight="1">
      <c r="A359" s="467" t="s">
        <v>472</v>
      </c>
      <c r="B359" s="467" t="s">
        <v>470</v>
      </c>
      <c r="C359" s="464" t="s">
        <v>256</v>
      </c>
      <c r="D359" s="465">
        <v>1</v>
      </c>
      <c r="E359" s="468">
        <v>0</v>
      </c>
      <c r="F359" s="468">
        <f t="shared" si="121"/>
        <v>0</v>
      </c>
      <c r="G359" s="468">
        <v>0</v>
      </c>
      <c r="H359" s="468">
        <f t="shared" si="122"/>
        <v>0</v>
      </c>
      <c r="I359" s="468">
        <v>29320</v>
      </c>
      <c r="J359" s="468">
        <f t="shared" si="123"/>
        <v>29320</v>
      </c>
      <c r="K359" s="468">
        <f t="shared" si="114"/>
        <v>29320</v>
      </c>
      <c r="L359" s="468">
        <f t="shared" si="113"/>
        <v>29320</v>
      </c>
      <c r="M359" s="468"/>
    </row>
    <row r="360" spans="1:13" ht="14.25" customHeight="1">
      <c r="A360" s="467" t="s">
        <v>473</v>
      </c>
      <c r="B360" s="467" t="s">
        <v>470</v>
      </c>
      <c r="C360" s="464" t="s">
        <v>256</v>
      </c>
      <c r="D360" s="465">
        <v>1</v>
      </c>
      <c r="E360" s="468">
        <v>0</v>
      </c>
      <c r="F360" s="468">
        <f t="shared" si="121"/>
        <v>0</v>
      </c>
      <c r="G360" s="468">
        <v>0</v>
      </c>
      <c r="H360" s="468">
        <f t="shared" si="122"/>
        <v>0</v>
      </c>
      <c r="I360" s="468">
        <v>30590</v>
      </c>
      <c r="J360" s="468">
        <f t="shared" si="123"/>
        <v>30590</v>
      </c>
      <c r="K360" s="468">
        <f t="shared" si="114"/>
        <v>30590</v>
      </c>
      <c r="L360" s="468">
        <f t="shared" si="113"/>
        <v>30590</v>
      </c>
      <c r="M360" s="468"/>
    </row>
    <row r="361" spans="1:13" ht="14.25" customHeight="1">
      <c r="A361" s="467" t="s">
        <v>474</v>
      </c>
      <c r="B361" s="467" t="s">
        <v>470</v>
      </c>
      <c r="C361" s="464" t="s">
        <v>256</v>
      </c>
      <c r="D361" s="465">
        <v>1</v>
      </c>
      <c r="E361" s="468">
        <v>0</v>
      </c>
      <c r="F361" s="468">
        <f t="shared" si="121"/>
        <v>0</v>
      </c>
      <c r="G361" s="468">
        <v>0</v>
      </c>
      <c r="H361" s="468">
        <f t="shared" si="122"/>
        <v>0</v>
      </c>
      <c r="I361" s="468">
        <v>30000</v>
      </c>
      <c r="J361" s="468">
        <f t="shared" si="123"/>
        <v>30000</v>
      </c>
      <c r="K361" s="468">
        <f t="shared" si="114"/>
        <v>30000</v>
      </c>
      <c r="L361" s="468">
        <f t="shared" si="113"/>
        <v>30000</v>
      </c>
      <c r="M361" s="468"/>
    </row>
    <row r="362" spans="1:13" ht="14.25" customHeight="1">
      <c r="A362" s="467" t="s">
        <v>475</v>
      </c>
      <c r="B362" s="467" t="s">
        <v>470</v>
      </c>
      <c r="C362" s="464" t="s">
        <v>256</v>
      </c>
      <c r="D362" s="465">
        <v>1</v>
      </c>
      <c r="E362" s="468">
        <v>0</v>
      </c>
      <c r="F362" s="468">
        <f t="shared" si="121"/>
        <v>0</v>
      </c>
      <c r="G362" s="468">
        <v>0</v>
      </c>
      <c r="H362" s="468">
        <f t="shared" si="122"/>
        <v>0</v>
      </c>
      <c r="I362" s="468">
        <v>29660</v>
      </c>
      <c r="J362" s="468">
        <f t="shared" si="123"/>
        <v>29660</v>
      </c>
      <c r="K362" s="468">
        <f t="shared" si="114"/>
        <v>29660</v>
      </c>
      <c r="L362" s="468">
        <f t="shared" si="113"/>
        <v>29660</v>
      </c>
      <c r="M362" s="468"/>
    </row>
    <row r="363" spans="1:13" ht="14.25" customHeight="1">
      <c r="A363" s="467" t="s">
        <v>476</v>
      </c>
      <c r="B363" s="467" t="s">
        <v>470</v>
      </c>
      <c r="C363" s="464" t="s">
        <v>256</v>
      </c>
      <c r="D363" s="465">
        <v>1</v>
      </c>
      <c r="E363" s="468">
        <v>0</v>
      </c>
      <c r="F363" s="468">
        <f t="shared" si="121"/>
        <v>0</v>
      </c>
      <c r="G363" s="468">
        <v>0</v>
      </c>
      <c r="H363" s="468">
        <f t="shared" si="122"/>
        <v>0</v>
      </c>
      <c r="I363" s="468">
        <v>17840</v>
      </c>
      <c r="J363" s="468">
        <f t="shared" si="123"/>
        <v>17840</v>
      </c>
      <c r="K363" s="468">
        <f t="shared" si="114"/>
        <v>17840</v>
      </c>
      <c r="L363" s="468">
        <f t="shared" si="113"/>
        <v>17840</v>
      </c>
      <c r="M363" s="468"/>
    </row>
    <row r="364" spans="1:13" ht="14.25" customHeight="1">
      <c r="A364" s="467" t="s">
        <v>477</v>
      </c>
      <c r="B364" s="467" t="s">
        <v>470</v>
      </c>
      <c r="C364" s="464" t="s">
        <v>256</v>
      </c>
      <c r="D364" s="465">
        <v>1</v>
      </c>
      <c r="E364" s="468">
        <v>0</v>
      </c>
      <c r="F364" s="468">
        <f t="shared" si="121"/>
        <v>0</v>
      </c>
      <c r="G364" s="468">
        <v>0</v>
      </c>
      <c r="H364" s="468">
        <f t="shared" si="122"/>
        <v>0</v>
      </c>
      <c r="I364" s="468">
        <v>72500</v>
      </c>
      <c r="J364" s="468">
        <f t="shared" si="123"/>
        <v>72500</v>
      </c>
      <c r="K364" s="468">
        <f t="shared" si="114"/>
        <v>72500</v>
      </c>
      <c r="L364" s="468">
        <f t="shared" si="113"/>
        <v>72500</v>
      </c>
      <c r="M364" s="468"/>
    </row>
    <row r="365" spans="1:13" ht="14.25" customHeight="1">
      <c r="A365" s="467" t="s">
        <v>478</v>
      </c>
      <c r="B365" s="467" t="s">
        <v>470</v>
      </c>
      <c r="C365" s="464" t="s">
        <v>256</v>
      </c>
      <c r="D365" s="465">
        <v>1</v>
      </c>
      <c r="E365" s="468">
        <v>0</v>
      </c>
      <c r="F365" s="468">
        <f t="shared" si="121"/>
        <v>0</v>
      </c>
      <c r="G365" s="468">
        <v>0</v>
      </c>
      <c r="H365" s="468">
        <f t="shared" si="122"/>
        <v>0</v>
      </c>
      <c r="I365" s="468">
        <v>148700</v>
      </c>
      <c r="J365" s="468">
        <f t="shared" si="123"/>
        <v>148700</v>
      </c>
      <c r="K365" s="468">
        <f t="shared" si="114"/>
        <v>148700</v>
      </c>
      <c r="L365" s="468">
        <f t="shared" si="113"/>
        <v>148700</v>
      </c>
      <c r="M365" s="468"/>
    </row>
    <row r="366" spans="1:13" ht="14.25" customHeight="1">
      <c r="A366" s="467" t="s">
        <v>479</v>
      </c>
      <c r="B366" s="467" t="s">
        <v>470</v>
      </c>
      <c r="C366" s="464" t="s">
        <v>256</v>
      </c>
      <c r="D366" s="465">
        <v>1</v>
      </c>
      <c r="E366" s="468">
        <v>0</v>
      </c>
      <c r="F366" s="468">
        <f t="shared" si="121"/>
        <v>0</v>
      </c>
      <c r="G366" s="468">
        <v>0</v>
      </c>
      <c r="H366" s="468">
        <f t="shared" si="122"/>
        <v>0</v>
      </c>
      <c r="I366" s="468">
        <v>63760</v>
      </c>
      <c r="J366" s="468">
        <f t="shared" si="123"/>
        <v>63760</v>
      </c>
      <c r="K366" s="468">
        <f t="shared" si="114"/>
        <v>63760</v>
      </c>
      <c r="L366" s="468">
        <f t="shared" si="113"/>
        <v>63760</v>
      </c>
      <c r="M366" s="468"/>
    </row>
    <row r="367" spans="1:13" ht="14.25" customHeight="1">
      <c r="A367" s="467" t="s">
        <v>480</v>
      </c>
      <c r="B367" s="467" t="s">
        <v>470</v>
      </c>
      <c r="C367" s="464" t="s">
        <v>256</v>
      </c>
      <c r="D367" s="465">
        <v>1</v>
      </c>
      <c r="E367" s="468">
        <v>0</v>
      </c>
      <c r="F367" s="468">
        <f t="shared" si="121"/>
        <v>0</v>
      </c>
      <c r="G367" s="468">
        <v>0</v>
      </c>
      <c r="H367" s="468">
        <f t="shared" si="122"/>
        <v>0</v>
      </c>
      <c r="I367" s="468">
        <v>16070</v>
      </c>
      <c r="J367" s="468">
        <f t="shared" si="123"/>
        <v>16070</v>
      </c>
      <c r="K367" s="468">
        <f t="shared" si="114"/>
        <v>16070</v>
      </c>
      <c r="L367" s="468">
        <f t="shared" si="113"/>
        <v>16070</v>
      </c>
      <c r="M367" s="468"/>
    </row>
    <row r="368" spans="1:13" ht="14.25" customHeight="1">
      <c r="A368" s="467" t="s">
        <v>481</v>
      </c>
      <c r="B368" s="467" t="s">
        <v>470</v>
      </c>
      <c r="C368" s="464" t="s">
        <v>256</v>
      </c>
      <c r="D368" s="465">
        <v>1</v>
      </c>
      <c r="E368" s="468">
        <v>0</v>
      </c>
      <c r="F368" s="468">
        <f t="shared" si="121"/>
        <v>0</v>
      </c>
      <c r="G368" s="468">
        <v>0</v>
      </c>
      <c r="H368" s="468">
        <f t="shared" si="122"/>
        <v>0</v>
      </c>
      <c r="I368" s="468">
        <v>29570</v>
      </c>
      <c r="J368" s="468">
        <f t="shared" si="123"/>
        <v>29570</v>
      </c>
      <c r="K368" s="468">
        <f t="shared" si="114"/>
        <v>29570</v>
      </c>
      <c r="L368" s="468">
        <f t="shared" si="113"/>
        <v>29570</v>
      </c>
      <c r="M368" s="468"/>
    </row>
    <row r="369" spans="1:13" ht="14.25" customHeight="1">
      <c r="A369" s="467" t="s">
        <v>482</v>
      </c>
      <c r="B369" s="467" t="s">
        <v>4</v>
      </c>
      <c r="C369" s="464" t="s">
        <v>256</v>
      </c>
      <c r="D369" s="465"/>
      <c r="E369" s="468">
        <v>0</v>
      </c>
      <c r="F369" s="468">
        <f>TRUNC(F370+F371+F372+F373+F374+F375,0)</f>
        <v>0</v>
      </c>
      <c r="G369" s="468">
        <v>0</v>
      </c>
      <c r="H369" s="468">
        <f>TRUNC(H370+H371+H372+H373+H374+H375,0)</f>
        <v>0</v>
      </c>
      <c r="I369" s="468">
        <v>0</v>
      </c>
      <c r="J369" s="468">
        <f>TRUNC(J370+J371+J372+J373+J374+J375,0)</f>
        <v>94870</v>
      </c>
      <c r="K369" s="468">
        <f t="shared" si="114"/>
        <v>0</v>
      </c>
      <c r="L369" s="468">
        <f t="shared" si="113"/>
        <v>94870</v>
      </c>
      <c r="M369" s="468"/>
    </row>
    <row r="370" spans="1:13" ht="14.25" customHeight="1">
      <c r="A370" s="467" t="s">
        <v>483</v>
      </c>
      <c r="B370" s="467" t="s">
        <v>484</v>
      </c>
      <c r="C370" s="464" t="s">
        <v>256</v>
      </c>
      <c r="D370" s="465">
        <v>1</v>
      </c>
      <c r="E370" s="468">
        <v>0</v>
      </c>
      <c r="F370" s="468">
        <f t="shared" ref="F370:F376" si="124">TRUNC(E370*D370,0)</f>
        <v>0</v>
      </c>
      <c r="G370" s="468">
        <v>0</v>
      </c>
      <c r="H370" s="468">
        <f t="shared" ref="H370:H376" si="125">TRUNC(G370*D370,0)</f>
        <v>0</v>
      </c>
      <c r="I370" s="468">
        <v>9390</v>
      </c>
      <c r="J370" s="468">
        <f t="shared" ref="J370:J376" si="126">TRUNC(I370*D370,0)</f>
        <v>9390</v>
      </c>
      <c r="K370" s="468">
        <f t="shared" si="114"/>
        <v>9390</v>
      </c>
      <c r="L370" s="468">
        <f t="shared" si="113"/>
        <v>9390</v>
      </c>
      <c r="M370" s="468"/>
    </row>
    <row r="371" spans="1:13" ht="14.25" customHeight="1">
      <c r="A371" s="467" t="s">
        <v>485</v>
      </c>
      <c r="B371" s="467" t="s">
        <v>484</v>
      </c>
      <c r="C371" s="464" t="s">
        <v>256</v>
      </c>
      <c r="D371" s="465">
        <v>1</v>
      </c>
      <c r="E371" s="468">
        <v>0</v>
      </c>
      <c r="F371" s="468">
        <f t="shared" si="124"/>
        <v>0</v>
      </c>
      <c r="G371" s="468">
        <v>0</v>
      </c>
      <c r="H371" s="468">
        <f t="shared" si="125"/>
        <v>0</v>
      </c>
      <c r="I371" s="468">
        <v>16960</v>
      </c>
      <c r="J371" s="468">
        <f t="shared" si="126"/>
        <v>16960</v>
      </c>
      <c r="K371" s="468">
        <f t="shared" si="114"/>
        <v>16960</v>
      </c>
      <c r="L371" s="468">
        <f t="shared" si="113"/>
        <v>16960</v>
      </c>
      <c r="M371" s="468"/>
    </row>
    <row r="372" spans="1:13" ht="14.25" customHeight="1">
      <c r="A372" s="467" t="s">
        <v>486</v>
      </c>
      <c r="B372" s="467" t="s">
        <v>484</v>
      </c>
      <c r="C372" s="464" t="s">
        <v>256</v>
      </c>
      <c r="D372" s="465">
        <v>1</v>
      </c>
      <c r="E372" s="468">
        <v>0</v>
      </c>
      <c r="F372" s="468">
        <f t="shared" si="124"/>
        <v>0</v>
      </c>
      <c r="G372" s="468">
        <v>0</v>
      </c>
      <c r="H372" s="468">
        <f t="shared" si="125"/>
        <v>0</v>
      </c>
      <c r="I372" s="468">
        <v>15130</v>
      </c>
      <c r="J372" s="468">
        <f t="shared" si="126"/>
        <v>15130</v>
      </c>
      <c r="K372" s="468">
        <f t="shared" si="114"/>
        <v>15130</v>
      </c>
      <c r="L372" s="468">
        <f t="shared" si="113"/>
        <v>15130</v>
      </c>
      <c r="M372" s="468"/>
    </row>
    <row r="373" spans="1:13" ht="14.25" customHeight="1">
      <c r="A373" s="467" t="s">
        <v>487</v>
      </c>
      <c r="B373" s="467" t="s">
        <v>484</v>
      </c>
      <c r="C373" s="464" t="s">
        <v>256</v>
      </c>
      <c r="D373" s="465">
        <v>1</v>
      </c>
      <c r="E373" s="468">
        <v>0</v>
      </c>
      <c r="F373" s="468">
        <f t="shared" si="124"/>
        <v>0</v>
      </c>
      <c r="G373" s="468">
        <v>0</v>
      </c>
      <c r="H373" s="468">
        <f t="shared" si="125"/>
        <v>0</v>
      </c>
      <c r="I373" s="468">
        <v>11500</v>
      </c>
      <c r="J373" s="468">
        <f t="shared" si="126"/>
        <v>11500</v>
      </c>
      <c r="K373" s="468">
        <f t="shared" si="114"/>
        <v>11500</v>
      </c>
      <c r="L373" s="468">
        <f t="shared" si="113"/>
        <v>11500</v>
      </c>
      <c r="M373" s="468"/>
    </row>
    <row r="374" spans="1:13" ht="14.25" customHeight="1">
      <c r="A374" s="467" t="s">
        <v>488</v>
      </c>
      <c r="B374" s="467" t="s">
        <v>484</v>
      </c>
      <c r="C374" s="464" t="s">
        <v>256</v>
      </c>
      <c r="D374" s="465">
        <v>1</v>
      </c>
      <c r="E374" s="468">
        <v>0</v>
      </c>
      <c r="F374" s="468">
        <f t="shared" si="124"/>
        <v>0</v>
      </c>
      <c r="G374" s="468">
        <v>0</v>
      </c>
      <c r="H374" s="468">
        <f t="shared" si="125"/>
        <v>0</v>
      </c>
      <c r="I374" s="468">
        <v>19110</v>
      </c>
      <c r="J374" s="468">
        <f t="shared" si="126"/>
        <v>19110</v>
      </c>
      <c r="K374" s="468">
        <f t="shared" si="114"/>
        <v>19110</v>
      </c>
      <c r="L374" s="468">
        <f t="shared" si="113"/>
        <v>19110</v>
      </c>
      <c r="M374" s="468"/>
    </row>
    <row r="375" spans="1:13" ht="14.25" customHeight="1">
      <c r="A375" s="467" t="s">
        <v>489</v>
      </c>
      <c r="B375" s="467" t="s">
        <v>484</v>
      </c>
      <c r="C375" s="464" t="s">
        <v>256</v>
      </c>
      <c r="D375" s="465">
        <v>1</v>
      </c>
      <c r="E375" s="468">
        <v>0</v>
      </c>
      <c r="F375" s="468">
        <f t="shared" si="124"/>
        <v>0</v>
      </c>
      <c r="G375" s="468">
        <v>0</v>
      </c>
      <c r="H375" s="468">
        <f t="shared" si="125"/>
        <v>0</v>
      </c>
      <c r="I375" s="468">
        <v>22780</v>
      </c>
      <c r="J375" s="468">
        <f t="shared" si="126"/>
        <v>22780</v>
      </c>
      <c r="K375" s="468">
        <f t="shared" si="114"/>
        <v>22780</v>
      </c>
      <c r="L375" s="468">
        <f t="shared" si="113"/>
        <v>22780</v>
      </c>
      <c r="M375" s="468"/>
    </row>
    <row r="376" spans="1:13" ht="14.25" customHeight="1">
      <c r="A376" s="467" t="s">
        <v>490</v>
      </c>
      <c r="B376" s="467" t="s">
        <v>4</v>
      </c>
      <c r="C376" s="464" t="s">
        <v>51</v>
      </c>
      <c r="D376" s="465">
        <v>1</v>
      </c>
      <c r="E376" s="468">
        <v>0</v>
      </c>
      <c r="F376" s="468">
        <f t="shared" si="124"/>
        <v>0</v>
      </c>
      <c r="G376" s="468">
        <v>0</v>
      </c>
      <c r="H376" s="468">
        <f t="shared" si="125"/>
        <v>0</v>
      </c>
      <c r="I376" s="468">
        <v>1370000</v>
      </c>
      <c r="J376" s="468">
        <f t="shared" si="126"/>
        <v>1370000</v>
      </c>
      <c r="K376" s="468">
        <f t="shared" si="114"/>
        <v>1370000</v>
      </c>
      <c r="L376" s="468">
        <f t="shared" si="113"/>
        <v>1370000</v>
      </c>
      <c r="M376" s="468"/>
    </row>
    <row r="377" spans="1:13" ht="14.25" customHeight="1">
      <c r="A377" s="467"/>
      <c r="B377" s="467"/>
      <c r="C377" s="464"/>
      <c r="D377" s="465"/>
      <c r="E377" s="468">
        <v>0</v>
      </c>
      <c r="F377" s="468"/>
      <c r="G377" s="468">
        <v>0</v>
      </c>
      <c r="H377" s="468"/>
      <c r="I377" s="468">
        <v>0</v>
      </c>
      <c r="J377" s="468"/>
      <c r="K377" s="468"/>
      <c r="L377" s="468"/>
      <c r="M377" s="468"/>
    </row>
    <row r="378" spans="1:13" ht="14.25" customHeight="1">
      <c r="A378" s="467" t="s">
        <v>66</v>
      </c>
      <c r="B378" s="467" t="s">
        <v>4</v>
      </c>
      <c r="C378" s="464" t="s">
        <v>63</v>
      </c>
      <c r="D378" s="465">
        <v>1</v>
      </c>
      <c r="E378" s="468">
        <v>0</v>
      </c>
      <c r="F378" s="468">
        <f>TRUNC(F379+F380,0)</f>
        <v>0</v>
      </c>
      <c r="G378" s="468">
        <v>0</v>
      </c>
      <c r="H378" s="468">
        <f>TRUNC(H379+H380,0)</f>
        <v>0</v>
      </c>
      <c r="I378" s="468">
        <v>0</v>
      </c>
      <c r="J378" s="468">
        <f>TRUNC(J379+J380,0)</f>
        <v>25062500</v>
      </c>
      <c r="K378" s="468"/>
      <c r="L378" s="468">
        <f>F378+H378+J378</f>
        <v>25062500</v>
      </c>
      <c r="M378" s="468"/>
    </row>
    <row r="379" spans="1:13" ht="14.25" customHeight="1">
      <c r="A379" s="467" t="s">
        <v>491</v>
      </c>
      <c r="B379" s="467" t="s">
        <v>492</v>
      </c>
      <c r="C379" s="464" t="s">
        <v>51</v>
      </c>
      <c r="D379" s="465">
        <v>1</v>
      </c>
      <c r="E379" s="468">
        <v>0</v>
      </c>
      <c r="F379" s="468">
        <f>TRUNC(E379*D379,0)</f>
        <v>0</v>
      </c>
      <c r="G379" s="468">
        <v>0</v>
      </c>
      <c r="H379" s="468">
        <f>TRUNC(G379*D379,0)</f>
        <v>0</v>
      </c>
      <c r="I379" s="468">
        <v>9062500</v>
      </c>
      <c r="J379" s="468">
        <f>TRUNC(I379*D379,0)</f>
        <v>9062500</v>
      </c>
      <c r="K379" s="468">
        <f>E379+G379+I379</f>
        <v>9062500</v>
      </c>
      <c r="L379" s="468">
        <f>F379+H379+J379</f>
        <v>9062500</v>
      </c>
      <c r="M379" s="468"/>
    </row>
    <row r="380" spans="1:13" ht="14.25" customHeight="1">
      <c r="A380" s="467" t="s">
        <v>493</v>
      </c>
      <c r="B380" s="467" t="s">
        <v>494</v>
      </c>
      <c r="C380" s="464" t="s">
        <v>51</v>
      </c>
      <c r="D380" s="465">
        <v>1</v>
      </c>
      <c r="E380" s="468">
        <v>0</v>
      </c>
      <c r="F380" s="468">
        <f>TRUNC(E380*D380,0)</f>
        <v>0</v>
      </c>
      <c r="G380" s="468">
        <v>0</v>
      </c>
      <c r="H380" s="468">
        <f>TRUNC(G380*D380,0)</f>
        <v>0</v>
      </c>
      <c r="I380" s="468">
        <v>16000000</v>
      </c>
      <c r="J380" s="468">
        <f>TRUNC(I380*D380,0)</f>
        <v>16000000</v>
      </c>
      <c r="K380" s="468">
        <f>E380+G380+I380</f>
        <v>16000000</v>
      </c>
      <c r="L380" s="468">
        <f>F380+H380+J380</f>
        <v>16000000</v>
      </c>
      <c r="M380" s="468"/>
    </row>
    <row r="381" spans="1:13" ht="14.25" customHeight="1">
      <c r="A381" s="467"/>
      <c r="B381" s="467"/>
      <c r="C381" s="464"/>
      <c r="D381" s="465"/>
      <c r="E381" s="468">
        <v>0</v>
      </c>
      <c r="F381" s="468"/>
      <c r="G381" s="468">
        <v>0</v>
      </c>
      <c r="H381" s="468"/>
      <c r="I381" s="468">
        <v>0</v>
      </c>
      <c r="J381" s="468"/>
      <c r="K381" s="468"/>
      <c r="L381" s="468"/>
      <c r="M381" s="468"/>
    </row>
    <row r="382" spans="1:13" ht="14.25" customHeight="1">
      <c r="A382" s="467" t="s">
        <v>67</v>
      </c>
      <c r="B382" s="467" t="s">
        <v>4</v>
      </c>
      <c r="C382" s="464" t="s">
        <v>63</v>
      </c>
      <c r="D382" s="465">
        <v>1</v>
      </c>
      <c r="E382" s="468">
        <v>0</v>
      </c>
      <c r="F382" s="468">
        <f>TRUNC(F383,0)</f>
        <v>0</v>
      </c>
      <c r="G382" s="468">
        <v>0</v>
      </c>
      <c r="H382" s="468">
        <f>TRUNC(H383,0)</f>
        <v>1047425</v>
      </c>
      <c r="I382" s="468">
        <v>0</v>
      </c>
      <c r="J382" s="468">
        <f>TRUNC(J383,0)</f>
        <v>1591575</v>
      </c>
      <c r="K382" s="468"/>
      <c r="L382" s="468">
        <f>F382+H382+J382</f>
        <v>2639000</v>
      </c>
      <c r="M382" s="468"/>
    </row>
    <row r="383" spans="1:13" ht="14.25" customHeight="1">
      <c r="A383" s="467" t="s">
        <v>495</v>
      </c>
      <c r="B383" s="467" t="s">
        <v>4</v>
      </c>
      <c r="C383" s="464" t="s">
        <v>2751</v>
      </c>
      <c r="D383" s="465">
        <v>1</v>
      </c>
      <c r="E383" s="468">
        <v>0</v>
      </c>
      <c r="F383" s="468">
        <f>TRUNC(E383*D383,0)</f>
        <v>0</v>
      </c>
      <c r="G383" s="468">
        <v>1047425</v>
      </c>
      <c r="H383" s="468">
        <f>TRUNC(G383*D383,0)</f>
        <v>1047425</v>
      </c>
      <c r="I383" s="468">
        <v>1591575</v>
      </c>
      <c r="J383" s="468">
        <f>TRUNC(I383*D383,0)</f>
        <v>1591575</v>
      </c>
      <c r="K383" s="468">
        <f>E383+G383+I383</f>
        <v>2639000</v>
      </c>
      <c r="L383" s="468">
        <f>F383+H383+J383</f>
        <v>2639000</v>
      </c>
      <c r="M383" s="468"/>
    </row>
    <row r="384" spans="1:13" ht="14.25" customHeight="1">
      <c r="A384" s="467"/>
      <c r="B384" s="467"/>
      <c r="C384" s="464"/>
      <c r="D384" s="465"/>
      <c r="E384" s="468">
        <v>0</v>
      </c>
      <c r="F384" s="468"/>
      <c r="G384" s="468">
        <v>0</v>
      </c>
      <c r="H384" s="468"/>
      <c r="I384" s="468">
        <v>0</v>
      </c>
      <c r="J384" s="468"/>
      <c r="K384" s="468"/>
      <c r="L384" s="468"/>
      <c r="M384" s="468"/>
    </row>
    <row r="385" spans="1:13" ht="14.25" customHeight="1">
      <c r="A385" s="467" t="s">
        <v>68</v>
      </c>
      <c r="B385" s="467" t="s">
        <v>4</v>
      </c>
      <c r="C385" s="464" t="s">
        <v>63</v>
      </c>
      <c r="D385" s="465">
        <v>1</v>
      </c>
      <c r="E385" s="468">
        <v>0</v>
      </c>
      <c r="F385" s="468">
        <f>TRUNC(F386,0)</f>
        <v>0</v>
      </c>
      <c r="G385" s="468">
        <v>0</v>
      </c>
      <c r="H385" s="468">
        <f>TRUNC(H386,0)</f>
        <v>0</v>
      </c>
      <c r="I385" s="468">
        <v>0</v>
      </c>
      <c r="J385" s="468">
        <f>TRUNC(J386,0)</f>
        <v>1050000</v>
      </c>
      <c r="K385" s="468"/>
      <c r="L385" s="468">
        <f>F385+H385+J385</f>
        <v>1050000</v>
      </c>
      <c r="M385" s="468"/>
    </row>
    <row r="386" spans="1:13" ht="14.25" customHeight="1">
      <c r="A386" s="467" t="s">
        <v>496</v>
      </c>
      <c r="B386" s="467" t="s">
        <v>4</v>
      </c>
      <c r="C386" s="464" t="s">
        <v>51</v>
      </c>
      <c r="D386" s="465">
        <v>1</v>
      </c>
      <c r="E386" s="468">
        <v>0</v>
      </c>
      <c r="F386" s="468">
        <f>TRUNC(E386*D386,0)</f>
        <v>0</v>
      </c>
      <c r="G386" s="468">
        <v>0</v>
      </c>
      <c r="H386" s="468">
        <f>TRUNC(G386*D386,0)</f>
        <v>0</v>
      </c>
      <c r="I386" s="468">
        <v>1050000</v>
      </c>
      <c r="J386" s="468">
        <f>TRUNC(I386*D386,0)</f>
        <v>1050000</v>
      </c>
      <c r="K386" s="468">
        <f>E386+G386+I386</f>
        <v>1050000</v>
      </c>
      <c r="L386" s="468">
        <f>F386+H386+J386</f>
        <v>1050000</v>
      </c>
      <c r="M386" s="468"/>
    </row>
    <row r="387" spans="1:13" ht="14.25" customHeight="1">
      <c r="A387" s="467"/>
      <c r="B387" s="467"/>
      <c r="C387" s="464"/>
      <c r="D387" s="465"/>
      <c r="E387" s="468">
        <v>0</v>
      </c>
      <c r="F387" s="468"/>
      <c r="G387" s="468">
        <v>0</v>
      </c>
      <c r="H387" s="468"/>
      <c r="I387" s="468">
        <v>0</v>
      </c>
      <c r="J387" s="468"/>
      <c r="K387" s="468"/>
      <c r="L387" s="468"/>
      <c r="M387" s="468"/>
    </row>
    <row r="388" spans="1:13" ht="14.25" customHeight="1">
      <c r="A388" s="467" t="s">
        <v>69</v>
      </c>
      <c r="B388" s="467" t="s">
        <v>4</v>
      </c>
      <c r="C388" s="464" t="s">
        <v>63</v>
      </c>
      <c r="D388" s="465">
        <v>1</v>
      </c>
      <c r="E388" s="468">
        <v>0</v>
      </c>
      <c r="F388" s="468">
        <f>TRUNC(F389,0)</f>
        <v>0</v>
      </c>
      <c r="G388" s="468">
        <v>0</v>
      </c>
      <c r="H388" s="468">
        <f>TRUNC(H389,0)</f>
        <v>0</v>
      </c>
      <c r="I388" s="468">
        <v>0</v>
      </c>
      <c r="J388" s="468">
        <f>TRUNC(J389,0)</f>
        <v>1146992</v>
      </c>
      <c r="K388" s="468"/>
      <c r="L388" s="468">
        <f>F388+H388+J388</f>
        <v>1146992</v>
      </c>
      <c r="M388" s="468"/>
    </row>
    <row r="389" spans="1:13" ht="14.25" customHeight="1">
      <c r="A389" s="467" t="s">
        <v>497</v>
      </c>
      <c r="B389" s="467" t="s">
        <v>4</v>
      </c>
      <c r="C389" s="464" t="s">
        <v>2751</v>
      </c>
      <c r="D389" s="465">
        <v>1</v>
      </c>
      <c r="E389" s="468">
        <v>0</v>
      </c>
      <c r="F389" s="468">
        <f>TRUNC(E389*D389,0)</f>
        <v>0</v>
      </c>
      <c r="G389" s="468">
        <v>0</v>
      </c>
      <c r="H389" s="468">
        <f>TRUNC(G389*D389,0)</f>
        <v>0</v>
      </c>
      <c r="I389" s="468">
        <v>1146992</v>
      </c>
      <c r="J389" s="468">
        <f>TRUNC(I389*D389,0)</f>
        <v>1146992</v>
      </c>
      <c r="K389" s="468">
        <f>E389+G389+I389</f>
        <v>1146992</v>
      </c>
      <c r="L389" s="468">
        <f>F389+H389+J389</f>
        <v>1146992</v>
      </c>
      <c r="M389" s="468"/>
    </row>
    <row r="390" spans="1:13" ht="14.25" customHeight="1">
      <c r="A390" s="467"/>
      <c r="B390" s="467"/>
      <c r="C390" s="464"/>
      <c r="D390" s="465"/>
      <c r="E390" s="468">
        <v>0</v>
      </c>
      <c r="F390" s="468"/>
      <c r="G390" s="468"/>
      <c r="H390" s="468"/>
      <c r="I390" s="468"/>
      <c r="J390" s="468"/>
      <c r="K390" s="468"/>
      <c r="L390" s="468"/>
      <c r="M390" s="468"/>
    </row>
    <row r="391" spans="1:13" ht="14.25" customHeight="1">
      <c r="A391" s="467"/>
      <c r="B391" s="467"/>
      <c r="C391" s="464"/>
      <c r="D391" s="465"/>
      <c r="E391" s="467"/>
      <c r="F391" s="467"/>
      <c r="G391" s="467"/>
      <c r="H391" s="467"/>
      <c r="I391" s="467"/>
      <c r="J391" s="467"/>
      <c r="K391" s="467"/>
      <c r="L391" s="467"/>
      <c r="M391" s="467"/>
    </row>
  </sheetData>
  <mergeCells count="10">
    <mergeCell ref="A1:L1"/>
    <mergeCell ref="M2:M3"/>
    <mergeCell ref="I2:J2"/>
    <mergeCell ref="K2:L2"/>
    <mergeCell ref="G2:H2"/>
    <mergeCell ref="A2:A3"/>
    <mergeCell ref="B2:B3"/>
    <mergeCell ref="D2:D3"/>
    <mergeCell ref="E2:F2"/>
    <mergeCell ref="C2:C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scale="8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F33"/>
  <sheetViews>
    <sheetView showZeros="0" view="pageBreakPreview" zoomScale="115" zoomScaleNormal="85" zoomScaleSheetLayoutView="115" workbookViewId="0">
      <selection activeCell="L167" sqref="L167"/>
    </sheetView>
  </sheetViews>
  <sheetFormatPr defaultRowHeight="16.5"/>
  <cols>
    <col min="1" max="2" width="3.875" style="3" customWidth="1"/>
    <col min="3" max="3" width="33.125" style="3" customWidth="1"/>
    <col min="4" max="4" width="30.375" style="424" customWidth="1"/>
    <col min="5" max="5" width="49.875" style="3" customWidth="1"/>
    <col min="6" max="6" width="11.5" style="3" customWidth="1"/>
    <col min="7" max="7" width="14.25" style="3" bestFit="1" customWidth="1"/>
    <col min="8" max="255" width="8.75" style="3"/>
    <col min="256" max="256" width="0" style="3" hidden="1" customWidth="1"/>
    <col min="257" max="258" width="4.625" style="3" customWidth="1"/>
    <col min="259" max="259" width="35.625" style="3" customWidth="1"/>
    <col min="260" max="260" width="25.625" style="3" customWidth="1"/>
    <col min="261" max="261" width="41.625" style="3" customWidth="1"/>
    <col min="262" max="262" width="19.875" style="3" customWidth="1"/>
    <col min="263" max="263" width="14.25" style="3" bestFit="1" customWidth="1"/>
    <col min="264" max="511" width="8.75" style="3"/>
    <col min="512" max="512" width="0" style="3" hidden="1" customWidth="1"/>
    <col min="513" max="514" width="4.625" style="3" customWidth="1"/>
    <col min="515" max="515" width="35.625" style="3" customWidth="1"/>
    <col min="516" max="516" width="25.625" style="3" customWidth="1"/>
    <col min="517" max="517" width="41.625" style="3" customWidth="1"/>
    <col min="518" max="518" width="19.875" style="3" customWidth="1"/>
    <col min="519" max="519" width="14.25" style="3" bestFit="1" customWidth="1"/>
    <col min="520" max="767" width="8.75" style="3"/>
    <col min="768" max="768" width="0" style="3" hidden="1" customWidth="1"/>
    <col min="769" max="770" width="4.625" style="3" customWidth="1"/>
    <col min="771" max="771" width="35.625" style="3" customWidth="1"/>
    <col min="772" max="772" width="25.625" style="3" customWidth="1"/>
    <col min="773" max="773" width="41.625" style="3" customWidth="1"/>
    <col min="774" max="774" width="19.875" style="3" customWidth="1"/>
    <col min="775" max="775" width="14.25" style="3" bestFit="1" customWidth="1"/>
    <col min="776" max="1023" width="8.75" style="3"/>
    <col min="1024" max="1024" width="0" style="3" hidden="1" customWidth="1"/>
    <col min="1025" max="1026" width="4.625" style="3" customWidth="1"/>
    <col min="1027" max="1027" width="35.625" style="3" customWidth="1"/>
    <col min="1028" max="1028" width="25.625" style="3" customWidth="1"/>
    <col min="1029" max="1029" width="41.625" style="3" customWidth="1"/>
    <col min="1030" max="1030" width="19.875" style="3" customWidth="1"/>
    <col min="1031" max="1031" width="14.25" style="3" bestFit="1" customWidth="1"/>
    <col min="1032" max="1279" width="8.75" style="3"/>
    <col min="1280" max="1280" width="0" style="3" hidden="1" customWidth="1"/>
    <col min="1281" max="1282" width="4.625" style="3" customWidth="1"/>
    <col min="1283" max="1283" width="35.625" style="3" customWidth="1"/>
    <col min="1284" max="1284" width="25.625" style="3" customWidth="1"/>
    <col min="1285" max="1285" width="41.625" style="3" customWidth="1"/>
    <col min="1286" max="1286" width="19.875" style="3" customWidth="1"/>
    <col min="1287" max="1287" width="14.25" style="3" bestFit="1" customWidth="1"/>
    <col min="1288" max="1535" width="8.75" style="3"/>
    <col min="1536" max="1536" width="0" style="3" hidden="1" customWidth="1"/>
    <col min="1537" max="1538" width="4.625" style="3" customWidth="1"/>
    <col min="1539" max="1539" width="35.625" style="3" customWidth="1"/>
    <col min="1540" max="1540" width="25.625" style="3" customWidth="1"/>
    <col min="1541" max="1541" width="41.625" style="3" customWidth="1"/>
    <col min="1542" max="1542" width="19.875" style="3" customWidth="1"/>
    <col min="1543" max="1543" width="14.25" style="3" bestFit="1" customWidth="1"/>
    <col min="1544" max="1791" width="8.75" style="3"/>
    <col min="1792" max="1792" width="0" style="3" hidden="1" customWidth="1"/>
    <col min="1793" max="1794" width="4.625" style="3" customWidth="1"/>
    <col min="1795" max="1795" width="35.625" style="3" customWidth="1"/>
    <col min="1796" max="1796" width="25.625" style="3" customWidth="1"/>
    <col min="1797" max="1797" width="41.625" style="3" customWidth="1"/>
    <col min="1798" max="1798" width="19.875" style="3" customWidth="1"/>
    <col min="1799" max="1799" width="14.25" style="3" bestFit="1" customWidth="1"/>
    <col min="1800" max="2047" width="8.75" style="3"/>
    <col min="2048" max="2048" width="0" style="3" hidden="1" customWidth="1"/>
    <col min="2049" max="2050" width="4.625" style="3" customWidth="1"/>
    <col min="2051" max="2051" width="35.625" style="3" customWidth="1"/>
    <col min="2052" max="2052" width="25.625" style="3" customWidth="1"/>
    <col min="2053" max="2053" width="41.625" style="3" customWidth="1"/>
    <col min="2054" max="2054" width="19.875" style="3" customWidth="1"/>
    <col min="2055" max="2055" width="14.25" style="3" bestFit="1" customWidth="1"/>
    <col min="2056" max="2303" width="8.75" style="3"/>
    <col min="2304" max="2304" width="0" style="3" hidden="1" customWidth="1"/>
    <col min="2305" max="2306" width="4.625" style="3" customWidth="1"/>
    <col min="2307" max="2307" width="35.625" style="3" customWidth="1"/>
    <col min="2308" max="2308" width="25.625" style="3" customWidth="1"/>
    <col min="2309" max="2309" width="41.625" style="3" customWidth="1"/>
    <col min="2310" max="2310" width="19.875" style="3" customWidth="1"/>
    <col min="2311" max="2311" width="14.25" style="3" bestFit="1" customWidth="1"/>
    <col min="2312" max="2559" width="8.75" style="3"/>
    <col min="2560" max="2560" width="0" style="3" hidden="1" customWidth="1"/>
    <col min="2561" max="2562" width="4.625" style="3" customWidth="1"/>
    <col min="2563" max="2563" width="35.625" style="3" customWidth="1"/>
    <col min="2564" max="2564" width="25.625" style="3" customWidth="1"/>
    <col min="2565" max="2565" width="41.625" style="3" customWidth="1"/>
    <col min="2566" max="2566" width="19.875" style="3" customWidth="1"/>
    <col min="2567" max="2567" width="14.25" style="3" bestFit="1" customWidth="1"/>
    <col min="2568" max="2815" width="8.75" style="3"/>
    <col min="2816" max="2816" width="0" style="3" hidden="1" customWidth="1"/>
    <col min="2817" max="2818" width="4.625" style="3" customWidth="1"/>
    <col min="2819" max="2819" width="35.625" style="3" customWidth="1"/>
    <col min="2820" max="2820" width="25.625" style="3" customWidth="1"/>
    <col min="2821" max="2821" width="41.625" style="3" customWidth="1"/>
    <col min="2822" max="2822" width="19.875" style="3" customWidth="1"/>
    <col min="2823" max="2823" width="14.25" style="3" bestFit="1" customWidth="1"/>
    <col min="2824" max="3071" width="8.75" style="3"/>
    <col min="3072" max="3072" width="0" style="3" hidden="1" customWidth="1"/>
    <col min="3073" max="3074" width="4.625" style="3" customWidth="1"/>
    <col min="3075" max="3075" width="35.625" style="3" customWidth="1"/>
    <col min="3076" max="3076" width="25.625" style="3" customWidth="1"/>
    <col min="3077" max="3077" width="41.625" style="3" customWidth="1"/>
    <col min="3078" max="3078" width="19.875" style="3" customWidth="1"/>
    <col min="3079" max="3079" width="14.25" style="3" bestFit="1" customWidth="1"/>
    <col min="3080" max="3327" width="8.75" style="3"/>
    <col min="3328" max="3328" width="0" style="3" hidden="1" customWidth="1"/>
    <col min="3329" max="3330" width="4.625" style="3" customWidth="1"/>
    <col min="3331" max="3331" width="35.625" style="3" customWidth="1"/>
    <col min="3332" max="3332" width="25.625" style="3" customWidth="1"/>
    <col min="3333" max="3333" width="41.625" style="3" customWidth="1"/>
    <col min="3334" max="3334" width="19.875" style="3" customWidth="1"/>
    <col min="3335" max="3335" width="14.25" style="3" bestFit="1" customWidth="1"/>
    <col min="3336" max="3583" width="8.75" style="3"/>
    <col min="3584" max="3584" width="0" style="3" hidden="1" customWidth="1"/>
    <col min="3585" max="3586" width="4.625" style="3" customWidth="1"/>
    <col min="3587" max="3587" width="35.625" style="3" customWidth="1"/>
    <col min="3588" max="3588" width="25.625" style="3" customWidth="1"/>
    <col min="3589" max="3589" width="41.625" style="3" customWidth="1"/>
    <col min="3590" max="3590" width="19.875" style="3" customWidth="1"/>
    <col min="3591" max="3591" width="14.25" style="3" bestFit="1" customWidth="1"/>
    <col min="3592" max="3839" width="8.75" style="3"/>
    <col min="3840" max="3840" width="0" style="3" hidden="1" customWidth="1"/>
    <col min="3841" max="3842" width="4.625" style="3" customWidth="1"/>
    <col min="3843" max="3843" width="35.625" style="3" customWidth="1"/>
    <col min="3844" max="3844" width="25.625" style="3" customWidth="1"/>
    <col min="3845" max="3845" width="41.625" style="3" customWidth="1"/>
    <col min="3846" max="3846" width="19.875" style="3" customWidth="1"/>
    <col min="3847" max="3847" width="14.25" style="3" bestFit="1" customWidth="1"/>
    <col min="3848" max="4095" width="8.75" style="3"/>
    <col min="4096" max="4096" width="0" style="3" hidden="1" customWidth="1"/>
    <col min="4097" max="4098" width="4.625" style="3" customWidth="1"/>
    <col min="4099" max="4099" width="35.625" style="3" customWidth="1"/>
    <col min="4100" max="4100" width="25.625" style="3" customWidth="1"/>
    <col min="4101" max="4101" width="41.625" style="3" customWidth="1"/>
    <col min="4102" max="4102" width="19.875" style="3" customWidth="1"/>
    <col min="4103" max="4103" width="14.25" style="3" bestFit="1" customWidth="1"/>
    <col min="4104" max="4351" width="8.75" style="3"/>
    <col min="4352" max="4352" width="0" style="3" hidden="1" customWidth="1"/>
    <col min="4353" max="4354" width="4.625" style="3" customWidth="1"/>
    <col min="4355" max="4355" width="35.625" style="3" customWidth="1"/>
    <col min="4356" max="4356" width="25.625" style="3" customWidth="1"/>
    <col min="4357" max="4357" width="41.625" style="3" customWidth="1"/>
    <col min="4358" max="4358" width="19.875" style="3" customWidth="1"/>
    <col min="4359" max="4359" width="14.25" style="3" bestFit="1" customWidth="1"/>
    <col min="4360" max="4607" width="8.75" style="3"/>
    <col min="4608" max="4608" width="0" style="3" hidden="1" customWidth="1"/>
    <col min="4609" max="4610" width="4.625" style="3" customWidth="1"/>
    <col min="4611" max="4611" width="35.625" style="3" customWidth="1"/>
    <col min="4612" max="4612" width="25.625" style="3" customWidth="1"/>
    <col min="4613" max="4613" width="41.625" style="3" customWidth="1"/>
    <col min="4614" max="4614" width="19.875" style="3" customWidth="1"/>
    <col min="4615" max="4615" width="14.25" style="3" bestFit="1" customWidth="1"/>
    <col min="4616" max="4863" width="8.75" style="3"/>
    <col min="4864" max="4864" width="0" style="3" hidden="1" customWidth="1"/>
    <col min="4865" max="4866" width="4.625" style="3" customWidth="1"/>
    <col min="4867" max="4867" width="35.625" style="3" customWidth="1"/>
    <col min="4868" max="4868" width="25.625" style="3" customWidth="1"/>
    <col min="4869" max="4869" width="41.625" style="3" customWidth="1"/>
    <col min="4870" max="4870" width="19.875" style="3" customWidth="1"/>
    <col min="4871" max="4871" width="14.25" style="3" bestFit="1" customWidth="1"/>
    <col min="4872" max="5119" width="8.75" style="3"/>
    <col min="5120" max="5120" width="0" style="3" hidden="1" customWidth="1"/>
    <col min="5121" max="5122" width="4.625" style="3" customWidth="1"/>
    <col min="5123" max="5123" width="35.625" style="3" customWidth="1"/>
    <col min="5124" max="5124" width="25.625" style="3" customWidth="1"/>
    <col min="5125" max="5125" width="41.625" style="3" customWidth="1"/>
    <col min="5126" max="5126" width="19.875" style="3" customWidth="1"/>
    <col min="5127" max="5127" width="14.25" style="3" bestFit="1" customWidth="1"/>
    <col min="5128" max="5375" width="8.75" style="3"/>
    <col min="5376" max="5376" width="0" style="3" hidden="1" customWidth="1"/>
    <col min="5377" max="5378" width="4.625" style="3" customWidth="1"/>
    <col min="5379" max="5379" width="35.625" style="3" customWidth="1"/>
    <col min="5380" max="5380" width="25.625" style="3" customWidth="1"/>
    <col min="5381" max="5381" width="41.625" style="3" customWidth="1"/>
    <col min="5382" max="5382" width="19.875" style="3" customWidth="1"/>
    <col min="5383" max="5383" width="14.25" style="3" bestFit="1" customWidth="1"/>
    <col min="5384" max="5631" width="8.75" style="3"/>
    <col min="5632" max="5632" width="0" style="3" hidden="1" customWidth="1"/>
    <col min="5633" max="5634" width="4.625" style="3" customWidth="1"/>
    <col min="5635" max="5635" width="35.625" style="3" customWidth="1"/>
    <col min="5636" max="5636" width="25.625" style="3" customWidth="1"/>
    <col min="5637" max="5637" width="41.625" style="3" customWidth="1"/>
    <col min="5638" max="5638" width="19.875" style="3" customWidth="1"/>
    <col min="5639" max="5639" width="14.25" style="3" bestFit="1" customWidth="1"/>
    <col min="5640" max="5887" width="8.75" style="3"/>
    <col min="5888" max="5888" width="0" style="3" hidden="1" customWidth="1"/>
    <col min="5889" max="5890" width="4.625" style="3" customWidth="1"/>
    <col min="5891" max="5891" width="35.625" style="3" customWidth="1"/>
    <col min="5892" max="5892" width="25.625" style="3" customWidth="1"/>
    <col min="5893" max="5893" width="41.625" style="3" customWidth="1"/>
    <col min="5894" max="5894" width="19.875" style="3" customWidth="1"/>
    <col min="5895" max="5895" width="14.25" style="3" bestFit="1" customWidth="1"/>
    <col min="5896" max="6143" width="8.75" style="3"/>
    <col min="6144" max="6144" width="0" style="3" hidden="1" customWidth="1"/>
    <col min="6145" max="6146" width="4.625" style="3" customWidth="1"/>
    <col min="6147" max="6147" width="35.625" style="3" customWidth="1"/>
    <col min="6148" max="6148" width="25.625" style="3" customWidth="1"/>
    <col min="6149" max="6149" width="41.625" style="3" customWidth="1"/>
    <col min="6150" max="6150" width="19.875" style="3" customWidth="1"/>
    <col min="6151" max="6151" width="14.25" style="3" bestFit="1" customWidth="1"/>
    <col min="6152" max="6399" width="8.75" style="3"/>
    <col min="6400" max="6400" width="0" style="3" hidden="1" customWidth="1"/>
    <col min="6401" max="6402" width="4.625" style="3" customWidth="1"/>
    <col min="6403" max="6403" width="35.625" style="3" customWidth="1"/>
    <col min="6404" max="6404" width="25.625" style="3" customWidth="1"/>
    <col min="6405" max="6405" width="41.625" style="3" customWidth="1"/>
    <col min="6406" max="6406" width="19.875" style="3" customWidth="1"/>
    <col min="6407" max="6407" width="14.25" style="3" bestFit="1" customWidth="1"/>
    <col min="6408" max="6655" width="8.75" style="3"/>
    <col min="6656" max="6656" width="0" style="3" hidden="1" customWidth="1"/>
    <col min="6657" max="6658" width="4.625" style="3" customWidth="1"/>
    <col min="6659" max="6659" width="35.625" style="3" customWidth="1"/>
    <col min="6660" max="6660" width="25.625" style="3" customWidth="1"/>
    <col min="6661" max="6661" width="41.625" style="3" customWidth="1"/>
    <col min="6662" max="6662" width="19.875" style="3" customWidth="1"/>
    <col min="6663" max="6663" width="14.25" style="3" bestFit="1" customWidth="1"/>
    <col min="6664" max="6911" width="8.75" style="3"/>
    <col min="6912" max="6912" width="0" style="3" hidden="1" customWidth="1"/>
    <col min="6913" max="6914" width="4.625" style="3" customWidth="1"/>
    <col min="6915" max="6915" width="35.625" style="3" customWidth="1"/>
    <col min="6916" max="6916" width="25.625" style="3" customWidth="1"/>
    <col min="6917" max="6917" width="41.625" style="3" customWidth="1"/>
    <col min="6918" max="6918" width="19.875" style="3" customWidth="1"/>
    <col min="6919" max="6919" width="14.25" style="3" bestFit="1" customWidth="1"/>
    <col min="6920" max="7167" width="8.75" style="3"/>
    <col min="7168" max="7168" width="0" style="3" hidden="1" customWidth="1"/>
    <col min="7169" max="7170" width="4.625" style="3" customWidth="1"/>
    <col min="7171" max="7171" width="35.625" style="3" customWidth="1"/>
    <col min="7172" max="7172" width="25.625" style="3" customWidth="1"/>
    <col min="7173" max="7173" width="41.625" style="3" customWidth="1"/>
    <col min="7174" max="7174" width="19.875" style="3" customWidth="1"/>
    <col min="7175" max="7175" width="14.25" style="3" bestFit="1" customWidth="1"/>
    <col min="7176" max="7423" width="8.75" style="3"/>
    <col min="7424" max="7424" width="0" style="3" hidden="1" customWidth="1"/>
    <col min="7425" max="7426" width="4.625" style="3" customWidth="1"/>
    <col min="7427" max="7427" width="35.625" style="3" customWidth="1"/>
    <col min="7428" max="7428" width="25.625" style="3" customWidth="1"/>
    <col min="7429" max="7429" width="41.625" style="3" customWidth="1"/>
    <col min="7430" max="7430" width="19.875" style="3" customWidth="1"/>
    <col min="7431" max="7431" width="14.25" style="3" bestFit="1" customWidth="1"/>
    <col min="7432" max="7679" width="8.75" style="3"/>
    <col min="7680" max="7680" width="0" style="3" hidden="1" customWidth="1"/>
    <col min="7681" max="7682" width="4.625" style="3" customWidth="1"/>
    <col min="7683" max="7683" width="35.625" style="3" customWidth="1"/>
    <col min="7684" max="7684" width="25.625" style="3" customWidth="1"/>
    <col min="7685" max="7685" width="41.625" style="3" customWidth="1"/>
    <col min="7686" max="7686" width="19.875" style="3" customWidth="1"/>
    <col min="7687" max="7687" width="14.25" style="3" bestFit="1" customWidth="1"/>
    <col min="7688" max="7935" width="8.75" style="3"/>
    <col min="7936" max="7936" width="0" style="3" hidden="1" customWidth="1"/>
    <col min="7937" max="7938" width="4.625" style="3" customWidth="1"/>
    <col min="7939" max="7939" width="35.625" style="3" customWidth="1"/>
    <col min="7940" max="7940" width="25.625" style="3" customWidth="1"/>
    <col min="7941" max="7941" width="41.625" style="3" customWidth="1"/>
    <col min="7942" max="7942" width="19.875" style="3" customWidth="1"/>
    <col min="7943" max="7943" width="14.25" style="3" bestFit="1" customWidth="1"/>
    <col min="7944" max="8191" width="8.75" style="3"/>
    <col min="8192" max="8192" width="0" style="3" hidden="1" customWidth="1"/>
    <col min="8193" max="8194" width="4.625" style="3" customWidth="1"/>
    <col min="8195" max="8195" width="35.625" style="3" customWidth="1"/>
    <col min="8196" max="8196" width="25.625" style="3" customWidth="1"/>
    <col min="8197" max="8197" width="41.625" style="3" customWidth="1"/>
    <col min="8198" max="8198" width="19.875" style="3" customWidth="1"/>
    <col min="8199" max="8199" width="14.25" style="3" bestFit="1" customWidth="1"/>
    <col min="8200" max="8447" width="8.75" style="3"/>
    <col min="8448" max="8448" width="0" style="3" hidden="1" customWidth="1"/>
    <col min="8449" max="8450" width="4.625" style="3" customWidth="1"/>
    <col min="8451" max="8451" width="35.625" style="3" customWidth="1"/>
    <col min="8452" max="8452" width="25.625" style="3" customWidth="1"/>
    <col min="8453" max="8453" width="41.625" style="3" customWidth="1"/>
    <col min="8454" max="8454" width="19.875" style="3" customWidth="1"/>
    <col min="8455" max="8455" width="14.25" style="3" bestFit="1" customWidth="1"/>
    <col min="8456" max="8703" width="8.75" style="3"/>
    <col min="8704" max="8704" width="0" style="3" hidden="1" customWidth="1"/>
    <col min="8705" max="8706" width="4.625" style="3" customWidth="1"/>
    <col min="8707" max="8707" width="35.625" style="3" customWidth="1"/>
    <col min="8708" max="8708" width="25.625" style="3" customWidth="1"/>
    <col min="8709" max="8709" width="41.625" style="3" customWidth="1"/>
    <col min="8710" max="8710" width="19.875" style="3" customWidth="1"/>
    <col min="8711" max="8711" width="14.25" style="3" bestFit="1" customWidth="1"/>
    <col min="8712" max="8959" width="8.75" style="3"/>
    <col min="8960" max="8960" width="0" style="3" hidden="1" customWidth="1"/>
    <col min="8961" max="8962" width="4.625" style="3" customWidth="1"/>
    <col min="8963" max="8963" width="35.625" style="3" customWidth="1"/>
    <col min="8964" max="8964" width="25.625" style="3" customWidth="1"/>
    <col min="8965" max="8965" width="41.625" style="3" customWidth="1"/>
    <col min="8966" max="8966" width="19.875" style="3" customWidth="1"/>
    <col min="8967" max="8967" width="14.25" style="3" bestFit="1" customWidth="1"/>
    <col min="8968" max="9215" width="8.75" style="3"/>
    <col min="9216" max="9216" width="0" style="3" hidden="1" customWidth="1"/>
    <col min="9217" max="9218" width="4.625" style="3" customWidth="1"/>
    <col min="9219" max="9219" width="35.625" style="3" customWidth="1"/>
    <col min="9220" max="9220" width="25.625" style="3" customWidth="1"/>
    <col min="9221" max="9221" width="41.625" style="3" customWidth="1"/>
    <col min="9222" max="9222" width="19.875" style="3" customWidth="1"/>
    <col min="9223" max="9223" width="14.25" style="3" bestFit="1" customWidth="1"/>
    <col min="9224" max="9471" width="8.75" style="3"/>
    <col min="9472" max="9472" width="0" style="3" hidden="1" customWidth="1"/>
    <col min="9473" max="9474" width="4.625" style="3" customWidth="1"/>
    <col min="9475" max="9475" width="35.625" style="3" customWidth="1"/>
    <col min="9476" max="9476" width="25.625" style="3" customWidth="1"/>
    <col min="9477" max="9477" width="41.625" style="3" customWidth="1"/>
    <col min="9478" max="9478" width="19.875" style="3" customWidth="1"/>
    <col min="9479" max="9479" width="14.25" style="3" bestFit="1" customWidth="1"/>
    <col min="9480" max="9727" width="8.75" style="3"/>
    <col min="9728" max="9728" width="0" style="3" hidden="1" customWidth="1"/>
    <col min="9729" max="9730" width="4.625" style="3" customWidth="1"/>
    <col min="9731" max="9731" width="35.625" style="3" customWidth="1"/>
    <col min="9732" max="9732" width="25.625" style="3" customWidth="1"/>
    <col min="9733" max="9733" width="41.625" style="3" customWidth="1"/>
    <col min="9734" max="9734" width="19.875" style="3" customWidth="1"/>
    <col min="9735" max="9735" width="14.25" style="3" bestFit="1" customWidth="1"/>
    <col min="9736" max="9983" width="8.75" style="3"/>
    <col min="9984" max="9984" width="0" style="3" hidden="1" customWidth="1"/>
    <col min="9985" max="9986" width="4.625" style="3" customWidth="1"/>
    <col min="9987" max="9987" width="35.625" style="3" customWidth="1"/>
    <col min="9988" max="9988" width="25.625" style="3" customWidth="1"/>
    <col min="9989" max="9989" width="41.625" style="3" customWidth="1"/>
    <col min="9990" max="9990" width="19.875" style="3" customWidth="1"/>
    <col min="9991" max="9991" width="14.25" style="3" bestFit="1" customWidth="1"/>
    <col min="9992" max="10239" width="8.75" style="3"/>
    <col min="10240" max="10240" width="0" style="3" hidden="1" customWidth="1"/>
    <col min="10241" max="10242" width="4.625" style="3" customWidth="1"/>
    <col min="10243" max="10243" width="35.625" style="3" customWidth="1"/>
    <col min="10244" max="10244" width="25.625" style="3" customWidth="1"/>
    <col min="10245" max="10245" width="41.625" style="3" customWidth="1"/>
    <col min="10246" max="10246" width="19.875" style="3" customWidth="1"/>
    <col min="10247" max="10247" width="14.25" style="3" bestFit="1" customWidth="1"/>
    <col min="10248" max="10495" width="8.75" style="3"/>
    <col min="10496" max="10496" width="0" style="3" hidden="1" customWidth="1"/>
    <col min="10497" max="10498" width="4.625" style="3" customWidth="1"/>
    <col min="10499" max="10499" width="35.625" style="3" customWidth="1"/>
    <col min="10500" max="10500" width="25.625" style="3" customWidth="1"/>
    <col min="10501" max="10501" width="41.625" style="3" customWidth="1"/>
    <col min="10502" max="10502" width="19.875" style="3" customWidth="1"/>
    <col min="10503" max="10503" width="14.25" style="3" bestFit="1" customWidth="1"/>
    <col min="10504" max="10751" width="8.75" style="3"/>
    <col min="10752" max="10752" width="0" style="3" hidden="1" customWidth="1"/>
    <col min="10753" max="10754" width="4.625" style="3" customWidth="1"/>
    <col min="10755" max="10755" width="35.625" style="3" customWidth="1"/>
    <col min="10756" max="10756" width="25.625" style="3" customWidth="1"/>
    <col min="10757" max="10757" width="41.625" style="3" customWidth="1"/>
    <col min="10758" max="10758" width="19.875" style="3" customWidth="1"/>
    <col min="10759" max="10759" width="14.25" style="3" bestFit="1" customWidth="1"/>
    <col min="10760" max="11007" width="8.75" style="3"/>
    <col min="11008" max="11008" width="0" style="3" hidden="1" customWidth="1"/>
    <col min="11009" max="11010" width="4.625" style="3" customWidth="1"/>
    <col min="11011" max="11011" width="35.625" style="3" customWidth="1"/>
    <col min="11012" max="11012" width="25.625" style="3" customWidth="1"/>
    <col min="11013" max="11013" width="41.625" style="3" customWidth="1"/>
    <col min="11014" max="11014" width="19.875" style="3" customWidth="1"/>
    <col min="11015" max="11015" width="14.25" style="3" bestFit="1" customWidth="1"/>
    <col min="11016" max="11263" width="8.75" style="3"/>
    <col min="11264" max="11264" width="0" style="3" hidden="1" customWidth="1"/>
    <col min="11265" max="11266" width="4.625" style="3" customWidth="1"/>
    <col min="11267" max="11267" width="35.625" style="3" customWidth="1"/>
    <col min="11268" max="11268" width="25.625" style="3" customWidth="1"/>
    <col min="11269" max="11269" width="41.625" style="3" customWidth="1"/>
    <col min="11270" max="11270" width="19.875" style="3" customWidth="1"/>
    <col min="11271" max="11271" width="14.25" style="3" bestFit="1" customWidth="1"/>
    <col min="11272" max="11519" width="8.75" style="3"/>
    <col min="11520" max="11520" width="0" style="3" hidden="1" customWidth="1"/>
    <col min="11521" max="11522" width="4.625" style="3" customWidth="1"/>
    <col min="11523" max="11523" width="35.625" style="3" customWidth="1"/>
    <col min="11524" max="11524" width="25.625" style="3" customWidth="1"/>
    <col min="11525" max="11525" width="41.625" style="3" customWidth="1"/>
    <col min="11526" max="11526" width="19.875" style="3" customWidth="1"/>
    <col min="11527" max="11527" width="14.25" style="3" bestFit="1" customWidth="1"/>
    <col min="11528" max="11775" width="8.75" style="3"/>
    <col min="11776" max="11776" width="0" style="3" hidden="1" customWidth="1"/>
    <col min="11777" max="11778" width="4.625" style="3" customWidth="1"/>
    <col min="11779" max="11779" width="35.625" style="3" customWidth="1"/>
    <col min="11780" max="11780" width="25.625" style="3" customWidth="1"/>
    <col min="11781" max="11781" width="41.625" style="3" customWidth="1"/>
    <col min="11782" max="11782" width="19.875" style="3" customWidth="1"/>
    <col min="11783" max="11783" width="14.25" style="3" bestFit="1" customWidth="1"/>
    <col min="11784" max="12031" width="8.75" style="3"/>
    <col min="12032" max="12032" width="0" style="3" hidden="1" customWidth="1"/>
    <col min="12033" max="12034" width="4.625" style="3" customWidth="1"/>
    <col min="12035" max="12035" width="35.625" style="3" customWidth="1"/>
    <col min="12036" max="12036" width="25.625" style="3" customWidth="1"/>
    <col min="12037" max="12037" width="41.625" style="3" customWidth="1"/>
    <col min="12038" max="12038" width="19.875" style="3" customWidth="1"/>
    <col min="12039" max="12039" width="14.25" style="3" bestFit="1" customWidth="1"/>
    <col min="12040" max="12287" width="8.75" style="3"/>
    <col min="12288" max="12288" width="0" style="3" hidden="1" customWidth="1"/>
    <col min="12289" max="12290" width="4.625" style="3" customWidth="1"/>
    <col min="12291" max="12291" width="35.625" style="3" customWidth="1"/>
    <col min="12292" max="12292" width="25.625" style="3" customWidth="1"/>
    <col min="12293" max="12293" width="41.625" style="3" customWidth="1"/>
    <col min="12294" max="12294" width="19.875" style="3" customWidth="1"/>
    <col min="12295" max="12295" width="14.25" style="3" bestFit="1" customWidth="1"/>
    <col min="12296" max="12543" width="8.75" style="3"/>
    <col min="12544" max="12544" width="0" style="3" hidden="1" customWidth="1"/>
    <col min="12545" max="12546" width="4.625" style="3" customWidth="1"/>
    <col min="12547" max="12547" width="35.625" style="3" customWidth="1"/>
    <col min="12548" max="12548" width="25.625" style="3" customWidth="1"/>
    <col min="12549" max="12549" width="41.625" style="3" customWidth="1"/>
    <col min="12550" max="12550" width="19.875" style="3" customWidth="1"/>
    <col min="12551" max="12551" width="14.25" style="3" bestFit="1" customWidth="1"/>
    <col min="12552" max="12799" width="8.75" style="3"/>
    <col min="12800" max="12800" width="0" style="3" hidden="1" customWidth="1"/>
    <col min="12801" max="12802" width="4.625" style="3" customWidth="1"/>
    <col min="12803" max="12803" width="35.625" style="3" customWidth="1"/>
    <col min="12804" max="12804" width="25.625" style="3" customWidth="1"/>
    <col min="12805" max="12805" width="41.625" style="3" customWidth="1"/>
    <col min="12806" max="12806" width="19.875" style="3" customWidth="1"/>
    <col min="12807" max="12807" width="14.25" style="3" bestFit="1" customWidth="1"/>
    <col min="12808" max="13055" width="8.75" style="3"/>
    <col min="13056" max="13056" width="0" style="3" hidden="1" customWidth="1"/>
    <col min="13057" max="13058" width="4.625" style="3" customWidth="1"/>
    <col min="13059" max="13059" width="35.625" style="3" customWidth="1"/>
    <col min="13060" max="13060" width="25.625" style="3" customWidth="1"/>
    <col min="13061" max="13061" width="41.625" style="3" customWidth="1"/>
    <col min="13062" max="13062" width="19.875" style="3" customWidth="1"/>
    <col min="13063" max="13063" width="14.25" style="3" bestFit="1" customWidth="1"/>
    <col min="13064" max="13311" width="8.75" style="3"/>
    <col min="13312" max="13312" width="0" style="3" hidden="1" customWidth="1"/>
    <col min="13313" max="13314" width="4.625" style="3" customWidth="1"/>
    <col min="13315" max="13315" width="35.625" style="3" customWidth="1"/>
    <col min="13316" max="13316" width="25.625" style="3" customWidth="1"/>
    <col min="13317" max="13317" width="41.625" style="3" customWidth="1"/>
    <col min="13318" max="13318" width="19.875" style="3" customWidth="1"/>
    <col min="13319" max="13319" width="14.25" style="3" bestFit="1" customWidth="1"/>
    <col min="13320" max="13567" width="8.75" style="3"/>
    <col min="13568" max="13568" width="0" style="3" hidden="1" customWidth="1"/>
    <col min="13569" max="13570" width="4.625" style="3" customWidth="1"/>
    <col min="13571" max="13571" width="35.625" style="3" customWidth="1"/>
    <col min="13572" max="13572" width="25.625" style="3" customWidth="1"/>
    <col min="13573" max="13573" width="41.625" style="3" customWidth="1"/>
    <col min="13574" max="13574" width="19.875" style="3" customWidth="1"/>
    <col min="13575" max="13575" width="14.25" style="3" bestFit="1" customWidth="1"/>
    <col min="13576" max="13823" width="8.75" style="3"/>
    <col min="13824" max="13824" width="0" style="3" hidden="1" customWidth="1"/>
    <col min="13825" max="13826" width="4.625" style="3" customWidth="1"/>
    <col min="13827" max="13827" width="35.625" style="3" customWidth="1"/>
    <col min="13828" max="13828" width="25.625" style="3" customWidth="1"/>
    <col min="13829" max="13829" width="41.625" style="3" customWidth="1"/>
    <col min="13830" max="13830" width="19.875" style="3" customWidth="1"/>
    <col min="13831" max="13831" width="14.25" style="3" bestFit="1" customWidth="1"/>
    <col min="13832" max="14079" width="8.75" style="3"/>
    <col min="14080" max="14080" width="0" style="3" hidden="1" customWidth="1"/>
    <col min="14081" max="14082" width="4.625" style="3" customWidth="1"/>
    <col min="14083" max="14083" width="35.625" style="3" customWidth="1"/>
    <col min="14084" max="14084" width="25.625" style="3" customWidth="1"/>
    <col min="14085" max="14085" width="41.625" style="3" customWidth="1"/>
    <col min="14086" max="14086" width="19.875" style="3" customWidth="1"/>
    <col min="14087" max="14087" width="14.25" style="3" bestFit="1" customWidth="1"/>
    <col min="14088" max="14335" width="8.75" style="3"/>
    <col min="14336" max="14336" width="0" style="3" hidden="1" customWidth="1"/>
    <col min="14337" max="14338" width="4.625" style="3" customWidth="1"/>
    <col min="14339" max="14339" width="35.625" style="3" customWidth="1"/>
    <col min="14340" max="14340" width="25.625" style="3" customWidth="1"/>
    <col min="14341" max="14341" width="41.625" style="3" customWidth="1"/>
    <col min="14342" max="14342" width="19.875" style="3" customWidth="1"/>
    <col min="14343" max="14343" width="14.25" style="3" bestFit="1" customWidth="1"/>
    <col min="14344" max="14591" width="8.75" style="3"/>
    <col min="14592" max="14592" width="0" style="3" hidden="1" customWidth="1"/>
    <col min="14593" max="14594" width="4.625" style="3" customWidth="1"/>
    <col min="14595" max="14595" width="35.625" style="3" customWidth="1"/>
    <col min="14596" max="14596" width="25.625" style="3" customWidth="1"/>
    <col min="14597" max="14597" width="41.625" style="3" customWidth="1"/>
    <col min="14598" max="14598" width="19.875" style="3" customWidth="1"/>
    <col min="14599" max="14599" width="14.25" style="3" bestFit="1" customWidth="1"/>
    <col min="14600" max="14847" width="8.75" style="3"/>
    <col min="14848" max="14848" width="0" style="3" hidden="1" customWidth="1"/>
    <col min="14849" max="14850" width="4.625" style="3" customWidth="1"/>
    <col min="14851" max="14851" width="35.625" style="3" customWidth="1"/>
    <col min="14852" max="14852" width="25.625" style="3" customWidth="1"/>
    <col min="14853" max="14853" width="41.625" style="3" customWidth="1"/>
    <col min="14854" max="14854" width="19.875" style="3" customWidth="1"/>
    <col min="14855" max="14855" width="14.25" style="3" bestFit="1" customWidth="1"/>
    <col min="14856" max="15103" width="8.75" style="3"/>
    <col min="15104" max="15104" width="0" style="3" hidden="1" customWidth="1"/>
    <col min="15105" max="15106" width="4.625" style="3" customWidth="1"/>
    <col min="15107" max="15107" width="35.625" style="3" customWidth="1"/>
    <col min="15108" max="15108" width="25.625" style="3" customWidth="1"/>
    <col min="15109" max="15109" width="41.625" style="3" customWidth="1"/>
    <col min="15110" max="15110" width="19.875" style="3" customWidth="1"/>
    <col min="15111" max="15111" width="14.25" style="3" bestFit="1" customWidth="1"/>
    <col min="15112" max="15359" width="8.75" style="3"/>
    <col min="15360" max="15360" width="0" style="3" hidden="1" customWidth="1"/>
    <col min="15361" max="15362" width="4.625" style="3" customWidth="1"/>
    <col min="15363" max="15363" width="35.625" style="3" customWidth="1"/>
    <col min="15364" max="15364" width="25.625" style="3" customWidth="1"/>
    <col min="15365" max="15365" width="41.625" style="3" customWidth="1"/>
    <col min="15366" max="15366" width="19.875" style="3" customWidth="1"/>
    <col min="15367" max="15367" width="14.25" style="3" bestFit="1" customWidth="1"/>
    <col min="15368" max="15615" width="8.75" style="3"/>
    <col min="15616" max="15616" width="0" style="3" hidden="1" customWidth="1"/>
    <col min="15617" max="15618" width="4.625" style="3" customWidth="1"/>
    <col min="15619" max="15619" width="35.625" style="3" customWidth="1"/>
    <col min="15620" max="15620" width="25.625" style="3" customWidth="1"/>
    <col min="15621" max="15621" width="41.625" style="3" customWidth="1"/>
    <col min="15622" max="15622" width="19.875" style="3" customWidth="1"/>
    <col min="15623" max="15623" width="14.25" style="3" bestFit="1" customWidth="1"/>
    <col min="15624" max="15871" width="8.75" style="3"/>
    <col min="15872" max="15872" width="0" style="3" hidden="1" customWidth="1"/>
    <col min="15873" max="15874" width="4.625" style="3" customWidth="1"/>
    <col min="15875" max="15875" width="35.625" style="3" customWidth="1"/>
    <col min="15876" max="15876" width="25.625" style="3" customWidth="1"/>
    <col min="15877" max="15877" width="41.625" style="3" customWidth="1"/>
    <col min="15878" max="15878" width="19.875" style="3" customWidth="1"/>
    <col min="15879" max="15879" width="14.25" style="3" bestFit="1" customWidth="1"/>
    <col min="15880" max="16127" width="8.75" style="3"/>
    <col min="16128" max="16128" width="0" style="3" hidden="1" customWidth="1"/>
    <col min="16129" max="16130" width="4.625" style="3" customWidth="1"/>
    <col min="16131" max="16131" width="35.625" style="3" customWidth="1"/>
    <col min="16132" max="16132" width="25.625" style="3" customWidth="1"/>
    <col min="16133" max="16133" width="41.625" style="3" customWidth="1"/>
    <col min="16134" max="16134" width="19.875" style="3" customWidth="1"/>
    <col min="16135" max="16135" width="14.25" style="3" bestFit="1" customWidth="1"/>
    <col min="16136" max="16378" width="8.75" style="3"/>
    <col min="16379" max="16384" width="8.75" style="3" customWidth="1"/>
  </cols>
  <sheetData>
    <row r="1" spans="1:6" s="1" customFormat="1" ht="20.100000000000001" customHeight="1">
      <c r="A1" s="632" t="s">
        <v>1062</v>
      </c>
      <c r="B1" s="633"/>
      <c r="C1" s="633"/>
      <c r="D1" s="633"/>
      <c r="E1" s="633"/>
      <c r="F1" s="633"/>
    </row>
    <row r="2" spans="1:6" s="2" customFormat="1" ht="16.5" customHeight="1">
      <c r="A2" s="635" t="s">
        <v>2502</v>
      </c>
      <c r="B2" s="635"/>
      <c r="C2" s="635"/>
      <c r="D2" s="422"/>
      <c r="E2" s="636"/>
      <c r="F2" s="636"/>
    </row>
    <row r="3" spans="1:6" s="8" customFormat="1" ht="16.5" customHeight="1">
      <c r="A3" s="634" t="s">
        <v>0</v>
      </c>
      <c r="B3" s="634"/>
      <c r="C3" s="634"/>
      <c r="D3" s="638" t="s">
        <v>2742</v>
      </c>
      <c r="E3" s="637" t="s">
        <v>1</v>
      </c>
      <c r="F3" s="637" t="s">
        <v>1063</v>
      </c>
    </row>
    <row r="4" spans="1:6" s="8" customFormat="1" ht="16.5" customHeight="1">
      <c r="A4" s="634"/>
      <c r="B4" s="634"/>
      <c r="C4" s="634"/>
      <c r="D4" s="638"/>
      <c r="E4" s="637"/>
      <c r="F4" s="637"/>
    </row>
    <row r="5" spans="1:6" ht="16.5" customHeight="1">
      <c r="A5" s="640" t="s">
        <v>2</v>
      </c>
      <c r="B5" s="641" t="s">
        <v>1039</v>
      </c>
      <c r="C5" s="429" t="s">
        <v>3</v>
      </c>
      <c r="D5" s="430">
        <f>'공종별집계표(건축)'!F22</f>
        <v>37539882</v>
      </c>
      <c r="E5" s="429" t="s">
        <v>4</v>
      </c>
      <c r="F5" s="429"/>
    </row>
    <row r="6" spans="1:6" ht="16.5" customHeight="1">
      <c r="A6" s="640"/>
      <c r="B6" s="641"/>
      <c r="C6" s="429" t="s">
        <v>5</v>
      </c>
      <c r="D6" s="430"/>
      <c r="E6" s="429" t="s">
        <v>4</v>
      </c>
      <c r="F6" s="429" t="s">
        <v>4</v>
      </c>
    </row>
    <row r="7" spans="1:6" ht="16.5" customHeight="1">
      <c r="A7" s="640"/>
      <c r="B7" s="641"/>
      <c r="C7" s="429" t="s">
        <v>6</v>
      </c>
      <c r="D7" s="430"/>
      <c r="E7" s="429" t="s">
        <v>4</v>
      </c>
      <c r="F7" s="429" t="s">
        <v>4</v>
      </c>
    </row>
    <row r="8" spans="1:6" ht="16.5" customHeight="1">
      <c r="A8" s="640"/>
      <c r="B8" s="641"/>
      <c r="C8" s="429" t="s">
        <v>7</v>
      </c>
      <c r="D8" s="430">
        <f>TRUNC(D5+D6-D7, 0)</f>
        <v>37539882</v>
      </c>
      <c r="E8" s="429" t="s">
        <v>4</v>
      </c>
      <c r="F8" s="429" t="s">
        <v>4</v>
      </c>
    </row>
    <row r="9" spans="1:6" ht="16.5" customHeight="1">
      <c r="A9" s="640"/>
      <c r="B9" s="642" t="s">
        <v>1074</v>
      </c>
      <c r="C9" s="429" t="s">
        <v>8</v>
      </c>
      <c r="D9" s="430">
        <f>'공종별집계표(건축)'!H22</f>
        <v>26394274</v>
      </c>
      <c r="E9" s="429" t="s">
        <v>4</v>
      </c>
      <c r="F9" s="429" t="s">
        <v>4</v>
      </c>
    </row>
    <row r="10" spans="1:6" ht="16.5" customHeight="1">
      <c r="A10" s="640"/>
      <c r="B10" s="642"/>
      <c r="C10" s="429" t="s">
        <v>9</v>
      </c>
      <c r="D10" s="430">
        <f>INT(D9*0.105)</f>
        <v>2771398</v>
      </c>
      <c r="E10" s="429" t="s">
        <v>1064</v>
      </c>
      <c r="F10" s="429" t="s">
        <v>4</v>
      </c>
    </row>
    <row r="11" spans="1:6" ht="16.5" customHeight="1">
      <c r="A11" s="640"/>
      <c r="B11" s="642"/>
      <c r="C11" s="429" t="s">
        <v>7</v>
      </c>
      <c r="D11" s="430">
        <f>TRUNC(D9+D10, 0)</f>
        <v>29165672</v>
      </c>
      <c r="E11" s="429" t="s">
        <v>4</v>
      </c>
      <c r="F11" s="429" t="s">
        <v>4</v>
      </c>
    </row>
    <row r="12" spans="1:6" ht="16.5" customHeight="1">
      <c r="A12" s="640"/>
      <c r="B12" s="641" t="s">
        <v>1075</v>
      </c>
      <c r="C12" s="429" t="s">
        <v>10</v>
      </c>
      <c r="D12" s="430">
        <f>'공종별집계표(건축)'!J22</f>
        <v>738109</v>
      </c>
      <c r="E12" s="429" t="s">
        <v>4</v>
      </c>
      <c r="F12" s="429" t="s">
        <v>4</v>
      </c>
    </row>
    <row r="13" spans="1:6" ht="16.5" customHeight="1">
      <c r="A13" s="640"/>
      <c r="B13" s="641"/>
      <c r="C13" s="429" t="s">
        <v>11</v>
      </c>
      <c r="D13" s="430">
        <f>TRUNC(D11*0.038, 0)</f>
        <v>1108295</v>
      </c>
      <c r="E13" s="429" t="s">
        <v>1065</v>
      </c>
      <c r="F13" s="429" t="s">
        <v>4</v>
      </c>
    </row>
    <row r="14" spans="1:6" ht="16.5" customHeight="1">
      <c r="A14" s="640"/>
      <c r="B14" s="641"/>
      <c r="C14" s="429" t="s">
        <v>12</v>
      </c>
      <c r="D14" s="430">
        <f>TRUNC(D11*0.0087, 0)</f>
        <v>253741</v>
      </c>
      <c r="E14" s="429" t="s">
        <v>1066</v>
      </c>
      <c r="F14" s="429" t="s">
        <v>4</v>
      </c>
    </row>
    <row r="15" spans="1:6" ht="16.5" customHeight="1">
      <c r="A15" s="640"/>
      <c r="B15" s="641"/>
      <c r="C15" s="429" t="s">
        <v>13</v>
      </c>
      <c r="D15" s="430">
        <v>538279</v>
      </c>
      <c r="E15" s="429" t="s">
        <v>14</v>
      </c>
      <c r="F15" s="429" t="s">
        <v>4</v>
      </c>
    </row>
    <row r="16" spans="1:6" ht="16.5" customHeight="1">
      <c r="A16" s="640"/>
      <c r="B16" s="641"/>
      <c r="C16" s="429" t="s">
        <v>15</v>
      </c>
      <c r="D16" s="430">
        <v>788421</v>
      </c>
      <c r="E16" s="429" t="s">
        <v>16</v>
      </c>
      <c r="F16" s="429" t="s">
        <v>4</v>
      </c>
    </row>
    <row r="17" spans="1:6" ht="16.5" customHeight="1">
      <c r="A17" s="640"/>
      <c r="B17" s="641"/>
      <c r="C17" s="429" t="s">
        <v>17</v>
      </c>
      <c r="D17" s="430">
        <v>35257</v>
      </c>
      <c r="E17" s="429" t="s">
        <v>18</v>
      </c>
      <c r="F17" s="429" t="s">
        <v>4</v>
      </c>
    </row>
    <row r="18" spans="1:6" ht="16.5" customHeight="1">
      <c r="A18" s="640"/>
      <c r="B18" s="641"/>
      <c r="C18" s="429" t="s">
        <v>19</v>
      </c>
      <c r="D18" s="430">
        <f>TRUNC(D9*0.023, 0)</f>
        <v>607068</v>
      </c>
      <c r="E18" s="429" t="s">
        <v>20</v>
      </c>
      <c r="F18" s="429" t="s">
        <v>4</v>
      </c>
    </row>
    <row r="19" spans="1:6" ht="16.5" customHeight="1">
      <c r="A19" s="640"/>
      <c r="B19" s="641"/>
      <c r="C19" s="429" t="s">
        <v>1067</v>
      </c>
      <c r="D19" s="430">
        <f>TRUNC((D8+D9+D12)*0.0041, 0)</f>
        <v>265156</v>
      </c>
      <c r="E19" s="429" t="s">
        <v>1068</v>
      </c>
      <c r="F19" s="429"/>
    </row>
    <row r="20" spans="1:6" ht="16.5" customHeight="1">
      <c r="A20" s="640"/>
      <c r="B20" s="641"/>
      <c r="C20" s="429" t="s">
        <v>21</v>
      </c>
      <c r="D20" s="430">
        <v>1426560</v>
      </c>
      <c r="E20" s="429" t="s">
        <v>1069</v>
      </c>
      <c r="F20" s="429" t="s">
        <v>4</v>
      </c>
    </row>
    <row r="21" spans="1:6" ht="16.5" customHeight="1">
      <c r="A21" s="640"/>
      <c r="B21" s="641"/>
      <c r="C21" s="429" t="s">
        <v>22</v>
      </c>
      <c r="D21" s="430">
        <f>TRUNC((D8+D9+D12)*0.005, 0)</f>
        <v>323361</v>
      </c>
      <c r="E21" s="429" t="s">
        <v>23</v>
      </c>
      <c r="F21" s="429" t="s">
        <v>4</v>
      </c>
    </row>
    <row r="22" spans="1:6" ht="16.5" customHeight="1">
      <c r="A22" s="640"/>
      <c r="B22" s="641"/>
      <c r="C22" s="429" t="s">
        <v>24</v>
      </c>
      <c r="D22" s="430">
        <f>TRUNC((D8+D11)*0.065, 0)</f>
        <v>4335861</v>
      </c>
      <c r="E22" s="429" t="s">
        <v>1070</v>
      </c>
      <c r="F22" s="429" t="s">
        <v>4</v>
      </c>
    </row>
    <row r="23" spans="1:6" ht="16.5" customHeight="1">
      <c r="A23" s="640"/>
      <c r="B23" s="641"/>
      <c r="C23" s="429" t="s">
        <v>25</v>
      </c>
      <c r="D23" s="430">
        <f>TRUNC((D8+D9+D12)*0.00081, 0)</f>
        <v>52384</v>
      </c>
      <c r="E23" s="429" t="s">
        <v>1071</v>
      </c>
      <c r="F23" s="429"/>
    </row>
    <row r="24" spans="1:6" ht="16.5" customHeight="1">
      <c r="A24" s="640"/>
      <c r="B24" s="641"/>
      <c r="C24" s="429" t="s">
        <v>7</v>
      </c>
      <c r="D24" s="430">
        <f>TRUNC(D12+D13+D14+D15+D16+D18+D19+D20+D17+D22+D21+D23, 0)</f>
        <v>10472492</v>
      </c>
      <c r="E24" s="429" t="s">
        <v>4</v>
      </c>
      <c r="F24" s="429" t="s">
        <v>4</v>
      </c>
    </row>
    <row r="25" spans="1:6" ht="16.5" customHeight="1">
      <c r="A25" s="639" t="s">
        <v>26</v>
      </c>
      <c r="B25" s="639"/>
      <c r="C25" s="639"/>
      <c r="D25" s="430">
        <f>TRUNC(D8+D11+D24, 0)</f>
        <v>77178046</v>
      </c>
      <c r="E25" s="429" t="s">
        <v>4</v>
      </c>
      <c r="F25" s="429" t="s">
        <v>4</v>
      </c>
    </row>
    <row r="26" spans="1:6" ht="16.5" customHeight="1">
      <c r="A26" s="639" t="s">
        <v>27</v>
      </c>
      <c r="B26" s="639"/>
      <c r="C26" s="639"/>
      <c r="D26" s="430">
        <f>TRUNC(D25*0.06, 0)</f>
        <v>4630682</v>
      </c>
      <c r="E26" s="429" t="s">
        <v>28</v>
      </c>
      <c r="F26" s="429" t="s">
        <v>4</v>
      </c>
    </row>
    <row r="27" spans="1:6" ht="16.5" customHeight="1">
      <c r="A27" s="639" t="s">
        <v>29</v>
      </c>
      <c r="B27" s="639"/>
      <c r="C27" s="639"/>
      <c r="D27" s="430">
        <f>TRUNC((D11+D24+D26)*0.15, 0)-D33</f>
        <v>6640292</v>
      </c>
      <c r="E27" s="429" t="s">
        <v>30</v>
      </c>
      <c r="F27" s="429" t="s">
        <v>4</v>
      </c>
    </row>
    <row r="28" spans="1:6" ht="16.5" customHeight="1">
      <c r="A28" s="639" t="s">
        <v>1072</v>
      </c>
      <c r="B28" s="639"/>
      <c r="C28" s="639"/>
      <c r="D28" s="430">
        <v>288430</v>
      </c>
      <c r="E28" s="429"/>
      <c r="F28" s="429"/>
    </row>
    <row r="29" spans="1:6" ht="16.5" customHeight="1">
      <c r="A29" s="639" t="s">
        <v>31</v>
      </c>
      <c r="B29" s="639"/>
      <c r="C29" s="639"/>
      <c r="D29" s="430">
        <f>SUM(D25:D28)</f>
        <v>88737450</v>
      </c>
      <c r="E29" s="429"/>
      <c r="F29" s="429"/>
    </row>
    <row r="30" spans="1:6" ht="16.5" customHeight="1">
      <c r="A30" s="639" t="s">
        <v>1078</v>
      </c>
      <c r="B30" s="639"/>
      <c r="C30" s="639"/>
      <c r="D30" s="430">
        <f>D29*0</f>
        <v>0</v>
      </c>
      <c r="E30" s="429" t="s">
        <v>1073</v>
      </c>
      <c r="F30" s="429" t="s">
        <v>2505</v>
      </c>
    </row>
    <row r="31" spans="1:6" ht="16.5" customHeight="1">
      <c r="A31" s="639" t="s">
        <v>1077</v>
      </c>
      <c r="B31" s="639"/>
      <c r="C31" s="639"/>
      <c r="D31" s="430">
        <f>D29</f>
        <v>88737450</v>
      </c>
      <c r="E31" s="429" t="s">
        <v>4</v>
      </c>
      <c r="F31" s="429" t="s">
        <v>4</v>
      </c>
    </row>
    <row r="32" spans="1:6">
      <c r="D32" s="424">
        <f>D5+D9+D12</f>
        <v>64672265</v>
      </c>
    </row>
    <row r="33" spans="4:4">
      <c r="D33" s="424">
        <v>34</v>
      </c>
    </row>
  </sheetData>
  <mergeCells count="18">
    <mergeCell ref="A31:C31"/>
    <mergeCell ref="A27:C27"/>
    <mergeCell ref="A28:C28"/>
    <mergeCell ref="A5:A24"/>
    <mergeCell ref="B5:B8"/>
    <mergeCell ref="B9:B11"/>
    <mergeCell ref="B12:B24"/>
    <mergeCell ref="A25:C25"/>
    <mergeCell ref="A26:C26"/>
    <mergeCell ref="A29:C29"/>
    <mergeCell ref="A30:C30"/>
    <mergeCell ref="A1:F1"/>
    <mergeCell ref="A3:C4"/>
    <mergeCell ref="A2:C2"/>
    <mergeCell ref="E2:F2"/>
    <mergeCell ref="F3:F4"/>
    <mergeCell ref="E3:E4"/>
    <mergeCell ref="D3:D4"/>
  </mergeCells>
  <phoneticPr fontId="0" type="noConversion"/>
  <printOptions horizontalCentered="1"/>
  <pageMargins left="0.19685039370078741" right="0.19685039370078741" top="0.74803149606299213" bottom="0.74803149606299213" header="0.31496062992125984" footer="0.31496062992125984"/>
  <pageSetup paperSize="9" scale="90" orientation="landscape" verticalDpi="1200" r:id="rId1"/>
  <colBreaks count="1" manualBreakCount="1">
    <brk id="6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M22"/>
  <sheetViews>
    <sheetView showZeros="0" view="pageBreakPreview" zoomScale="85" zoomScaleNormal="90" zoomScaleSheetLayoutView="85" workbookViewId="0">
      <pane ySplit="3" topLeftCell="A4" activePane="bottomLeft" state="frozen"/>
      <selection activeCell="L167" sqref="L167"/>
      <selection pane="bottomLeft" activeCell="L167" sqref="L167"/>
    </sheetView>
  </sheetViews>
  <sheetFormatPr defaultColWidth="9" defaultRowHeight="16.5"/>
  <cols>
    <col min="1" max="2" width="30.625" style="306" customWidth="1"/>
    <col min="3" max="3" width="6.25" style="6" customWidth="1"/>
    <col min="4" max="4" width="6.875" style="306" customWidth="1"/>
    <col min="5" max="5" width="11.5" style="306" customWidth="1"/>
    <col min="6" max="6" width="14.25" style="306" customWidth="1"/>
    <col min="7" max="7" width="11.5" style="306" customWidth="1"/>
    <col min="8" max="8" width="14.25" style="306" customWidth="1"/>
    <col min="9" max="9" width="11.5" style="306" customWidth="1"/>
    <col min="10" max="10" width="14.25" style="306" customWidth="1"/>
    <col min="11" max="11" width="13" style="306" customWidth="1"/>
    <col min="12" max="12" width="14.25" style="306" customWidth="1"/>
    <col min="13" max="13" width="13.25" style="306" customWidth="1"/>
    <col min="14" max="16384" width="9" style="306"/>
  </cols>
  <sheetData>
    <row r="1" spans="1:13" ht="35.25" customHeight="1">
      <c r="A1" s="643" t="s">
        <v>2515</v>
      </c>
      <c r="B1" s="643"/>
      <c r="C1" s="643"/>
      <c r="D1" s="643"/>
      <c r="E1" s="643"/>
      <c r="F1" s="643"/>
      <c r="G1" s="643"/>
      <c r="H1" s="643"/>
      <c r="I1" s="643"/>
      <c r="J1" s="643"/>
      <c r="K1" s="643"/>
      <c r="L1" s="643"/>
      <c r="M1" s="643"/>
    </row>
    <row r="2" spans="1:13" s="310" customFormat="1" ht="16.5" customHeight="1">
      <c r="A2" s="644" t="s">
        <v>541</v>
      </c>
      <c r="B2" s="644" t="s">
        <v>542</v>
      </c>
      <c r="C2" s="644" t="s">
        <v>45</v>
      </c>
      <c r="D2" s="644" t="s">
        <v>44</v>
      </c>
      <c r="E2" s="644" t="s">
        <v>543</v>
      </c>
      <c r="F2" s="644"/>
      <c r="G2" s="644" t="s">
        <v>544</v>
      </c>
      <c r="H2" s="644"/>
      <c r="I2" s="644" t="s">
        <v>545</v>
      </c>
      <c r="J2" s="644"/>
      <c r="K2" s="644" t="s">
        <v>1059</v>
      </c>
      <c r="L2" s="644"/>
      <c r="M2" s="644" t="s">
        <v>546</v>
      </c>
    </row>
    <row r="3" spans="1:13" s="310" customFormat="1" ht="16.5" customHeight="1">
      <c r="A3" s="644"/>
      <c r="B3" s="644"/>
      <c r="C3" s="644"/>
      <c r="D3" s="644"/>
      <c r="E3" s="425" t="s">
        <v>582</v>
      </c>
      <c r="F3" s="425" t="s">
        <v>583</v>
      </c>
      <c r="G3" s="425" t="s">
        <v>582</v>
      </c>
      <c r="H3" s="425" t="s">
        <v>583</v>
      </c>
      <c r="I3" s="425" t="s">
        <v>582</v>
      </c>
      <c r="J3" s="425" t="s">
        <v>583</v>
      </c>
      <c r="K3" s="425" t="s">
        <v>582</v>
      </c>
      <c r="L3" s="425" t="s">
        <v>583</v>
      </c>
      <c r="M3" s="644"/>
    </row>
    <row r="4" spans="1:13" ht="18" customHeight="1">
      <c r="A4" s="426" t="s">
        <v>2501</v>
      </c>
      <c r="B4" s="426"/>
      <c r="C4" s="427"/>
      <c r="D4" s="428">
        <v>1</v>
      </c>
      <c r="E4" s="428">
        <f>F22</f>
        <v>37539882</v>
      </c>
      <c r="F4" s="428">
        <f t="shared" ref="F4:F19" si="0">E4*D4</f>
        <v>37539882</v>
      </c>
      <c r="G4" s="428">
        <f>H22</f>
        <v>26394274</v>
      </c>
      <c r="H4" s="428">
        <f>G4*D4</f>
        <v>26394274</v>
      </c>
      <c r="I4" s="428">
        <f>J22</f>
        <v>738109</v>
      </c>
      <c r="J4" s="428">
        <f>I4*D4</f>
        <v>738109</v>
      </c>
      <c r="K4" s="428">
        <f t="shared" ref="K4:L6" si="1">E4+G4+I4</f>
        <v>64672265</v>
      </c>
      <c r="L4" s="428">
        <f t="shared" si="1"/>
        <v>64672265</v>
      </c>
      <c r="M4" s="427"/>
    </row>
    <row r="5" spans="1:13" ht="18" customHeight="1">
      <c r="A5" s="426" t="s">
        <v>584</v>
      </c>
      <c r="B5" s="426"/>
      <c r="C5" s="427"/>
      <c r="D5" s="428">
        <v>1</v>
      </c>
      <c r="E5" s="428">
        <f>'공종별내역서(건축)'!F16</f>
        <v>562324</v>
      </c>
      <c r="F5" s="428">
        <f t="shared" si="0"/>
        <v>562324</v>
      </c>
      <c r="G5" s="428">
        <f>'공종별내역서(건축)'!H16</f>
        <v>2383736</v>
      </c>
      <c r="H5" s="428">
        <f>G5*D5</f>
        <v>2383736</v>
      </c>
      <c r="I5" s="428">
        <f>'공종별내역서(건축)'!J16</f>
        <v>34046</v>
      </c>
      <c r="J5" s="428">
        <f>I5*D5</f>
        <v>34046</v>
      </c>
      <c r="K5" s="428">
        <f t="shared" si="1"/>
        <v>2980106</v>
      </c>
      <c r="L5" s="428">
        <f t="shared" si="1"/>
        <v>2980106</v>
      </c>
      <c r="M5" s="427"/>
    </row>
    <row r="6" spans="1:13" ht="18" customHeight="1">
      <c r="A6" s="426" t="s">
        <v>626</v>
      </c>
      <c r="B6" s="426"/>
      <c r="C6" s="427"/>
      <c r="D6" s="428">
        <v>1</v>
      </c>
      <c r="E6" s="428">
        <f>'공종별내역서(건축)'!F23</f>
        <v>2796</v>
      </c>
      <c r="F6" s="428">
        <f t="shared" si="0"/>
        <v>2796</v>
      </c>
      <c r="G6" s="428">
        <f>'공종별내역서(건축)'!H23</f>
        <v>240434</v>
      </c>
      <c r="H6" s="428">
        <f>G6*D6</f>
        <v>240434</v>
      </c>
      <c r="I6" s="428">
        <f>'공종별내역서(건축)'!J23</f>
        <v>10014</v>
      </c>
      <c r="J6" s="428">
        <f>I6*D6</f>
        <v>10014</v>
      </c>
      <c r="K6" s="428">
        <f t="shared" si="1"/>
        <v>253244</v>
      </c>
      <c r="L6" s="428">
        <f t="shared" si="1"/>
        <v>253244</v>
      </c>
      <c r="M6" s="427"/>
    </row>
    <row r="7" spans="1:13" ht="18" customHeight="1">
      <c r="A7" s="426" t="s">
        <v>643</v>
      </c>
      <c r="B7" s="426"/>
      <c r="C7" s="427"/>
      <c r="D7" s="428">
        <v>1</v>
      </c>
      <c r="E7" s="428">
        <f>'공종별내역서(건축)'!F36</f>
        <v>2452123</v>
      </c>
      <c r="F7" s="428">
        <f t="shared" si="0"/>
        <v>2452123</v>
      </c>
      <c r="G7" s="428">
        <f>'공종별내역서(건축)'!H36</f>
        <v>1411548</v>
      </c>
      <c r="H7" s="428">
        <f t="shared" ref="H7" si="2">G7*D7</f>
        <v>1411548</v>
      </c>
      <c r="I7" s="428">
        <f>'공종별내역서(건축)'!J36</f>
        <v>510844</v>
      </c>
      <c r="J7" s="428">
        <f t="shared" ref="J7" si="3">I7*D7</f>
        <v>510844</v>
      </c>
      <c r="K7" s="428">
        <f t="shared" ref="K7" si="4">E7+G7+I7</f>
        <v>4374515</v>
      </c>
      <c r="L7" s="428">
        <f t="shared" ref="L7" si="5">F7+H7+J7</f>
        <v>4374515</v>
      </c>
      <c r="M7" s="427"/>
    </row>
    <row r="8" spans="1:13" ht="18" customHeight="1">
      <c r="A8" s="426" t="s">
        <v>685</v>
      </c>
      <c r="B8" s="426"/>
      <c r="C8" s="427"/>
      <c r="D8" s="428">
        <v>1</v>
      </c>
      <c r="E8" s="428">
        <f>'공종별내역서(건축)'!F44</f>
        <v>225214</v>
      </c>
      <c r="F8" s="428">
        <f t="shared" si="0"/>
        <v>225214</v>
      </c>
      <c r="G8" s="428">
        <f>'공종별내역서(건축)'!H44</f>
        <v>557611</v>
      </c>
      <c r="H8" s="428">
        <f t="shared" ref="H8" si="6">G8*D8</f>
        <v>557611</v>
      </c>
      <c r="I8" s="428">
        <f>'공종별내역서(건축)'!J44</f>
        <v>0</v>
      </c>
      <c r="J8" s="428">
        <f t="shared" ref="J8" si="7">I8*D8</f>
        <v>0</v>
      </c>
      <c r="K8" s="428">
        <f t="shared" ref="K8" si="8">E8+G8+I8</f>
        <v>782825</v>
      </c>
      <c r="L8" s="428">
        <f t="shared" ref="L8" si="9">F8+H8+J8</f>
        <v>782825</v>
      </c>
      <c r="M8" s="427"/>
    </row>
    <row r="9" spans="1:13" ht="18" customHeight="1">
      <c r="A9" s="426" t="s">
        <v>706</v>
      </c>
      <c r="B9" s="426"/>
      <c r="C9" s="427"/>
      <c r="D9" s="428">
        <v>1</v>
      </c>
      <c r="E9" s="428">
        <f>'공종별내역서(건축)'!F56</f>
        <v>7184105</v>
      </c>
      <c r="F9" s="428">
        <f t="shared" si="0"/>
        <v>7184105</v>
      </c>
      <c r="G9" s="428">
        <f>'공종별내역서(건축)'!H56</f>
        <v>12356161</v>
      </c>
      <c r="H9" s="428">
        <f t="shared" ref="H9" si="10">G9*D9</f>
        <v>12356161</v>
      </c>
      <c r="I9" s="428">
        <f>'공종별내역서(건축)'!J56</f>
        <v>7106</v>
      </c>
      <c r="J9" s="428">
        <f t="shared" ref="J9" si="11">I9*D9</f>
        <v>7106</v>
      </c>
      <c r="K9" s="428">
        <f t="shared" ref="K9" si="12">E9+G9+I9</f>
        <v>19547372</v>
      </c>
      <c r="L9" s="428">
        <f t="shared" ref="L9" si="13">F9+H9+J9</f>
        <v>19547372</v>
      </c>
      <c r="M9" s="427"/>
    </row>
    <row r="10" spans="1:13" ht="18" customHeight="1">
      <c r="A10" s="426" t="s">
        <v>738</v>
      </c>
      <c r="B10" s="426"/>
      <c r="C10" s="427"/>
      <c r="D10" s="428">
        <v>1</v>
      </c>
      <c r="E10" s="428">
        <f>'공종별내역서(건축)'!F62</f>
        <v>1154845</v>
      </c>
      <c r="F10" s="428">
        <f t="shared" si="0"/>
        <v>1154845</v>
      </c>
      <c r="G10" s="428">
        <f>'공종별내역서(건축)'!H62</f>
        <v>681167</v>
      </c>
      <c r="H10" s="428">
        <f t="shared" ref="H10:H19" si="14">G10*D10</f>
        <v>681167</v>
      </c>
      <c r="I10" s="428">
        <f>'공종별내역서(건축)'!J62</f>
        <v>14246</v>
      </c>
      <c r="J10" s="428">
        <f t="shared" ref="J10:J19" si="15">I10*D10</f>
        <v>14246</v>
      </c>
      <c r="K10" s="428">
        <f t="shared" ref="K10:K21" si="16">E10+G10+I10</f>
        <v>1850258</v>
      </c>
      <c r="L10" s="428">
        <f t="shared" ref="L10:L21" si="17">F10+H10+J10</f>
        <v>1850258</v>
      </c>
      <c r="M10" s="427"/>
    </row>
    <row r="11" spans="1:13" ht="18" customHeight="1">
      <c r="A11" s="426" t="s">
        <v>751</v>
      </c>
      <c r="B11" s="426"/>
      <c r="C11" s="427"/>
      <c r="D11" s="428">
        <v>1</v>
      </c>
      <c r="E11" s="428">
        <f>'공종별내역서(건축)'!F68</f>
        <v>445059</v>
      </c>
      <c r="F11" s="428">
        <f t="shared" si="0"/>
        <v>445059</v>
      </c>
      <c r="G11" s="428">
        <f>'공종별내역서(건축)'!H68</f>
        <v>456416</v>
      </c>
      <c r="H11" s="428">
        <f t="shared" si="14"/>
        <v>456416</v>
      </c>
      <c r="I11" s="428">
        <f>'공종별내역서(건축)'!J68</f>
        <v>0</v>
      </c>
      <c r="J11" s="428">
        <f t="shared" si="15"/>
        <v>0</v>
      </c>
      <c r="K11" s="428">
        <f t="shared" si="16"/>
        <v>901475</v>
      </c>
      <c r="L11" s="428">
        <f t="shared" si="17"/>
        <v>901475</v>
      </c>
      <c r="M11" s="427"/>
    </row>
    <row r="12" spans="1:13" ht="18" customHeight="1">
      <c r="A12" s="426" t="s">
        <v>765</v>
      </c>
      <c r="B12" s="426"/>
      <c r="C12" s="427"/>
      <c r="D12" s="428">
        <v>1</v>
      </c>
      <c r="E12" s="428">
        <f>'공종별내역서(건축)'!F87</f>
        <v>2909166</v>
      </c>
      <c r="F12" s="428">
        <f t="shared" si="0"/>
        <v>2909166</v>
      </c>
      <c r="G12" s="428">
        <f>'공종별내역서(건축)'!H87</f>
        <v>1990512</v>
      </c>
      <c r="H12" s="428">
        <f t="shared" si="14"/>
        <v>1990512</v>
      </c>
      <c r="I12" s="428">
        <f>'공종별내역서(건축)'!J87</f>
        <v>22133</v>
      </c>
      <c r="J12" s="428">
        <f t="shared" si="15"/>
        <v>22133</v>
      </c>
      <c r="K12" s="428">
        <f t="shared" si="16"/>
        <v>4921811</v>
      </c>
      <c r="L12" s="428">
        <f t="shared" si="17"/>
        <v>4921811</v>
      </c>
      <c r="M12" s="427"/>
    </row>
    <row r="13" spans="1:13" ht="18" customHeight="1">
      <c r="A13" s="426" t="s">
        <v>830</v>
      </c>
      <c r="B13" s="426"/>
      <c r="C13" s="427"/>
      <c r="D13" s="428">
        <v>1</v>
      </c>
      <c r="E13" s="428">
        <f>'공종별내역서(건축)'!F98</f>
        <v>670140</v>
      </c>
      <c r="F13" s="428">
        <f t="shared" si="0"/>
        <v>670140</v>
      </c>
      <c r="G13" s="428">
        <f>'공종별내역서(건축)'!H98</f>
        <v>284210</v>
      </c>
      <c r="H13" s="428">
        <f t="shared" si="14"/>
        <v>284210</v>
      </c>
      <c r="I13" s="428">
        <f>'공종별내역서(건축)'!J98</f>
        <v>229</v>
      </c>
      <c r="J13" s="428">
        <f t="shared" si="15"/>
        <v>229</v>
      </c>
      <c r="K13" s="428">
        <f t="shared" si="16"/>
        <v>954579</v>
      </c>
      <c r="L13" s="428">
        <f t="shared" si="17"/>
        <v>954579</v>
      </c>
      <c r="M13" s="427"/>
    </row>
    <row r="14" spans="1:13" ht="18" customHeight="1">
      <c r="A14" s="426" t="s">
        <v>864</v>
      </c>
      <c r="B14" s="426"/>
      <c r="C14" s="427"/>
      <c r="D14" s="428">
        <v>1</v>
      </c>
      <c r="E14" s="428">
        <f>'공종별내역서(건축)'!F108</f>
        <v>10574693</v>
      </c>
      <c r="F14" s="428">
        <f t="shared" si="0"/>
        <v>10574693</v>
      </c>
      <c r="G14" s="428">
        <f>'공종별내역서(건축)'!H108</f>
        <v>1416483</v>
      </c>
      <c r="H14" s="428">
        <f t="shared" si="14"/>
        <v>1416483</v>
      </c>
      <c r="I14" s="428">
        <f>'공종별내역서(건축)'!J108</f>
        <v>81</v>
      </c>
      <c r="J14" s="428">
        <f t="shared" si="15"/>
        <v>81</v>
      </c>
      <c r="K14" s="428">
        <f t="shared" si="16"/>
        <v>11991257</v>
      </c>
      <c r="L14" s="428">
        <f t="shared" si="17"/>
        <v>11991257</v>
      </c>
      <c r="M14" s="427"/>
    </row>
    <row r="15" spans="1:13" ht="18" customHeight="1">
      <c r="A15" s="426" t="s">
        <v>894</v>
      </c>
      <c r="B15" s="426"/>
      <c r="C15" s="427"/>
      <c r="D15" s="428">
        <v>1</v>
      </c>
      <c r="E15" s="428">
        <f>'공종별내역서(건축)'!F117</f>
        <v>3000407</v>
      </c>
      <c r="F15" s="428">
        <f t="shared" si="0"/>
        <v>3000407</v>
      </c>
      <c r="G15" s="428">
        <f>'공종별내역서(건축)'!H117</f>
        <v>1907415</v>
      </c>
      <c r="H15" s="428">
        <f t="shared" si="14"/>
        <v>1907415</v>
      </c>
      <c r="I15" s="428">
        <f>'공종별내역서(건축)'!J117</f>
        <v>302</v>
      </c>
      <c r="J15" s="428">
        <f t="shared" si="15"/>
        <v>302</v>
      </c>
      <c r="K15" s="428">
        <f t="shared" si="16"/>
        <v>4908124</v>
      </c>
      <c r="L15" s="428">
        <f t="shared" si="17"/>
        <v>4908124</v>
      </c>
      <c r="M15" s="427"/>
    </row>
    <row r="16" spans="1:13" ht="18" customHeight="1">
      <c r="A16" s="426" t="s">
        <v>911</v>
      </c>
      <c r="B16" s="426"/>
      <c r="C16" s="427"/>
      <c r="D16" s="428">
        <v>1</v>
      </c>
      <c r="E16" s="428">
        <f>'공종별내역서(건축)'!F121</f>
        <v>132570</v>
      </c>
      <c r="F16" s="428">
        <f t="shared" si="0"/>
        <v>132570</v>
      </c>
      <c r="G16" s="428">
        <f>'공종별내역서(건축)'!H121</f>
        <v>561465</v>
      </c>
      <c r="H16" s="428">
        <f t="shared" si="14"/>
        <v>561465</v>
      </c>
      <c r="I16" s="428">
        <f>'공종별내역서(건축)'!J121</f>
        <v>0</v>
      </c>
      <c r="J16" s="428">
        <f t="shared" si="15"/>
        <v>0</v>
      </c>
      <c r="K16" s="428">
        <f t="shared" si="16"/>
        <v>694035</v>
      </c>
      <c r="L16" s="428">
        <f t="shared" si="17"/>
        <v>694035</v>
      </c>
      <c r="M16" s="427"/>
    </row>
    <row r="17" spans="1:13" ht="18" customHeight="1">
      <c r="A17" s="426" t="s">
        <v>916</v>
      </c>
      <c r="B17" s="426"/>
      <c r="C17" s="427"/>
      <c r="D17" s="428">
        <v>1</v>
      </c>
      <c r="E17" s="428">
        <f>'공종별내역서(건축)'!F137</f>
        <v>3965505</v>
      </c>
      <c r="F17" s="428">
        <f t="shared" si="0"/>
        <v>3965505</v>
      </c>
      <c r="G17" s="428">
        <f>'공종별내역서(건축)'!H137</f>
        <v>0</v>
      </c>
      <c r="H17" s="428">
        <f t="shared" si="14"/>
        <v>0</v>
      </c>
      <c r="I17" s="428">
        <f>'공종별내역서(건축)'!J137</f>
        <v>0</v>
      </c>
      <c r="J17" s="428">
        <f t="shared" si="15"/>
        <v>0</v>
      </c>
      <c r="K17" s="428">
        <f t="shared" si="16"/>
        <v>3965505</v>
      </c>
      <c r="L17" s="428">
        <f t="shared" si="17"/>
        <v>3965505</v>
      </c>
      <c r="M17" s="427"/>
    </row>
    <row r="18" spans="1:13" ht="18" customHeight="1">
      <c r="A18" s="426" t="s">
        <v>966</v>
      </c>
      <c r="B18" s="426"/>
      <c r="C18" s="427"/>
      <c r="D18" s="428">
        <v>1</v>
      </c>
      <c r="E18" s="428">
        <f>'공종별내역서(건축)'!F148</f>
        <v>3989621</v>
      </c>
      <c r="F18" s="428">
        <f t="shared" si="0"/>
        <v>3989621</v>
      </c>
      <c r="G18" s="428">
        <f>'공종별내역서(건축)'!H148</f>
        <v>2147116</v>
      </c>
      <c r="H18" s="428">
        <f t="shared" si="14"/>
        <v>2147116</v>
      </c>
      <c r="I18" s="428">
        <f>'공종별내역서(건축)'!J148</f>
        <v>78945</v>
      </c>
      <c r="J18" s="428">
        <f t="shared" si="15"/>
        <v>78945</v>
      </c>
      <c r="K18" s="428">
        <f t="shared" si="16"/>
        <v>6215682</v>
      </c>
      <c r="L18" s="428">
        <f t="shared" si="17"/>
        <v>6215682</v>
      </c>
      <c r="M18" s="427"/>
    </row>
    <row r="19" spans="1:13" ht="18" customHeight="1">
      <c r="A19" s="426" t="s">
        <v>998</v>
      </c>
      <c r="B19" s="426"/>
      <c r="C19" s="427"/>
      <c r="D19" s="428">
        <v>1</v>
      </c>
      <c r="E19" s="428">
        <f>'공종별내역서(건축)'!F155</f>
        <v>271314</v>
      </c>
      <c r="F19" s="428">
        <f t="shared" si="0"/>
        <v>271314</v>
      </c>
      <c r="G19" s="428">
        <f>'공종별내역서(건축)'!H155</f>
        <v>0</v>
      </c>
      <c r="H19" s="428">
        <f t="shared" si="14"/>
        <v>0</v>
      </c>
      <c r="I19" s="428">
        <f>'공종별내역서(건축)'!J155</f>
        <v>60163</v>
      </c>
      <c r="J19" s="428">
        <f t="shared" si="15"/>
        <v>60163</v>
      </c>
      <c r="K19" s="428">
        <f t="shared" si="16"/>
        <v>331477</v>
      </c>
      <c r="L19" s="428">
        <f t="shared" si="17"/>
        <v>331477</v>
      </c>
      <c r="M19" s="427"/>
    </row>
    <row r="20" spans="1:13" ht="18" customHeight="1">
      <c r="A20" s="426" t="s">
        <v>2507</v>
      </c>
      <c r="B20" s="426"/>
      <c r="C20" s="427"/>
      <c r="D20" s="428">
        <v>1</v>
      </c>
      <c r="E20" s="428">
        <f>'공종별내역서(건축)'!F161</f>
        <v>0</v>
      </c>
      <c r="F20" s="428">
        <f>TRUNC(E20*D20,0)</f>
        <v>0</v>
      </c>
      <c r="G20" s="428">
        <f>'공종별내역서(건축)'!H161</f>
        <v>0</v>
      </c>
      <c r="H20" s="428">
        <f>TRUNC(G20*D20,0)</f>
        <v>0</v>
      </c>
      <c r="I20" s="428">
        <f>'공종별내역서(건축)'!J161</f>
        <v>0</v>
      </c>
      <c r="J20" s="428">
        <f>TRUNC(I20*D20,0)</f>
        <v>0</v>
      </c>
      <c r="K20" s="428">
        <f t="shared" si="16"/>
        <v>0</v>
      </c>
      <c r="L20" s="428">
        <f t="shared" si="17"/>
        <v>0</v>
      </c>
      <c r="M20" s="427"/>
    </row>
    <row r="21" spans="1:13" ht="18" customHeight="1">
      <c r="A21" s="426" t="s">
        <v>2509</v>
      </c>
      <c r="B21" s="426"/>
      <c r="C21" s="427"/>
      <c r="D21" s="428">
        <v>1</v>
      </c>
      <c r="E21" s="428">
        <v>0</v>
      </c>
      <c r="F21" s="428">
        <f>TRUNC(E21*D21,0)</f>
        <v>0</v>
      </c>
      <c r="G21" s="428">
        <v>0</v>
      </c>
      <c r="H21" s="428">
        <f>TRUNC(G21*D21,0)</f>
        <v>0</v>
      </c>
      <c r="I21" s="428">
        <v>0</v>
      </c>
      <c r="J21" s="428">
        <f>TRUNC(I21*D21,0)</f>
        <v>0</v>
      </c>
      <c r="K21" s="428">
        <f t="shared" si="16"/>
        <v>0</v>
      </c>
      <c r="L21" s="428">
        <f t="shared" si="17"/>
        <v>0</v>
      </c>
      <c r="M21" s="427"/>
    </row>
    <row r="22" spans="1:13" ht="18" customHeight="1">
      <c r="A22" s="426" t="s">
        <v>624</v>
      </c>
      <c r="B22" s="426"/>
      <c r="C22" s="427"/>
      <c r="D22" s="428"/>
      <c r="E22" s="428"/>
      <c r="F22" s="428">
        <f>F5+F6+F7+F8+F9+F10+F11+F12+F13+F14+F15+F16+F17+F18+F19+F20+F21</f>
        <v>37539882</v>
      </c>
      <c r="G22" s="428"/>
      <c r="H22" s="428">
        <f>H5+H6+H7+H8+H9+H10+H11+H12+H13+H14+H15+H16+H17+H18+H19+H20+H21</f>
        <v>26394274</v>
      </c>
      <c r="I22" s="428"/>
      <c r="J22" s="428">
        <f>J5+J6+J7+J8+J9+J10+J11+J12+J13+J14+J15+J16+J17+J18+J19+J20+J21</f>
        <v>738109</v>
      </c>
      <c r="K22" s="428"/>
      <c r="L22" s="428">
        <f>L5+L6+L7+L8+L9+L10+L11+L12+L13+L14+L15+L16+L17+L18+L19+L20+L21</f>
        <v>64672265</v>
      </c>
      <c r="M22" s="427"/>
    </row>
  </sheetData>
  <mergeCells count="10"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</mergeCells>
  <phoneticPr fontId="19" type="noConversion"/>
  <pageMargins left="0.59055118110236227" right="0.39370078740157483" top="0.78740157480314965" bottom="0.59055118110236227" header="0" footer="0"/>
  <pageSetup paperSize="9" scale="62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BH169"/>
  <sheetViews>
    <sheetView showZeros="0" view="pageBreakPreview" zoomScale="85" zoomScaleNormal="90" zoomScaleSheetLayoutView="85" workbookViewId="0">
      <pane ySplit="3" topLeftCell="A109" activePane="bottomLeft" state="frozen"/>
      <selection activeCell="L167" sqref="L167"/>
      <selection pane="bottomLeft" activeCell="L167" sqref="L167"/>
    </sheetView>
  </sheetViews>
  <sheetFormatPr defaultColWidth="9" defaultRowHeight="16.5"/>
  <cols>
    <col min="1" max="1" width="33.375" customWidth="1"/>
    <col min="2" max="2" width="33.5" customWidth="1"/>
    <col min="3" max="3" width="6.25" style="6" customWidth="1"/>
    <col min="4" max="4" width="8.25" customWidth="1"/>
    <col min="5" max="5" width="11.5" customWidth="1"/>
    <col min="6" max="6" width="13.625" customWidth="1"/>
    <col min="7" max="7" width="11.5" customWidth="1"/>
    <col min="8" max="8" width="13.625" customWidth="1"/>
    <col min="9" max="9" width="11.5" customWidth="1"/>
    <col min="10" max="10" width="13.625" customWidth="1"/>
    <col min="11" max="11" width="11.5" customWidth="1"/>
    <col min="12" max="12" width="13.625" customWidth="1"/>
    <col min="13" max="13" width="10.625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  <col min="49" max="49" width="12.625" hidden="1" customWidth="1"/>
    <col min="50" max="52" width="8.625" hidden="1" customWidth="1"/>
    <col min="53" max="53" width="4.25" hidden="1" customWidth="1"/>
    <col min="54" max="56" width="9.625" hidden="1" customWidth="1"/>
    <col min="57" max="57" width="9" hidden="1" customWidth="1"/>
    <col min="58" max="60" width="2.625" hidden="1" customWidth="1"/>
    <col min="61" max="84" width="0" hidden="1" customWidth="1"/>
  </cols>
  <sheetData>
    <row r="1" spans="1:57" ht="35.25" customHeight="1">
      <c r="A1" s="643" t="s">
        <v>2743</v>
      </c>
      <c r="B1" s="643"/>
      <c r="C1" s="643"/>
      <c r="D1" s="643"/>
      <c r="E1" s="643"/>
      <c r="F1" s="643"/>
      <c r="G1" s="643"/>
      <c r="H1" s="643"/>
      <c r="I1" s="643"/>
      <c r="J1" s="643"/>
      <c r="K1" s="643"/>
      <c r="L1" s="643"/>
      <c r="M1" s="643"/>
    </row>
    <row r="2" spans="1:57" s="9" customFormat="1" ht="16.5" customHeight="1">
      <c r="A2" s="646" t="s">
        <v>541</v>
      </c>
      <c r="B2" s="646" t="s">
        <v>542</v>
      </c>
      <c r="C2" s="646" t="s">
        <v>45</v>
      </c>
      <c r="D2" s="646" t="s">
        <v>44</v>
      </c>
      <c r="E2" s="646" t="s">
        <v>543</v>
      </c>
      <c r="F2" s="646"/>
      <c r="G2" s="646" t="s">
        <v>544</v>
      </c>
      <c r="H2" s="646"/>
      <c r="I2" s="646" t="s">
        <v>545</v>
      </c>
      <c r="J2" s="646"/>
      <c r="K2" s="646" t="s">
        <v>1059</v>
      </c>
      <c r="L2" s="646"/>
      <c r="M2" s="646" t="s">
        <v>546</v>
      </c>
      <c r="N2" s="647" t="s">
        <v>547</v>
      </c>
      <c r="O2" s="645" t="s">
        <v>548</v>
      </c>
      <c r="P2" s="645" t="s">
        <v>549</v>
      </c>
      <c r="Q2" s="645" t="s">
        <v>550</v>
      </c>
      <c r="R2" s="645" t="s">
        <v>551</v>
      </c>
      <c r="S2" s="645" t="s">
        <v>552</v>
      </c>
      <c r="T2" s="645" t="s">
        <v>553</v>
      </c>
      <c r="U2" s="645" t="s">
        <v>554</v>
      </c>
      <c r="V2" s="645" t="s">
        <v>555</v>
      </c>
      <c r="W2" s="645" t="s">
        <v>556</v>
      </c>
      <c r="X2" s="645" t="s">
        <v>557</v>
      </c>
      <c r="Y2" s="645" t="s">
        <v>558</v>
      </c>
      <c r="Z2" s="645" t="s">
        <v>559</v>
      </c>
      <c r="AA2" s="645" t="s">
        <v>560</v>
      </c>
      <c r="AB2" s="645" t="s">
        <v>561</v>
      </c>
      <c r="AC2" s="645" t="s">
        <v>562</v>
      </c>
      <c r="AD2" s="645" t="s">
        <v>563</v>
      </c>
      <c r="AE2" s="645" t="s">
        <v>564</v>
      </c>
      <c r="AF2" s="645" t="s">
        <v>565</v>
      </c>
      <c r="AG2" s="645" t="s">
        <v>566</v>
      </c>
      <c r="AH2" s="645" t="s">
        <v>567</v>
      </c>
      <c r="AI2" s="645" t="s">
        <v>568</v>
      </c>
      <c r="AJ2" s="645" t="s">
        <v>569</v>
      </c>
      <c r="AK2" s="645" t="s">
        <v>570</v>
      </c>
      <c r="AL2" s="645" t="s">
        <v>571</v>
      </c>
      <c r="AM2" s="645" t="s">
        <v>572</v>
      </c>
      <c r="AN2" s="645" t="s">
        <v>573</v>
      </c>
      <c r="AO2" s="645" t="s">
        <v>574</v>
      </c>
      <c r="AP2" s="645" t="s">
        <v>575</v>
      </c>
      <c r="AQ2" s="645" t="s">
        <v>576</v>
      </c>
      <c r="AR2" s="645" t="s">
        <v>577</v>
      </c>
      <c r="AS2" s="645" t="s">
        <v>578</v>
      </c>
      <c r="AT2" s="645" t="s">
        <v>579</v>
      </c>
      <c r="AU2" s="645" t="s">
        <v>580</v>
      </c>
      <c r="AV2" s="645" t="s">
        <v>581</v>
      </c>
      <c r="AW2" s="9">
        <v>0.83361779999999996</v>
      </c>
    </row>
    <row r="3" spans="1:57" s="9" customFormat="1" ht="16.5" customHeight="1">
      <c r="A3" s="646"/>
      <c r="B3" s="646"/>
      <c r="C3" s="646"/>
      <c r="D3" s="646"/>
      <c r="E3" s="431" t="s">
        <v>582</v>
      </c>
      <c r="F3" s="431" t="s">
        <v>583</v>
      </c>
      <c r="G3" s="431" t="s">
        <v>582</v>
      </c>
      <c r="H3" s="431" t="s">
        <v>583</v>
      </c>
      <c r="I3" s="431" t="s">
        <v>582</v>
      </c>
      <c r="J3" s="431" t="s">
        <v>583</v>
      </c>
      <c r="K3" s="431" t="s">
        <v>582</v>
      </c>
      <c r="L3" s="431" t="s">
        <v>583</v>
      </c>
      <c r="M3" s="646"/>
      <c r="N3" s="647"/>
      <c r="O3" s="645"/>
      <c r="P3" s="645"/>
      <c r="Q3" s="645"/>
      <c r="R3" s="645"/>
      <c r="S3" s="645"/>
      <c r="T3" s="645"/>
      <c r="U3" s="645"/>
      <c r="V3" s="645"/>
      <c r="W3" s="645"/>
      <c r="X3" s="645"/>
      <c r="Y3" s="645"/>
      <c r="Z3" s="645"/>
      <c r="AA3" s="645"/>
      <c r="AB3" s="645"/>
      <c r="AC3" s="645"/>
      <c r="AD3" s="645"/>
      <c r="AE3" s="645"/>
      <c r="AF3" s="645"/>
      <c r="AG3" s="645"/>
      <c r="AH3" s="645"/>
      <c r="AI3" s="645"/>
      <c r="AJ3" s="645"/>
      <c r="AK3" s="645"/>
      <c r="AL3" s="645"/>
      <c r="AM3" s="645"/>
      <c r="AN3" s="645"/>
      <c r="AO3" s="645"/>
      <c r="AP3" s="645"/>
      <c r="AQ3" s="645"/>
      <c r="AR3" s="645"/>
      <c r="AS3" s="645"/>
      <c r="AT3" s="645"/>
      <c r="AU3" s="645"/>
      <c r="AV3" s="645"/>
      <c r="AX3" s="645" t="s">
        <v>1041</v>
      </c>
      <c r="AY3" s="645"/>
      <c r="AZ3" s="645"/>
      <c r="BB3" s="645" t="s">
        <v>1040</v>
      </c>
      <c r="BC3" s="645"/>
      <c r="BD3" s="645"/>
    </row>
    <row r="4" spans="1:57" s="305" customFormat="1" ht="16.5" customHeight="1">
      <c r="A4" s="432" t="s">
        <v>584</v>
      </c>
      <c r="B4" s="433"/>
      <c r="C4" s="434"/>
      <c r="D4" s="435"/>
      <c r="E4" s="435"/>
      <c r="F4" s="435"/>
      <c r="G4" s="435"/>
      <c r="H4" s="435"/>
      <c r="I4" s="435"/>
      <c r="J4" s="435"/>
      <c r="K4" s="435"/>
      <c r="L4" s="435"/>
      <c r="M4" s="434"/>
      <c r="Q4" s="305" t="s">
        <v>585</v>
      </c>
      <c r="AX4" s="305" t="s">
        <v>1039</v>
      </c>
      <c r="AY4" s="305" t="s">
        <v>1037</v>
      </c>
      <c r="AZ4" s="305" t="s">
        <v>1038</v>
      </c>
      <c r="BB4" s="305" t="s">
        <v>1039</v>
      </c>
      <c r="BC4" s="305" t="s">
        <v>1037</v>
      </c>
      <c r="BD4" s="305" t="s">
        <v>1038</v>
      </c>
    </row>
    <row r="5" spans="1:57" s="305" customFormat="1" ht="16.5" customHeight="1">
      <c r="A5" s="432" t="s">
        <v>586</v>
      </c>
      <c r="B5" s="432" t="s">
        <v>587</v>
      </c>
      <c r="C5" s="434" t="s">
        <v>205</v>
      </c>
      <c r="D5" s="435">
        <v>82</v>
      </c>
      <c r="E5" s="435">
        <v>881</v>
      </c>
      <c r="F5" s="435">
        <f t="shared" ref="F5:F13" si="0">TRUNC(E5*D5, 0)</f>
        <v>72242</v>
      </c>
      <c r="G5" s="435">
        <f t="shared" ref="G5:G13" si="1">AY5</f>
        <v>8973</v>
      </c>
      <c r="H5" s="435">
        <f t="shared" ref="H5:H13" si="2">TRUNC(G5*D5, 0)</f>
        <v>735786</v>
      </c>
      <c r="I5" s="435">
        <f t="shared" ref="I5:I13" si="3">AZ5</f>
        <v>179</v>
      </c>
      <c r="J5" s="435">
        <f t="shared" ref="J5:J13" si="4">TRUNC(I5*D5, 0)</f>
        <v>14678</v>
      </c>
      <c r="K5" s="435">
        <f t="shared" ref="K5:K13" si="5">TRUNC(E5+G5+I5, 0)</f>
        <v>10033</v>
      </c>
      <c r="L5" s="435">
        <f t="shared" ref="L5:L13" si="6">TRUNC(F5+H5+J5, 0)</f>
        <v>822706</v>
      </c>
      <c r="M5" s="434"/>
      <c r="N5" s="305" t="s">
        <v>588</v>
      </c>
      <c r="O5" s="305" t="s">
        <v>4</v>
      </c>
      <c r="P5" s="305" t="s">
        <v>4</v>
      </c>
      <c r="Q5" s="305" t="s">
        <v>585</v>
      </c>
      <c r="R5" s="305" t="s">
        <v>74</v>
      </c>
      <c r="S5" s="305" t="s">
        <v>79</v>
      </c>
      <c r="T5" s="305" t="s">
        <v>79</v>
      </c>
      <c r="AR5" s="305" t="s">
        <v>4</v>
      </c>
      <c r="AS5" s="305" t="s">
        <v>4</v>
      </c>
      <c r="AU5" s="305" t="s">
        <v>589</v>
      </c>
      <c r="AV5" s="305">
        <v>165</v>
      </c>
      <c r="AX5" s="305">
        <f t="shared" ref="AX5:AZ5" si="7">INT($AW$2*BB5)</f>
        <v>881</v>
      </c>
      <c r="AY5" s="305">
        <f t="shared" si="7"/>
        <v>8973</v>
      </c>
      <c r="AZ5" s="305">
        <f t="shared" si="7"/>
        <v>179</v>
      </c>
      <c r="BB5" s="305">
        <v>1057</v>
      </c>
      <c r="BC5" s="305">
        <v>10765</v>
      </c>
      <c r="BD5" s="305">
        <v>215</v>
      </c>
      <c r="BE5" s="305">
        <f t="shared" ref="BE5:BE15" si="8">(AX5+AY5+AZ5)/(BB5+BC5+BD5)</f>
        <v>0.83351333388718118</v>
      </c>
    </row>
    <row r="6" spans="1:57" s="305" customFormat="1" ht="16.5" customHeight="1">
      <c r="A6" s="432" t="s">
        <v>586</v>
      </c>
      <c r="B6" s="432" t="s">
        <v>590</v>
      </c>
      <c r="C6" s="434" t="s">
        <v>205</v>
      </c>
      <c r="D6" s="435">
        <v>46</v>
      </c>
      <c r="E6" s="435">
        <v>881</v>
      </c>
      <c r="F6" s="435">
        <f t="shared" si="0"/>
        <v>40526</v>
      </c>
      <c r="G6" s="435">
        <f t="shared" si="1"/>
        <v>8973</v>
      </c>
      <c r="H6" s="435">
        <f t="shared" si="2"/>
        <v>412758</v>
      </c>
      <c r="I6" s="435">
        <f t="shared" si="3"/>
        <v>179</v>
      </c>
      <c r="J6" s="435">
        <f t="shared" si="4"/>
        <v>8234</v>
      </c>
      <c r="K6" s="435">
        <f t="shared" si="5"/>
        <v>10033</v>
      </c>
      <c r="L6" s="435">
        <f t="shared" si="6"/>
        <v>461518</v>
      </c>
      <c r="M6" s="434"/>
      <c r="N6" s="305" t="s">
        <v>591</v>
      </c>
      <c r="O6" s="305" t="s">
        <v>4</v>
      </c>
      <c r="P6" s="305" t="s">
        <v>4</v>
      </c>
      <c r="Q6" s="305" t="s">
        <v>585</v>
      </c>
      <c r="R6" s="305" t="s">
        <v>74</v>
      </c>
      <c r="S6" s="305" t="s">
        <v>79</v>
      </c>
      <c r="T6" s="305" t="s">
        <v>79</v>
      </c>
      <c r="AR6" s="305" t="s">
        <v>4</v>
      </c>
      <c r="AS6" s="305" t="s">
        <v>4</v>
      </c>
      <c r="AU6" s="305" t="s">
        <v>592</v>
      </c>
      <c r="AV6" s="305">
        <v>166</v>
      </c>
      <c r="AX6" s="305">
        <f t="shared" ref="AX6:AZ13" si="9">INT($AW$2*BB6)</f>
        <v>881</v>
      </c>
      <c r="AY6" s="305">
        <f t="shared" si="9"/>
        <v>8973</v>
      </c>
      <c r="AZ6" s="305">
        <f t="shared" si="9"/>
        <v>179</v>
      </c>
      <c r="BB6" s="305">
        <v>1057</v>
      </c>
      <c r="BC6" s="305">
        <v>10765</v>
      </c>
      <c r="BD6" s="305">
        <v>215</v>
      </c>
      <c r="BE6" s="305">
        <f t="shared" si="8"/>
        <v>0.83351333388718118</v>
      </c>
    </row>
    <row r="7" spans="1:57" s="305" customFormat="1" ht="16.5" customHeight="1">
      <c r="A7" s="432" t="s">
        <v>593</v>
      </c>
      <c r="B7" s="432" t="s">
        <v>594</v>
      </c>
      <c r="C7" s="434" t="s">
        <v>302</v>
      </c>
      <c r="D7" s="435">
        <v>2</v>
      </c>
      <c r="E7" s="435">
        <v>19830</v>
      </c>
      <c r="F7" s="435">
        <f t="shared" si="0"/>
        <v>39660</v>
      </c>
      <c r="G7" s="435">
        <f t="shared" si="1"/>
        <v>48203</v>
      </c>
      <c r="H7" s="435">
        <f t="shared" si="2"/>
        <v>96406</v>
      </c>
      <c r="I7" s="435">
        <f t="shared" si="3"/>
        <v>0</v>
      </c>
      <c r="J7" s="435">
        <f t="shared" si="4"/>
        <v>0</v>
      </c>
      <c r="K7" s="435">
        <f t="shared" si="5"/>
        <v>68033</v>
      </c>
      <c r="L7" s="435">
        <f t="shared" si="6"/>
        <v>136066</v>
      </c>
      <c r="M7" s="434"/>
      <c r="N7" s="305" t="s">
        <v>595</v>
      </c>
      <c r="O7" s="305" t="s">
        <v>4</v>
      </c>
      <c r="P7" s="305" t="s">
        <v>4</v>
      </c>
      <c r="Q7" s="305" t="s">
        <v>585</v>
      </c>
      <c r="R7" s="305" t="s">
        <v>74</v>
      </c>
      <c r="S7" s="305" t="s">
        <v>79</v>
      </c>
      <c r="T7" s="305" t="s">
        <v>79</v>
      </c>
      <c r="AR7" s="305" t="s">
        <v>4</v>
      </c>
      <c r="AS7" s="305" t="s">
        <v>4</v>
      </c>
      <c r="AU7" s="305" t="s">
        <v>596</v>
      </c>
      <c r="AV7" s="305">
        <v>7</v>
      </c>
      <c r="AX7" s="305">
        <f t="shared" si="9"/>
        <v>19830</v>
      </c>
      <c r="AY7" s="305">
        <f t="shared" si="9"/>
        <v>48203</v>
      </c>
      <c r="AZ7" s="305">
        <f t="shared" si="9"/>
        <v>0</v>
      </c>
      <c r="BB7" s="305">
        <v>23788</v>
      </c>
      <c r="BC7" s="305">
        <v>57825</v>
      </c>
      <c r="BD7" s="305">
        <v>0</v>
      </c>
      <c r="BE7" s="305">
        <f t="shared" si="8"/>
        <v>0.8336049403893987</v>
      </c>
    </row>
    <row r="8" spans="1:57" s="305" customFormat="1" ht="16.5" customHeight="1">
      <c r="A8" s="432" t="s">
        <v>597</v>
      </c>
      <c r="B8" s="432" t="s">
        <v>598</v>
      </c>
      <c r="C8" s="434" t="s">
        <v>205</v>
      </c>
      <c r="D8" s="435">
        <v>70</v>
      </c>
      <c r="E8" s="435">
        <v>315</v>
      </c>
      <c r="F8" s="435">
        <f t="shared" si="0"/>
        <v>22050</v>
      </c>
      <c r="G8" s="435">
        <f t="shared" si="1"/>
        <v>831</v>
      </c>
      <c r="H8" s="435">
        <f t="shared" si="2"/>
        <v>58170</v>
      </c>
      <c r="I8" s="435">
        <f t="shared" si="3"/>
        <v>0</v>
      </c>
      <c r="J8" s="435">
        <f t="shared" si="4"/>
        <v>0</v>
      </c>
      <c r="K8" s="435">
        <f t="shared" si="5"/>
        <v>1146</v>
      </c>
      <c r="L8" s="435">
        <f t="shared" si="6"/>
        <v>80220</v>
      </c>
      <c r="M8" s="434"/>
      <c r="N8" s="305" t="s">
        <v>599</v>
      </c>
      <c r="O8" s="305" t="s">
        <v>4</v>
      </c>
      <c r="P8" s="305" t="s">
        <v>4</v>
      </c>
      <c r="Q8" s="305" t="s">
        <v>585</v>
      </c>
      <c r="R8" s="305" t="s">
        <v>74</v>
      </c>
      <c r="S8" s="305" t="s">
        <v>79</v>
      </c>
      <c r="T8" s="305" t="s">
        <v>79</v>
      </c>
      <c r="AR8" s="305" t="s">
        <v>4</v>
      </c>
      <c r="AS8" s="305" t="s">
        <v>4</v>
      </c>
      <c r="AU8" s="305" t="s">
        <v>600</v>
      </c>
      <c r="AV8" s="305">
        <v>11</v>
      </c>
      <c r="AX8" s="305">
        <f t="shared" si="9"/>
        <v>315</v>
      </c>
      <c r="AY8" s="305">
        <f t="shared" si="9"/>
        <v>831</v>
      </c>
      <c r="AZ8" s="305">
        <f t="shared" si="9"/>
        <v>0</v>
      </c>
      <c r="BB8" s="305">
        <v>378</v>
      </c>
      <c r="BC8" s="305">
        <v>998</v>
      </c>
      <c r="BD8" s="305">
        <v>0</v>
      </c>
      <c r="BE8" s="305">
        <f t="shared" si="8"/>
        <v>0.83284883720930236</v>
      </c>
    </row>
    <row r="9" spans="1:57" s="305" customFormat="1" ht="16.5" customHeight="1">
      <c r="A9" s="432" t="s">
        <v>601</v>
      </c>
      <c r="B9" s="432" t="s">
        <v>602</v>
      </c>
      <c r="C9" s="434" t="s">
        <v>205</v>
      </c>
      <c r="D9" s="435">
        <v>70</v>
      </c>
      <c r="E9" s="435">
        <v>0</v>
      </c>
      <c r="F9" s="435">
        <f t="shared" si="0"/>
        <v>0</v>
      </c>
      <c r="G9" s="435">
        <f t="shared" si="1"/>
        <v>659</v>
      </c>
      <c r="H9" s="435">
        <f t="shared" si="2"/>
        <v>46130</v>
      </c>
      <c r="I9" s="435">
        <f t="shared" si="3"/>
        <v>0</v>
      </c>
      <c r="J9" s="435">
        <f t="shared" si="4"/>
        <v>0</v>
      </c>
      <c r="K9" s="435">
        <f t="shared" si="5"/>
        <v>659</v>
      </c>
      <c r="L9" s="435">
        <f t="shared" si="6"/>
        <v>46130</v>
      </c>
      <c r="M9" s="434"/>
      <c r="N9" s="305" t="s">
        <v>603</v>
      </c>
      <c r="O9" s="305" t="s">
        <v>4</v>
      </c>
      <c r="P9" s="305" t="s">
        <v>4</v>
      </c>
      <c r="Q9" s="305" t="s">
        <v>585</v>
      </c>
      <c r="R9" s="305" t="s">
        <v>74</v>
      </c>
      <c r="S9" s="305" t="s">
        <v>79</v>
      </c>
      <c r="T9" s="305" t="s">
        <v>79</v>
      </c>
      <c r="AR9" s="305" t="s">
        <v>4</v>
      </c>
      <c r="AS9" s="305" t="s">
        <v>4</v>
      </c>
      <c r="AU9" s="305" t="s">
        <v>604</v>
      </c>
      <c r="AV9" s="305">
        <v>10</v>
      </c>
      <c r="AX9" s="305">
        <f t="shared" si="9"/>
        <v>0</v>
      </c>
      <c r="AY9" s="305">
        <f t="shared" si="9"/>
        <v>659</v>
      </c>
      <c r="AZ9" s="305">
        <f t="shared" si="9"/>
        <v>0</v>
      </c>
      <c r="BB9" s="305">
        <v>0</v>
      </c>
      <c r="BC9" s="305">
        <v>791</v>
      </c>
      <c r="BD9" s="305">
        <v>0</v>
      </c>
      <c r="BE9" s="305">
        <f t="shared" si="8"/>
        <v>0.83312262958280658</v>
      </c>
    </row>
    <row r="10" spans="1:57" s="305" customFormat="1" ht="16.5" customHeight="1">
      <c r="A10" s="432" t="s">
        <v>605</v>
      </c>
      <c r="B10" s="432" t="s">
        <v>606</v>
      </c>
      <c r="C10" s="434" t="s">
        <v>205</v>
      </c>
      <c r="D10" s="435">
        <v>70</v>
      </c>
      <c r="E10" s="435">
        <v>0</v>
      </c>
      <c r="F10" s="435">
        <f t="shared" si="0"/>
        <v>0</v>
      </c>
      <c r="G10" s="435">
        <f t="shared" si="1"/>
        <v>5827</v>
      </c>
      <c r="H10" s="435">
        <f t="shared" si="2"/>
        <v>407890</v>
      </c>
      <c r="I10" s="435">
        <f t="shared" si="3"/>
        <v>0</v>
      </c>
      <c r="J10" s="435">
        <f t="shared" si="4"/>
        <v>0</v>
      </c>
      <c r="K10" s="435">
        <f t="shared" si="5"/>
        <v>5827</v>
      </c>
      <c r="L10" s="435">
        <f t="shared" si="6"/>
        <v>407890</v>
      </c>
      <c r="M10" s="434"/>
      <c r="N10" s="305" t="s">
        <v>607</v>
      </c>
      <c r="O10" s="305" t="s">
        <v>4</v>
      </c>
      <c r="P10" s="305" t="s">
        <v>4</v>
      </c>
      <c r="Q10" s="305" t="s">
        <v>585</v>
      </c>
      <c r="R10" s="305" t="s">
        <v>74</v>
      </c>
      <c r="S10" s="305" t="s">
        <v>79</v>
      </c>
      <c r="T10" s="305" t="s">
        <v>79</v>
      </c>
      <c r="AR10" s="305" t="s">
        <v>4</v>
      </c>
      <c r="AS10" s="305" t="s">
        <v>4</v>
      </c>
      <c r="AU10" s="305" t="s">
        <v>608</v>
      </c>
      <c r="AV10" s="305">
        <v>174</v>
      </c>
      <c r="AX10" s="305">
        <f t="shared" si="9"/>
        <v>0</v>
      </c>
      <c r="AY10" s="305">
        <f t="shared" si="9"/>
        <v>5827</v>
      </c>
      <c r="AZ10" s="305">
        <f t="shared" si="9"/>
        <v>0</v>
      </c>
      <c r="BB10" s="305">
        <v>0</v>
      </c>
      <c r="BC10" s="305">
        <v>6991</v>
      </c>
      <c r="BD10" s="305">
        <v>0</v>
      </c>
      <c r="BE10" s="305">
        <f t="shared" si="8"/>
        <v>0.83350021456157919</v>
      </c>
    </row>
    <row r="11" spans="1:57" s="305" customFormat="1" ht="16.5" customHeight="1">
      <c r="A11" s="432" t="s">
        <v>609</v>
      </c>
      <c r="B11" s="432" t="s">
        <v>606</v>
      </c>
      <c r="C11" s="434" t="s">
        <v>205</v>
      </c>
      <c r="D11" s="435">
        <v>28</v>
      </c>
      <c r="E11" s="435">
        <v>7089</v>
      </c>
      <c r="F11" s="435">
        <f t="shared" si="0"/>
        <v>198492</v>
      </c>
      <c r="G11" s="435">
        <f t="shared" si="1"/>
        <v>17425</v>
      </c>
      <c r="H11" s="435">
        <f t="shared" si="2"/>
        <v>487900</v>
      </c>
      <c r="I11" s="435">
        <f t="shared" si="3"/>
        <v>348</v>
      </c>
      <c r="J11" s="435">
        <f t="shared" si="4"/>
        <v>9744</v>
      </c>
      <c r="K11" s="435">
        <f t="shared" si="5"/>
        <v>24862</v>
      </c>
      <c r="L11" s="435">
        <f t="shared" si="6"/>
        <v>696136</v>
      </c>
      <c r="M11" s="434"/>
      <c r="N11" s="305" t="s">
        <v>610</v>
      </c>
      <c r="O11" s="305" t="s">
        <v>4</v>
      </c>
      <c r="P11" s="305" t="s">
        <v>4</v>
      </c>
      <c r="Q11" s="305" t="s">
        <v>585</v>
      </c>
      <c r="R11" s="305" t="s">
        <v>74</v>
      </c>
      <c r="S11" s="305" t="s">
        <v>79</v>
      </c>
      <c r="T11" s="305" t="s">
        <v>79</v>
      </c>
      <c r="AR11" s="305" t="s">
        <v>4</v>
      </c>
      <c r="AS11" s="305" t="s">
        <v>4</v>
      </c>
      <c r="AU11" s="305" t="s">
        <v>611</v>
      </c>
      <c r="AV11" s="305">
        <v>12</v>
      </c>
      <c r="AX11" s="305">
        <f t="shared" si="9"/>
        <v>7089</v>
      </c>
      <c r="AY11" s="305">
        <f t="shared" si="9"/>
        <v>17425</v>
      </c>
      <c r="AZ11" s="305">
        <f t="shared" si="9"/>
        <v>348</v>
      </c>
      <c r="BB11" s="305">
        <v>8505</v>
      </c>
      <c r="BC11" s="305">
        <v>20903</v>
      </c>
      <c r="BD11" s="305">
        <v>418</v>
      </c>
      <c r="BE11" s="305">
        <f t="shared" si="8"/>
        <v>0.83356802789512507</v>
      </c>
    </row>
    <row r="12" spans="1:57" s="305" customFormat="1" ht="16.5" customHeight="1">
      <c r="A12" s="432" t="s">
        <v>612</v>
      </c>
      <c r="B12" s="432" t="s">
        <v>613</v>
      </c>
      <c r="C12" s="434" t="s">
        <v>211</v>
      </c>
      <c r="D12" s="435">
        <v>2</v>
      </c>
      <c r="E12" s="435">
        <v>78337</v>
      </c>
      <c r="F12" s="435">
        <f t="shared" si="0"/>
        <v>156674</v>
      </c>
      <c r="G12" s="435">
        <f t="shared" si="1"/>
        <v>34282</v>
      </c>
      <c r="H12" s="435">
        <f t="shared" si="2"/>
        <v>68564</v>
      </c>
      <c r="I12" s="435">
        <f t="shared" si="3"/>
        <v>685</v>
      </c>
      <c r="J12" s="435">
        <f t="shared" si="4"/>
        <v>1370</v>
      </c>
      <c r="K12" s="435">
        <f t="shared" si="5"/>
        <v>113304</v>
      </c>
      <c r="L12" s="435">
        <f t="shared" si="6"/>
        <v>226608</v>
      </c>
      <c r="M12" s="434"/>
      <c r="N12" s="305" t="s">
        <v>614</v>
      </c>
      <c r="O12" s="305" t="s">
        <v>4</v>
      </c>
      <c r="P12" s="305" t="s">
        <v>4</v>
      </c>
      <c r="Q12" s="305" t="s">
        <v>585</v>
      </c>
      <c r="R12" s="305" t="s">
        <v>74</v>
      </c>
      <c r="S12" s="305" t="s">
        <v>79</v>
      </c>
      <c r="T12" s="305" t="s">
        <v>79</v>
      </c>
      <c r="AR12" s="305" t="s">
        <v>4</v>
      </c>
      <c r="AS12" s="305" t="s">
        <v>4</v>
      </c>
      <c r="AU12" s="305" t="s">
        <v>615</v>
      </c>
      <c r="AV12" s="305">
        <v>124</v>
      </c>
      <c r="AX12" s="305">
        <f t="shared" si="9"/>
        <v>78337</v>
      </c>
      <c r="AY12" s="305">
        <f t="shared" si="9"/>
        <v>34282</v>
      </c>
      <c r="AZ12" s="305">
        <f t="shared" si="9"/>
        <v>685</v>
      </c>
      <c r="BB12" s="305">
        <v>93973</v>
      </c>
      <c r="BC12" s="305">
        <v>41125</v>
      </c>
      <c r="BD12" s="305">
        <v>822</v>
      </c>
      <c r="BE12" s="305">
        <f t="shared" si="8"/>
        <v>0.83360800470865215</v>
      </c>
    </row>
    <row r="13" spans="1:57" s="305" customFormat="1" ht="16.5" customHeight="1">
      <c r="A13" s="432" t="s">
        <v>616</v>
      </c>
      <c r="B13" s="432" t="s">
        <v>617</v>
      </c>
      <c r="C13" s="434" t="s">
        <v>201</v>
      </c>
      <c r="D13" s="435">
        <v>12</v>
      </c>
      <c r="E13" s="435">
        <v>795</v>
      </c>
      <c r="F13" s="435">
        <f t="shared" si="0"/>
        <v>9540</v>
      </c>
      <c r="G13" s="435">
        <f t="shared" si="1"/>
        <v>1706</v>
      </c>
      <c r="H13" s="435">
        <f t="shared" si="2"/>
        <v>20472</v>
      </c>
      <c r="I13" s="435">
        <f t="shared" si="3"/>
        <v>0</v>
      </c>
      <c r="J13" s="435">
        <f t="shared" si="4"/>
        <v>0</v>
      </c>
      <c r="K13" s="435">
        <f t="shared" si="5"/>
        <v>2501</v>
      </c>
      <c r="L13" s="435">
        <f t="shared" si="6"/>
        <v>30012</v>
      </c>
      <c r="M13" s="434"/>
      <c r="N13" s="305" t="s">
        <v>618</v>
      </c>
      <c r="O13" s="305" t="s">
        <v>4</v>
      </c>
      <c r="P13" s="305" t="s">
        <v>4</v>
      </c>
      <c r="Q13" s="305" t="s">
        <v>585</v>
      </c>
      <c r="R13" s="305" t="s">
        <v>74</v>
      </c>
      <c r="S13" s="305" t="s">
        <v>79</v>
      </c>
      <c r="T13" s="305" t="s">
        <v>79</v>
      </c>
      <c r="AR13" s="305" t="s">
        <v>4</v>
      </c>
      <c r="AS13" s="305" t="s">
        <v>4</v>
      </c>
      <c r="AU13" s="305" t="s">
        <v>619</v>
      </c>
      <c r="AV13" s="305">
        <v>13</v>
      </c>
      <c r="AX13" s="305">
        <f t="shared" si="9"/>
        <v>795</v>
      </c>
      <c r="AY13" s="305">
        <f t="shared" si="9"/>
        <v>1706</v>
      </c>
      <c r="AZ13" s="305">
        <f t="shared" si="9"/>
        <v>0</v>
      </c>
      <c r="BB13" s="305">
        <v>954</v>
      </c>
      <c r="BC13" s="305">
        <v>2047</v>
      </c>
      <c r="BD13" s="305">
        <v>1</v>
      </c>
      <c r="BE13" s="305">
        <f t="shared" si="8"/>
        <v>0.83311125916055961</v>
      </c>
    </row>
    <row r="14" spans="1:57" s="306" customFormat="1" ht="16.5" customHeight="1">
      <c r="A14" s="432" t="s">
        <v>2510</v>
      </c>
      <c r="B14" s="432" t="s">
        <v>621</v>
      </c>
      <c r="C14" s="434" t="s">
        <v>201</v>
      </c>
      <c r="D14" s="435">
        <v>10</v>
      </c>
      <c r="E14" s="435">
        <v>1157</v>
      </c>
      <c r="F14" s="435">
        <f t="shared" ref="F14" si="10">TRUNC(E14*D14, 0)</f>
        <v>11570</v>
      </c>
      <c r="G14" s="435">
        <f t="shared" ref="G14" si="11">AY14</f>
        <v>2483</v>
      </c>
      <c r="H14" s="435">
        <f t="shared" ref="H14" si="12">TRUNC(G14*D14, 0)</f>
        <v>24830</v>
      </c>
      <c r="I14" s="435">
        <f t="shared" ref="I14" si="13">AZ14</f>
        <v>1</v>
      </c>
      <c r="J14" s="435">
        <f t="shared" ref="J14" si="14">TRUNC(I14*D14, 0)</f>
        <v>10</v>
      </c>
      <c r="K14" s="435">
        <f t="shared" ref="K14" si="15">TRUNC(E14+G14+I14, 0)</f>
        <v>3641</v>
      </c>
      <c r="L14" s="435">
        <f t="shared" ref="L14" si="16">TRUNC(F14+H14+J14, 0)</f>
        <v>36410</v>
      </c>
      <c r="M14" s="434"/>
      <c r="N14" s="306" t="s">
        <v>622</v>
      </c>
      <c r="O14" s="306" t="s">
        <v>4</v>
      </c>
      <c r="P14" s="306" t="s">
        <v>4</v>
      </c>
      <c r="Q14" s="306" t="s">
        <v>585</v>
      </c>
      <c r="R14" s="306" t="s">
        <v>74</v>
      </c>
      <c r="S14" s="306" t="s">
        <v>79</v>
      </c>
      <c r="T14" s="306" t="s">
        <v>79</v>
      </c>
      <c r="AR14" s="306" t="s">
        <v>4</v>
      </c>
      <c r="AS14" s="306" t="s">
        <v>4</v>
      </c>
      <c r="AU14" s="306" t="s">
        <v>623</v>
      </c>
      <c r="AV14" s="306">
        <v>15</v>
      </c>
      <c r="AX14" s="306">
        <f t="shared" ref="AX14" si="17">INT($AW$2*BB14)</f>
        <v>1157</v>
      </c>
      <c r="AY14" s="306">
        <f t="shared" ref="AY14" si="18">INT($AW$2*BC14)</f>
        <v>2483</v>
      </c>
      <c r="AZ14" s="306">
        <f t="shared" ref="AZ14" si="19">INT($AW$2*BD14)</f>
        <v>1</v>
      </c>
      <c r="BB14" s="306">
        <v>1388</v>
      </c>
      <c r="BC14" s="306">
        <v>2979</v>
      </c>
      <c r="BD14" s="306">
        <v>2</v>
      </c>
      <c r="BE14" s="306">
        <f t="shared" ref="BE14" si="20">(AX14+AY14+AZ14)/(BB14+BC14+BD14)</f>
        <v>0.83337148088807511</v>
      </c>
    </row>
    <row r="15" spans="1:57" ht="16.5" customHeight="1">
      <c r="A15" s="432" t="s">
        <v>620</v>
      </c>
      <c r="B15" s="432" t="s">
        <v>621</v>
      </c>
      <c r="C15" s="434" t="s">
        <v>201</v>
      </c>
      <c r="D15" s="435">
        <v>10</v>
      </c>
      <c r="E15" s="435">
        <v>1157</v>
      </c>
      <c r="F15" s="435">
        <f t="shared" ref="F15" si="21">TRUNC(E15*D15, 0)</f>
        <v>11570</v>
      </c>
      <c r="G15" s="435">
        <f t="shared" ref="G15" si="22">AY15</f>
        <v>2483</v>
      </c>
      <c r="H15" s="435">
        <f t="shared" ref="H15" si="23">TRUNC(G15*D15, 0)</f>
        <v>24830</v>
      </c>
      <c r="I15" s="435">
        <f t="shared" ref="I15" si="24">AZ15</f>
        <v>1</v>
      </c>
      <c r="J15" s="435">
        <f t="shared" ref="J15" si="25">TRUNC(I15*D15, 0)</f>
        <v>10</v>
      </c>
      <c r="K15" s="435">
        <f t="shared" ref="K15:L15" si="26">TRUNC(E15+G15+I15, 0)</f>
        <v>3641</v>
      </c>
      <c r="L15" s="435">
        <f t="shared" si="26"/>
        <v>36410</v>
      </c>
      <c r="M15" s="434"/>
      <c r="N15" t="s">
        <v>622</v>
      </c>
      <c r="O15" t="s">
        <v>4</v>
      </c>
      <c r="P15" t="s">
        <v>4</v>
      </c>
      <c r="Q15" t="s">
        <v>585</v>
      </c>
      <c r="R15" t="s">
        <v>74</v>
      </c>
      <c r="S15" t="s">
        <v>79</v>
      </c>
      <c r="T15" t="s">
        <v>79</v>
      </c>
      <c r="AR15" t="s">
        <v>4</v>
      </c>
      <c r="AS15" t="s">
        <v>4</v>
      </c>
      <c r="AU15" t="s">
        <v>623</v>
      </c>
      <c r="AV15">
        <v>15</v>
      </c>
      <c r="AX15">
        <f t="shared" ref="AX15" si="27">INT($AW$2*BB15)</f>
        <v>1157</v>
      </c>
      <c r="AY15">
        <f t="shared" ref="AY15" si="28">INT($AW$2*BC15)</f>
        <v>2483</v>
      </c>
      <c r="AZ15">
        <f t="shared" ref="AZ15" si="29">INT($AW$2*BD15)</f>
        <v>1</v>
      </c>
      <c r="BB15">
        <v>1388</v>
      </c>
      <c r="BC15">
        <v>2979</v>
      </c>
      <c r="BD15">
        <v>2</v>
      </c>
      <c r="BE15">
        <f t="shared" si="8"/>
        <v>0.83337148088807511</v>
      </c>
    </row>
    <row r="16" spans="1:57" s="304" customFormat="1" ht="16.5" customHeight="1">
      <c r="A16" s="433" t="s">
        <v>624</v>
      </c>
      <c r="B16" s="433"/>
      <c r="C16" s="436"/>
      <c r="D16" s="437"/>
      <c r="E16" s="437"/>
      <c r="F16" s="437">
        <f>F5+F6+F7+F8+F9+F10+F11+F12+F13+F14+F15</f>
        <v>562324</v>
      </c>
      <c r="G16" s="437"/>
      <c r="H16" s="437">
        <f>H5+H6+H7+H8+H9+H10+H11+H12+H13+H14+H15</f>
        <v>2383736</v>
      </c>
      <c r="I16" s="437"/>
      <c r="J16" s="437">
        <f>J5+J6+J7+J8+J9+J10+J11+J12+J13+J14+J15</f>
        <v>34046</v>
      </c>
      <c r="K16" s="437"/>
      <c r="L16" s="437">
        <f>L5+L6+L7+L8+L9+L10+L11+L12+L13+L14+L15</f>
        <v>2980106</v>
      </c>
      <c r="M16" s="434"/>
    </row>
    <row r="17" spans="1:57" s="305" customFormat="1" ht="16.5" customHeight="1">
      <c r="A17" s="436"/>
      <c r="B17" s="433"/>
      <c r="C17" s="436"/>
      <c r="D17" s="437"/>
      <c r="E17" s="437"/>
      <c r="F17" s="437"/>
      <c r="G17" s="437"/>
      <c r="H17" s="437"/>
      <c r="I17" s="437"/>
      <c r="J17" s="437"/>
      <c r="K17" s="437"/>
      <c r="L17" s="437"/>
      <c r="M17" s="434"/>
    </row>
    <row r="18" spans="1:57" s="305" customFormat="1" ht="16.5" customHeight="1">
      <c r="A18" s="432" t="s">
        <v>626</v>
      </c>
      <c r="B18" s="433"/>
      <c r="C18" s="434"/>
      <c r="D18" s="435"/>
      <c r="E18" s="435"/>
      <c r="F18" s="435"/>
      <c r="G18" s="435"/>
      <c r="H18" s="435"/>
      <c r="I18" s="435"/>
      <c r="J18" s="435"/>
      <c r="K18" s="435"/>
      <c r="L18" s="435"/>
      <c r="M18" s="434"/>
      <c r="Q18" s="305" t="s">
        <v>627</v>
      </c>
      <c r="AX18" s="305">
        <f t="shared" ref="AX18:AZ23" si="30">INT($AW$2*BB18)</f>
        <v>0</v>
      </c>
      <c r="AY18" s="305">
        <f t="shared" si="30"/>
        <v>0</v>
      </c>
      <c r="AZ18" s="305">
        <f t="shared" si="30"/>
        <v>0</v>
      </c>
    </row>
    <row r="19" spans="1:57" s="305" customFormat="1" ht="16.5" customHeight="1">
      <c r="A19" s="432" t="s">
        <v>628</v>
      </c>
      <c r="B19" s="432" t="s">
        <v>629</v>
      </c>
      <c r="C19" s="434" t="s">
        <v>273</v>
      </c>
      <c r="D19" s="435">
        <v>0</v>
      </c>
      <c r="E19" s="435">
        <f>AX19</f>
        <v>0</v>
      </c>
      <c r="F19" s="435">
        <f t="shared" ref="F19:F22" si="31">TRUNC(E19*D19, 0)</f>
        <v>0</v>
      </c>
      <c r="G19" s="435">
        <f>AY19</f>
        <v>0</v>
      </c>
      <c r="H19" s="435">
        <f t="shared" ref="H19:H22" si="32">TRUNC(G19*D19, 0)</f>
        <v>0</v>
      </c>
      <c r="I19" s="435">
        <f>AZ19</f>
        <v>0</v>
      </c>
      <c r="J19" s="435">
        <f t="shared" ref="J19:J22" si="33">TRUNC(I19*D19, 0)</f>
        <v>0</v>
      </c>
      <c r="K19" s="435">
        <f t="shared" ref="K19:L22" si="34">TRUNC(E19+G19+I19, 0)</f>
        <v>0</v>
      </c>
      <c r="L19" s="435">
        <f t="shared" si="34"/>
        <v>0</v>
      </c>
      <c r="M19" s="434"/>
      <c r="N19" s="305" t="s">
        <v>630</v>
      </c>
      <c r="O19" s="305" t="s">
        <v>4</v>
      </c>
      <c r="P19" s="305" t="s">
        <v>4</v>
      </c>
      <c r="Q19" s="305" t="s">
        <v>627</v>
      </c>
      <c r="R19" s="305" t="s">
        <v>79</v>
      </c>
      <c r="S19" s="305" t="s">
        <v>79</v>
      </c>
      <c r="T19" s="305" t="s">
        <v>74</v>
      </c>
      <c r="AR19" s="305" t="s">
        <v>4</v>
      </c>
      <c r="AS19" s="305" t="s">
        <v>4</v>
      </c>
      <c r="AU19" s="305" t="s">
        <v>631</v>
      </c>
      <c r="AV19" s="305">
        <v>167</v>
      </c>
      <c r="AX19" s="305">
        <f t="shared" si="30"/>
        <v>0</v>
      </c>
      <c r="AY19" s="305">
        <f t="shared" si="30"/>
        <v>0</v>
      </c>
      <c r="AZ19" s="305">
        <f t="shared" si="30"/>
        <v>0</v>
      </c>
      <c r="BB19" s="305">
        <v>0</v>
      </c>
      <c r="BC19" s="305">
        <v>0</v>
      </c>
      <c r="BD19" s="305">
        <v>0</v>
      </c>
    </row>
    <row r="20" spans="1:57" s="305" customFormat="1" ht="16.5" customHeight="1">
      <c r="A20" s="432" t="s">
        <v>632</v>
      </c>
      <c r="B20" s="432" t="s">
        <v>633</v>
      </c>
      <c r="C20" s="434" t="s">
        <v>273</v>
      </c>
      <c r="D20" s="435">
        <v>3</v>
      </c>
      <c r="E20" s="435">
        <f>AX20</f>
        <v>932</v>
      </c>
      <c r="F20" s="435">
        <f t="shared" si="31"/>
        <v>2796</v>
      </c>
      <c r="G20" s="435">
        <f>AY20</f>
        <v>8846</v>
      </c>
      <c r="H20" s="435">
        <f t="shared" si="32"/>
        <v>26538</v>
      </c>
      <c r="I20" s="435">
        <f>AZ20</f>
        <v>1617</v>
      </c>
      <c r="J20" s="435">
        <f t="shared" si="33"/>
        <v>4851</v>
      </c>
      <c r="K20" s="435">
        <f t="shared" si="34"/>
        <v>11395</v>
      </c>
      <c r="L20" s="435">
        <f t="shared" si="34"/>
        <v>34185</v>
      </c>
      <c r="M20" s="434"/>
      <c r="N20" s="305" t="s">
        <v>634</v>
      </c>
      <c r="O20" s="305" t="s">
        <v>4</v>
      </c>
      <c r="P20" s="305" t="s">
        <v>4</v>
      </c>
      <c r="Q20" s="305" t="s">
        <v>627</v>
      </c>
      <c r="R20" s="305" t="s">
        <v>74</v>
      </c>
      <c r="S20" s="305" t="s">
        <v>79</v>
      </c>
      <c r="T20" s="305" t="s">
        <v>79</v>
      </c>
      <c r="AR20" s="305" t="s">
        <v>4</v>
      </c>
      <c r="AS20" s="305" t="s">
        <v>4</v>
      </c>
      <c r="AU20" s="305" t="s">
        <v>635</v>
      </c>
      <c r="AV20" s="305">
        <v>168</v>
      </c>
      <c r="AX20" s="305">
        <f t="shared" si="30"/>
        <v>932</v>
      </c>
      <c r="AY20" s="305">
        <f t="shared" si="30"/>
        <v>8846</v>
      </c>
      <c r="AZ20" s="305">
        <f t="shared" si="30"/>
        <v>1617</v>
      </c>
      <c r="BB20" s="305">
        <v>1119</v>
      </c>
      <c r="BC20" s="305">
        <v>10612</v>
      </c>
      <c r="BD20" s="305">
        <v>1940</v>
      </c>
      <c r="BE20" s="305">
        <f t="shared" ref="BE20:BE22" si="35">(AX20+AY20+AZ20)/(BB20+BC20+BD20)</f>
        <v>0.83351620217979661</v>
      </c>
    </row>
    <row r="21" spans="1:57" s="305" customFormat="1" ht="16.5" customHeight="1">
      <c r="A21" s="432" t="s">
        <v>636</v>
      </c>
      <c r="B21" s="433"/>
      <c r="C21" s="434" t="s">
        <v>205</v>
      </c>
      <c r="D21" s="435">
        <v>22</v>
      </c>
      <c r="E21" s="435">
        <f>AX21</f>
        <v>0</v>
      </c>
      <c r="F21" s="435">
        <f t="shared" si="31"/>
        <v>0</v>
      </c>
      <c r="G21" s="435">
        <f>AY21</f>
        <v>473</v>
      </c>
      <c r="H21" s="435">
        <f t="shared" si="32"/>
        <v>10406</v>
      </c>
      <c r="I21" s="435">
        <f>AZ21</f>
        <v>11</v>
      </c>
      <c r="J21" s="435">
        <f t="shared" si="33"/>
        <v>242</v>
      </c>
      <c r="K21" s="435">
        <f t="shared" si="34"/>
        <v>484</v>
      </c>
      <c r="L21" s="435">
        <f t="shared" si="34"/>
        <v>10648</v>
      </c>
      <c r="M21" s="434"/>
      <c r="N21" s="305" t="s">
        <v>637</v>
      </c>
      <c r="O21" s="305" t="s">
        <v>4</v>
      </c>
      <c r="P21" s="305" t="s">
        <v>4</v>
      </c>
      <c r="Q21" s="305" t="s">
        <v>627</v>
      </c>
      <c r="R21" s="305" t="s">
        <v>74</v>
      </c>
      <c r="S21" s="305" t="s">
        <v>79</v>
      </c>
      <c r="T21" s="305" t="s">
        <v>79</v>
      </c>
      <c r="AR21" s="305" t="s">
        <v>4</v>
      </c>
      <c r="AS21" s="305" t="s">
        <v>4</v>
      </c>
      <c r="AU21" s="305" t="s">
        <v>638</v>
      </c>
      <c r="AV21" s="305">
        <v>21</v>
      </c>
      <c r="AX21" s="305">
        <f t="shared" si="30"/>
        <v>0</v>
      </c>
      <c r="AY21" s="305">
        <f t="shared" si="30"/>
        <v>473</v>
      </c>
      <c r="AZ21" s="305">
        <f t="shared" si="30"/>
        <v>11</v>
      </c>
      <c r="BB21" s="305">
        <v>0</v>
      </c>
      <c r="BC21" s="305">
        <v>568</v>
      </c>
      <c r="BD21" s="305">
        <v>14</v>
      </c>
      <c r="BE21" s="305">
        <f t="shared" si="35"/>
        <v>0.83161512027491413</v>
      </c>
    </row>
    <row r="22" spans="1:57" s="305" customFormat="1" ht="16.5" customHeight="1">
      <c r="A22" s="432" t="s">
        <v>639</v>
      </c>
      <c r="B22" s="432" t="s">
        <v>640</v>
      </c>
      <c r="C22" s="434"/>
      <c r="D22" s="435">
        <v>133</v>
      </c>
      <c r="E22" s="435">
        <f>AX22</f>
        <v>0</v>
      </c>
      <c r="F22" s="435">
        <f t="shared" si="31"/>
        <v>0</v>
      </c>
      <c r="G22" s="435">
        <f>AY22</f>
        <v>1530</v>
      </c>
      <c r="H22" s="435">
        <f t="shared" si="32"/>
        <v>203490</v>
      </c>
      <c r="I22" s="435">
        <f>AZ22</f>
        <v>37</v>
      </c>
      <c r="J22" s="435">
        <f t="shared" si="33"/>
        <v>4921</v>
      </c>
      <c r="K22" s="435">
        <f t="shared" si="34"/>
        <v>1567</v>
      </c>
      <c r="L22" s="435">
        <f t="shared" si="34"/>
        <v>208411</v>
      </c>
      <c r="M22" s="434"/>
      <c r="N22" s="305" t="s">
        <v>641</v>
      </c>
      <c r="O22" s="305" t="s">
        <v>4</v>
      </c>
      <c r="P22" s="305" t="s">
        <v>4</v>
      </c>
      <c r="Q22" s="305" t="s">
        <v>627</v>
      </c>
      <c r="R22" s="305" t="s">
        <v>74</v>
      </c>
      <c r="S22" s="305" t="s">
        <v>79</v>
      </c>
      <c r="T22" s="305" t="s">
        <v>79</v>
      </c>
      <c r="AR22" s="305" t="s">
        <v>4</v>
      </c>
      <c r="AS22" s="305" t="s">
        <v>4</v>
      </c>
      <c r="AU22" s="305" t="s">
        <v>642</v>
      </c>
      <c r="AV22" s="305">
        <v>20</v>
      </c>
      <c r="AX22" s="305">
        <f t="shared" si="30"/>
        <v>0</v>
      </c>
      <c r="AY22" s="305">
        <f t="shared" si="30"/>
        <v>1530</v>
      </c>
      <c r="AZ22" s="305">
        <f t="shared" si="30"/>
        <v>37</v>
      </c>
      <c r="BB22" s="305">
        <v>0</v>
      </c>
      <c r="BC22" s="305">
        <v>1836</v>
      </c>
      <c r="BD22" s="305">
        <v>45</v>
      </c>
      <c r="BE22" s="305">
        <f t="shared" si="35"/>
        <v>0.83306751727804362</v>
      </c>
    </row>
    <row r="23" spans="1:57" s="305" customFormat="1" ht="16.5" customHeight="1">
      <c r="A23" s="432" t="s">
        <v>624</v>
      </c>
      <c r="B23" s="433"/>
      <c r="C23" s="434"/>
      <c r="D23" s="435"/>
      <c r="E23" s="435"/>
      <c r="F23" s="435">
        <f>F19+F20+F21+F22</f>
        <v>2796</v>
      </c>
      <c r="G23" s="435"/>
      <c r="H23" s="435">
        <f>H19+H20+H21+H22</f>
        <v>240434</v>
      </c>
      <c r="I23" s="435"/>
      <c r="J23" s="435">
        <f>J19+J20+J21+J22</f>
        <v>10014</v>
      </c>
      <c r="K23" s="435"/>
      <c r="L23" s="435">
        <f>L19+L20+L21+L22</f>
        <v>253244</v>
      </c>
      <c r="M23" s="434"/>
      <c r="N23" s="305" t="s">
        <v>625</v>
      </c>
      <c r="AX23" s="305">
        <f t="shared" si="30"/>
        <v>0</v>
      </c>
      <c r="AY23" s="305">
        <f t="shared" si="30"/>
        <v>0</v>
      </c>
      <c r="AZ23" s="305">
        <f t="shared" si="30"/>
        <v>0</v>
      </c>
    </row>
    <row r="24" spans="1:57" s="305" customFormat="1" ht="16.5" customHeight="1">
      <c r="A24" s="432"/>
      <c r="B24" s="433"/>
      <c r="C24" s="434"/>
      <c r="D24" s="435"/>
      <c r="E24" s="435"/>
      <c r="F24" s="435"/>
      <c r="G24" s="435"/>
      <c r="H24" s="435"/>
      <c r="I24" s="435"/>
      <c r="J24" s="435"/>
      <c r="K24" s="435"/>
      <c r="L24" s="435"/>
      <c r="M24" s="434"/>
    </row>
    <row r="25" spans="1:57" s="305" customFormat="1" ht="16.5" customHeight="1">
      <c r="A25" s="432" t="s">
        <v>643</v>
      </c>
      <c r="B25" s="433"/>
      <c r="C25" s="434"/>
      <c r="D25" s="435"/>
      <c r="E25" s="435"/>
      <c r="F25" s="435"/>
      <c r="G25" s="435"/>
      <c r="H25" s="435"/>
      <c r="I25" s="435"/>
      <c r="J25" s="435"/>
      <c r="K25" s="435"/>
      <c r="L25" s="435"/>
      <c r="M25" s="434"/>
      <c r="Q25" s="305" t="s">
        <v>644</v>
      </c>
      <c r="AX25" s="305">
        <f t="shared" ref="AX25:AX34" si="36">INT($AW$2*BB25)</f>
        <v>0</v>
      </c>
      <c r="AY25" s="305">
        <f t="shared" ref="AY25:AY34" si="37">INT($AW$2*BC25)</f>
        <v>0</v>
      </c>
      <c r="AZ25" s="305">
        <f t="shared" ref="AZ25:AZ34" si="38">INT($AW$2*BD25)</f>
        <v>0</v>
      </c>
    </row>
    <row r="26" spans="1:57" s="305" customFormat="1" ht="16.5" customHeight="1">
      <c r="A26" s="432" t="s">
        <v>645</v>
      </c>
      <c r="B26" s="432" t="s">
        <v>646</v>
      </c>
      <c r="C26" s="434" t="s">
        <v>201</v>
      </c>
      <c r="D26" s="435">
        <v>47</v>
      </c>
      <c r="E26" s="435">
        <f t="shared" ref="E26:E35" si="39">AX26</f>
        <v>28451</v>
      </c>
      <c r="F26" s="435">
        <f t="shared" ref="F26:F35" si="40">TRUNC(E26*D26, 0)</f>
        <v>1337197</v>
      </c>
      <c r="G26" s="435">
        <f t="shared" ref="G26:G35" si="41">AY26</f>
        <v>0</v>
      </c>
      <c r="H26" s="435">
        <f t="shared" ref="H26:H35" si="42">TRUNC(G26*D26, 0)</f>
        <v>0</v>
      </c>
      <c r="I26" s="435">
        <f t="shared" ref="I26:I35" si="43">AZ26</f>
        <v>0</v>
      </c>
      <c r="J26" s="435">
        <f t="shared" ref="J26:J35" si="44">TRUNC(I26*D26, 0)</f>
        <v>0</v>
      </c>
      <c r="K26" s="435">
        <f t="shared" ref="K26:K35" si="45">TRUNC(E26+G26+I26, 0)</f>
        <v>28451</v>
      </c>
      <c r="L26" s="435">
        <f t="shared" ref="L26:L35" si="46">TRUNC(F26+H26+J26, 0)</f>
        <v>1337197</v>
      </c>
      <c r="M26" s="434"/>
      <c r="N26" s="305" t="s">
        <v>647</v>
      </c>
      <c r="O26" s="305" t="s">
        <v>4</v>
      </c>
      <c r="P26" s="305" t="s">
        <v>4</v>
      </c>
      <c r="Q26" s="305" t="s">
        <v>644</v>
      </c>
      <c r="R26" s="305" t="s">
        <v>79</v>
      </c>
      <c r="S26" s="305" t="s">
        <v>79</v>
      </c>
      <c r="T26" s="305" t="s">
        <v>74</v>
      </c>
      <c r="AR26" s="305" t="s">
        <v>4</v>
      </c>
      <c r="AS26" s="305" t="s">
        <v>4</v>
      </c>
      <c r="AU26" s="305" t="s">
        <v>648</v>
      </c>
      <c r="AV26" s="305">
        <v>27</v>
      </c>
      <c r="AX26" s="305">
        <f t="shared" si="36"/>
        <v>28451</v>
      </c>
      <c r="AY26" s="305">
        <f t="shared" si="37"/>
        <v>0</v>
      </c>
      <c r="AZ26" s="305">
        <f t="shared" si="38"/>
        <v>0</v>
      </c>
      <c r="BB26" s="305">
        <v>34130</v>
      </c>
      <c r="BC26" s="305">
        <v>0</v>
      </c>
      <c r="BD26" s="305">
        <v>0</v>
      </c>
      <c r="BE26" s="305">
        <f t="shared" ref="BE26:BE35" si="47">(AX26+AY26+AZ26)/(BB26+BC26+BD26)</f>
        <v>0.83360679753882216</v>
      </c>
    </row>
    <row r="27" spans="1:57" s="305" customFormat="1" ht="16.5" customHeight="1">
      <c r="A27" s="432" t="s">
        <v>645</v>
      </c>
      <c r="B27" s="432" t="s">
        <v>649</v>
      </c>
      <c r="C27" s="434" t="s">
        <v>201</v>
      </c>
      <c r="D27" s="435">
        <v>16</v>
      </c>
      <c r="E27" s="435">
        <f t="shared" si="39"/>
        <v>28451</v>
      </c>
      <c r="F27" s="435">
        <f t="shared" si="40"/>
        <v>455216</v>
      </c>
      <c r="G27" s="435">
        <f t="shared" si="41"/>
        <v>0</v>
      </c>
      <c r="H27" s="435">
        <f t="shared" si="42"/>
        <v>0</v>
      </c>
      <c r="I27" s="435">
        <f t="shared" si="43"/>
        <v>0</v>
      </c>
      <c r="J27" s="435">
        <f t="shared" si="44"/>
        <v>0</v>
      </c>
      <c r="K27" s="435">
        <f t="shared" si="45"/>
        <v>28451</v>
      </c>
      <c r="L27" s="435">
        <f t="shared" si="46"/>
        <v>455216</v>
      </c>
      <c r="M27" s="434"/>
      <c r="N27" s="305" t="s">
        <v>650</v>
      </c>
      <c r="O27" s="305" t="s">
        <v>4</v>
      </c>
      <c r="P27" s="305" t="s">
        <v>4</v>
      </c>
      <c r="Q27" s="305" t="s">
        <v>644</v>
      </c>
      <c r="R27" s="305" t="s">
        <v>79</v>
      </c>
      <c r="S27" s="305" t="s">
        <v>79</v>
      </c>
      <c r="T27" s="305" t="s">
        <v>74</v>
      </c>
      <c r="AR27" s="305" t="s">
        <v>4</v>
      </c>
      <c r="AS27" s="305" t="s">
        <v>4</v>
      </c>
      <c r="AU27" s="305" t="s">
        <v>651</v>
      </c>
      <c r="AV27" s="305">
        <v>29</v>
      </c>
      <c r="AX27" s="305">
        <f t="shared" si="36"/>
        <v>28451</v>
      </c>
      <c r="AY27" s="305">
        <f t="shared" si="37"/>
        <v>0</v>
      </c>
      <c r="AZ27" s="305">
        <f t="shared" si="38"/>
        <v>0</v>
      </c>
      <c r="BB27" s="305">
        <v>34130</v>
      </c>
      <c r="BC27" s="305">
        <v>0</v>
      </c>
      <c r="BD27" s="305">
        <v>0</v>
      </c>
      <c r="BE27" s="305">
        <f t="shared" si="47"/>
        <v>0.83360679753882216</v>
      </c>
    </row>
    <row r="28" spans="1:57" s="305" customFormat="1" ht="16.5" customHeight="1">
      <c r="A28" s="432" t="s">
        <v>652</v>
      </c>
      <c r="B28" s="432" t="s">
        <v>653</v>
      </c>
      <c r="C28" s="434" t="s">
        <v>654</v>
      </c>
      <c r="D28" s="438">
        <v>7.1999999999999995E-2</v>
      </c>
      <c r="E28" s="435">
        <f t="shared" si="39"/>
        <v>749422</v>
      </c>
      <c r="F28" s="435">
        <f t="shared" si="40"/>
        <v>53958</v>
      </c>
      <c r="G28" s="435">
        <f t="shared" si="41"/>
        <v>0</v>
      </c>
      <c r="H28" s="435">
        <f t="shared" si="42"/>
        <v>0</v>
      </c>
      <c r="I28" s="435">
        <f t="shared" si="43"/>
        <v>0</v>
      </c>
      <c r="J28" s="435">
        <f t="shared" si="44"/>
        <v>0</v>
      </c>
      <c r="K28" s="435">
        <f t="shared" si="45"/>
        <v>749422</v>
      </c>
      <c r="L28" s="435">
        <f t="shared" si="46"/>
        <v>53958</v>
      </c>
      <c r="M28" s="434"/>
      <c r="N28" s="305" t="s">
        <v>655</v>
      </c>
      <c r="O28" s="305" t="s">
        <v>4</v>
      </c>
      <c r="P28" s="305" t="s">
        <v>4</v>
      </c>
      <c r="Q28" s="305" t="s">
        <v>644</v>
      </c>
      <c r="R28" s="305" t="s">
        <v>79</v>
      </c>
      <c r="S28" s="305" t="s">
        <v>79</v>
      </c>
      <c r="T28" s="305" t="s">
        <v>74</v>
      </c>
      <c r="AR28" s="305" t="s">
        <v>4</v>
      </c>
      <c r="AS28" s="305" t="s">
        <v>4</v>
      </c>
      <c r="AU28" s="305" t="s">
        <v>656</v>
      </c>
      <c r="AV28" s="305">
        <v>153</v>
      </c>
      <c r="AX28" s="305">
        <f t="shared" si="36"/>
        <v>749422</v>
      </c>
      <c r="AY28" s="305">
        <f t="shared" si="37"/>
        <v>0</v>
      </c>
      <c r="AZ28" s="305">
        <f t="shared" si="38"/>
        <v>0</v>
      </c>
      <c r="BB28" s="305">
        <v>899000</v>
      </c>
      <c r="BC28" s="305">
        <v>0</v>
      </c>
      <c r="BD28" s="305">
        <v>0</v>
      </c>
      <c r="BE28" s="305">
        <f t="shared" si="47"/>
        <v>0.83361735261401559</v>
      </c>
    </row>
    <row r="29" spans="1:57" s="305" customFormat="1" ht="16.5" customHeight="1">
      <c r="A29" s="432" t="s">
        <v>657</v>
      </c>
      <c r="B29" s="432" t="s">
        <v>658</v>
      </c>
      <c r="C29" s="434" t="s">
        <v>73</v>
      </c>
      <c r="D29" s="435">
        <v>12</v>
      </c>
      <c r="E29" s="435">
        <f t="shared" si="39"/>
        <v>583</v>
      </c>
      <c r="F29" s="435">
        <f t="shared" si="40"/>
        <v>6996</v>
      </c>
      <c r="G29" s="435">
        <f t="shared" si="41"/>
        <v>10170</v>
      </c>
      <c r="H29" s="435">
        <f t="shared" si="42"/>
        <v>122040</v>
      </c>
      <c r="I29" s="435">
        <f t="shared" si="43"/>
        <v>0</v>
      </c>
      <c r="J29" s="435">
        <f t="shared" si="44"/>
        <v>0</v>
      </c>
      <c r="K29" s="435">
        <f t="shared" si="45"/>
        <v>10753</v>
      </c>
      <c r="L29" s="435">
        <f t="shared" si="46"/>
        <v>129036</v>
      </c>
      <c r="M29" s="434"/>
      <c r="N29" s="305" t="s">
        <v>659</v>
      </c>
      <c r="O29" s="305" t="s">
        <v>4</v>
      </c>
      <c r="P29" s="305" t="s">
        <v>4</v>
      </c>
      <c r="Q29" s="305" t="s">
        <v>644</v>
      </c>
      <c r="R29" s="305" t="s">
        <v>74</v>
      </c>
      <c r="S29" s="305" t="s">
        <v>79</v>
      </c>
      <c r="T29" s="305" t="s">
        <v>79</v>
      </c>
      <c r="AR29" s="305" t="s">
        <v>4</v>
      </c>
      <c r="AS29" s="305" t="s">
        <v>4</v>
      </c>
      <c r="AU29" s="305" t="s">
        <v>660</v>
      </c>
      <c r="AV29" s="305">
        <v>155</v>
      </c>
      <c r="AX29" s="305">
        <f t="shared" si="36"/>
        <v>583</v>
      </c>
      <c r="AY29" s="305">
        <f t="shared" si="37"/>
        <v>10170</v>
      </c>
      <c r="AZ29" s="305">
        <f t="shared" si="38"/>
        <v>0</v>
      </c>
      <c r="BB29" s="305">
        <v>700</v>
      </c>
      <c r="BC29" s="305">
        <v>12201</v>
      </c>
      <c r="BD29" s="305">
        <v>0</v>
      </c>
      <c r="BE29" s="305">
        <f t="shared" si="47"/>
        <v>0.83350127897062243</v>
      </c>
    </row>
    <row r="30" spans="1:57" s="305" customFormat="1" ht="16.5" customHeight="1">
      <c r="A30" s="432" t="s">
        <v>661</v>
      </c>
      <c r="B30" s="432" t="s">
        <v>662</v>
      </c>
      <c r="C30" s="434" t="s">
        <v>654</v>
      </c>
      <c r="D30" s="435">
        <v>2.35</v>
      </c>
      <c r="E30" s="435">
        <f t="shared" si="39"/>
        <v>20580</v>
      </c>
      <c r="F30" s="435">
        <f t="shared" si="40"/>
        <v>48363</v>
      </c>
      <c r="G30" s="435">
        <f t="shared" si="41"/>
        <v>195894</v>
      </c>
      <c r="H30" s="435">
        <f t="shared" si="42"/>
        <v>460350</v>
      </c>
      <c r="I30" s="435">
        <f t="shared" si="43"/>
        <v>117536</v>
      </c>
      <c r="J30" s="435">
        <f t="shared" si="44"/>
        <v>276209</v>
      </c>
      <c r="K30" s="435">
        <f t="shared" si="45"/>
        <v>334010</v>
      </c>
      <c r="L30" s="435">
        <f t="shared" si="46"/>
        <v>784922</v>
      </c>
      <c r="M30" s="434"/>
      <c r="N30" s="305" t="s">
        <v>663</v>
      </c>
      <c r="O30" s="305" t="s">
        <v>4</v>
      </c>
      <c r="P30" s="305" t="s">
        <v>4</v>
      </c>
      <c r="Q30" s="305" t="s">
        <v>644</v>
      </c>
      <c r="R30" s="305" t="s">
        <v>74</v>
      </c>
      <c r="S30" s="305" t="s">
        <v>79</v>
      </c>
      <c r="T30" s="305" t="s">
        <v>79</v>
      </c>
      <c r="AR30" s="305" t="s">
        <v>4</v>
      </c>
      <c r="AS30" s="305" t="s">
        <v>4</v>
      </c>
      <c r="AU30" s="305" t="s">
        <v>664</v>
      </c>
      <c r="AV30" s="305">
        <v>34</v>
      </c>
      <c r="AX30" s="305">
        <f t="shared" si="36"/>
        <v>20580</v>
      </c>
      <c r="AY30" s="305">
        <f t="shared" si="37"/>
        <v>195894</v>
      </c>
      <c r="AZ30" s="305">
        <f t="shared" si="38"/>
        <v>117536</v>
      </c>
      <c r="BB30" s="305">
        <v>24688</v>
      </c>
      <c r="BC30" s="305">
        <v>234993</v>
      </c>
      <c r="BD30" s="305">
        <v>140996</v>
      </c>
      <c r="BE30" s="305">
        <f t="shared" si="47"/>
        <v>0.83361410812200354</v>
      </c>
    </row>
    <row r="31" spans="1:57" s="305" customFormat="1" ht="16.5" customHeight="1">
      <c r="A31" s="432" t="s">
        <v>665</v>
      </c>
      <c r="B31" s="432" t="s">
        <v>666</v>
      </c>
      <c r="C31" s="434" t="s">
        <v>654</v>
      </c>
      <c r="D31" s="435">
        <v>2.35</v>
      </c>
      <c r="E31" s="435">
        <f t="shared" si="39"/>
        <v>0</v>
      </c>
      <c r="F31" s="435">
        <f t="shared" si="40"/>
        <v>0</v>
      </c>
      <c r="G31" s="435">
        <f t="shared" si="41"/>
        <v>74621</v>
      </c>
      <c r="H31" s="435">
        <f t="shared" si="42"/>
        <v>175359</v>
      </c>
      <c r="I31" s="435">
        <f t="shared" si="43"/>
        <v>0</v>
      </c>
      <c r="J31" s="435">
        <f t="shared" si="44"/>
        <v>0</v>
      </c>
      <c r="K31" s="435">
        <f t="shared" si="45"/>
        <v>74621</v>
      </c>
      <c r="L31" s="435">
        <f t="shared" si="46"/>
        <v>175359</v>
      </c>
      <c r="M31" s="434"/>
      <c r="N31" s="305" t="s">
        <v>667</v>
      </c>
      <c r="O31" s="305" t="s">
        <v>4</v>
      </c>
      <c r="P31" s="305" t="s">
        <v>4</v>
      </c>
      <c r="Q31" s="305" t="s">
        <v>644</v>
      </c>
      <c r="R31" s="305" t="s">
        <v>74</v>
      </c>
      <c r="S31" s="305" t="s">
        <v>79</v>
      </c>
      <c r="T31" s="305" t="s">
        <v>79</v>
      </c>
      <c r="AR31" s="305" t="s">
        <v>4</v>
      </c>
      <c r="AS31" s="305" t="s">
        <v>4</v>
      </c>
      <c r="AU31" s="305" t="s">
        <v>668</v>
      </c>
      <c r="AV31" s="305">
        <v>35</v>
      </c>
      <c r="AX31" s="305">
        <f t="shared" si="36"/>
        <v>0</v>
      </c>
      <c r="AY31" s="305">
        <f t="shared" si="37"/>
        <v>74621</v>
      </c>
      <c r="AZ31" s="305">
        <f t="shared" si="38"/>
        <v>0</v>
      </c>
      <c r="BB31" s="305">
        <v>0</v>
      </c>
      <c r="BC31" s="305">
        <v>89515</v>
      </c>
      <c r="BD31" s="305">
        <v>0</v>
      </c>
      <c r="BE31" s="305">
        <f t="shared" si="47"/>
        <v>0.83361447802044353</v>
      </c>
    </row>
    <row r="32" spans="1:57" s="305" customFormat="1" ht="16.5" customHeight="1">
      <c r="A32" s="432" t="s">
        <v>669</v>
      </c>
      <c r="B32" s="432" t="s">
        <v>670</v>
      </c>
      <c r="C32" s="434" t="s">
        <v>99</v>
      </c>
      <c r="D32" s="435">
        <v>1</v>
      </c>
      <c r="E32" s="435">
        <f t="shared" si="39"/>
        <v>39893</v>
      </c>
      <c r="F32" s="435">
        <f t="shared" si="40"/>
        <v>39893</v>
      </c>
      <c r="G32" s="435">
        <f t="shared" si="41"/>
        <v>149631</v>
      </c>
      <c r="H32" s="435">
        <f t="shared" si="42"/>
        <v>149631</v>
      </c>
      <c r="I32" s="435">
        <f t="shared" si="43"/>
        <v>234635</v>
      </c>
      <c r="J32" s="435">
        <f t="shared" si="44"/>
        <v>234635</v>
      </c>
      <c r="K32" s="435">
        <f t="shared" si="45"/>
        <v>424159</v>
      </c>
      <c r="L32" s="435">
        <f t="shared" si="46"/>
        <v>424159</v>
      </c>
      <c r="M32" s="434"/>
      <c r="N32" s="305" t="s">
        <v>671</v>
      </c>
      <c r="O32" s="305" t="s">
        <v>4</v>
      </c>
      <c r="P32" s="305" t="s">
        <v>4</v>
      </c>
      <c r="Q32" s="305" t="s">
        <v>644</v>
      </c>
      <c r="R32" s="305" t="s">
        <v>74</v>
      </c>
      <c r="S32" s="305" t="s">
        <v>79</v>
      </c>
      <c r="T32" s="305" t="s">
        <v>79</v>
      </c>
      <c r="AR32" s="305" t="s">
        <v>4</v>
      </c>
      <c r="AS32" s="305" t="s">
        <v>4</v>
      </c>
      <c r="AU32" s="305" t="s">
        <v>672</v>
      </c>
      <c r="AV32" s="305">
        <v>32</v>
      </c>
      <c r="AX32" s="305">
        <f t="shared" si="36"/>
        <v>39893</v>
      </c>
      <c r="AY32" s="305">
        <f t="shared" si="37"/>
        <v>149631</v>
      </c>
      <c r="AZ32" s="305">
        <f t="shared" si="38"/>
        <v>234635</v>
      </c>
      <c r="BB32" s="305">
        <v>47856</v>
      </c>
      <c r="BC32" s="305">
        <v>179496</v>
      </c>
      <c r="BD32" s="305">
        <v>281466</v>
      </c>
      <c r="BE32" s="305">
        <f t="shared" si="47"/>
        <v>0.83361634218915215</v>
      </c>
    </row>
    <row r="33" spans="1:57" s="305" customFormat="1" ht="16.5" customHeight="1">
      <c r="A33" s="432" t="s">
        <v>673</v>
      </c>
      <c r="B33" s="432" t="s">
        <v>674</v>
      </c>
      <c r="C33" s="434" t="s">
        <v>201</v>
      </c>
      <c r="D33" s="435">
        <v>16</v>
      </c>
      <c r="E33" s="435">
        <f t="shared" si="39"/>
        <v>29</v>
      </c>
      <c r="F33" s="435">
        <f t="shared" si="40"/>
        <v>464</v>
      </c>
      <c r="G33" s="435">
        <f t="shared" si="41"/>
        <v>5129</v>
      </c>
      <c r="H33" s="435">
        <f t="shared" si="42"/>
        <v>82064</v>
      </c>
      <c r="I33" s="435">
        <f t="shared" si="43"/>
        <v>0</v>
      </c>
      <c r="J33" s="435">
        <f t="shared" si="44"/>
        <v>0</v>
      </c>
      <c r="K33" s="435">
        <f t="shared" si="45"/>
        <v>5158</v>
      </c>
      <c r="L33" s="435">
        <f t="shared" si="46"/>
        <v>82528</v>
      </c>
      <c r="M33" s="434"/>
      <c r="N33" s="305" t="s">
        <v>675</v>
      </c>
      <c r="O33" s="305" t="s">
        <v>4</v>
      </c>
      <c r="P33" s="305" t="s">
        <v>4</v>
      </c>
      <c r="Q33" s="305" t="s">
        <v>644</v>
      </c>
      <c r="R33" s="305" t="s">
        <v>74</v>
      </c>
      <c r="S33" s="305" t="s">
        <v>79</v>
      </c>
      <c r="T33" s="305" t="s">
        <v>79</v>
      </c>
      <c r="AR33" s="305" t="s">
        <v>4</v>
      </c>
      <c r="AS33" s="305" t="s">
        <v>4</v>
      </c>
      <c r="AU33" s="305" t="s">
        <v>676</v>
      </c>
      <c r="AV33" s="305">
        <v>169</v>
      </c>
      <c r="AX33" s="305">
        <f t="shared" si="36"/>
        <v>29</v>
      </c>
      <c r="AY33" s="305">
        <f t="shared" si="37"/>
        <v>5129</v>
      </c>
      <c r="AZ33" s="305">
        <f t="shared" si="38"/>
        <v>0</v>
      </c>
      <c r="BB33" s="305">
        <v>35</v>
      </c>
      <c r="BC33" s="305">
        <v>6153</v>
      </c>
      <c r="BD33" s="305">
        <v>0</v>
      </c>
      <c r="BE33" s="305">
        <f t="shared" si="47"/>
        <v>0.83354880413703947</v>
      </c>
    </row>
    <row r="34" spans="1:57" s="305" customFormat="1" ht="16.5" customHeight="1">
      <c r="A34" s="432" t="s">
        <v>677</v>
      </c>
      <c r="B34" s="432" t="s">
        <v>678</v>
      </c>
      <c r="C34" s="434" t="s">
        <v>205</v>
      </c>
      <c r="D34" s="435">
        <v>38</v>
      </c>
      <c r="E34" s="435">
        <f t="shared" si="39"/>
        <v>1663</v>
      </c>
      <c r="F34" s="435">
        <f t="shared" si="40"/>
        <v>63194</v>
      </c>
      <c r="G34" s="435">
        <f t="shared" si="41"/>
        <v>5942</v>
      </c>
      <c r="H34" s="435">
        <f t="shared" si="42"/>
        <v>225796</v>
      </c>
      <c r="I34" s="435">
        <f t="shared" si="43"/>
        <v>0</v>
      </c>
      <c r="J34" s="435">
        <f t="shared" si="44"/>
        <v>0</v>
      </c>
      <c r="K34" s="435">
        <f t="shared" si="45"/>
        <v>7605</v>
      </c>
      <c r="L34" s="435">
        <f t="shared" si="46"/>
        <v>288990</v>
      </c>
      <c r="M34" s="434"/>
      <c r="N34" s="305" t="s">
        <v>679</v>
      </c>
      <c r="O34" s="305" t="s">
        <v>4</v>
      </c>
      <c r="P34" s="305" t="s">
        <v>4</v>
      </c>
      <c r="Q34" s="305" t="s">
        <v>644</v>
      </c>
      <c r="R34" s="305" t="s">
        <v>74</v>
      </c>
      <c r="S34" s="305" t="s">
        <v>79</v>
      </c>
      <c r="T34" s="305" t="s">
        <v>79</v>
      </c>
      <c r="AR34" s="305" t="s">
        <v>4</v>
      </c>
      <c r="AS34" s="305" t="s">
        <v>4</v>
      </c>
      <c r="AU34" s="305" t="s">
        <v>680</v>
      </c>
      <c r="AV34" s="305">
        <v>36</v>
      </c>
      <c r="AX34" s="305">
        <f t="shared" si="36"/>
        <v>1663</v>
      </c>
      <c r="AY34" s="305">
        <f t="shared" si="37"/>
        <v>5942</v>
      </c>
      <c r="AZ34" s="305">
        <f t="shared" si="38"/>
        <v>0</v>
      </c>
      <c r="BB34" s="305">
        <v>1995</v>
      </c>
      <c r="BC34" s="305">
        <v>7128</v>
      </c>
      <c r="BD34" s="305">
        <v>0</v>
      </c>
      <c r="BE34" s="305">
        <f t="shared" si="47"/>
        <v>0.83360736599802698</v>
      </c>
    </row>
    <row r="35" spans="1:57" s="305" customFormat="1" ht="16.5" customHeight="1">
      <c r="A35" s="432" t="s">
        <v>681</v>
      </c>
      <c r="B35" s="432" t="s">
        <v>682</v>
      </c>
      <c r="C35" s="434" t="s">
        <v>205</v>
      </c>
      <c r="D35" s="435">
        <v>38</v>
      </c>
      <c r="E35" s="435">
        <f t="shared" si="39"/>
        <v>11759</v>
      </c>
      <c r="F35" s="435">
        <f t="shared" si="40"/>
        <v>446842</v>
      </c>
      <c r="G35" s="435">
        <f t="shared" si="41"/>
        <v>5166</v>
      </c>
      <c r="H35" s="435">
        <f t="shared" si="42"/>
        <v>196308</v>
      </c>
      <c r="I35" s="435">
        <f t="shared" si="43"/>
        <v>0</v>
      </c>
      <c r="J35" s="435">
        <f t="shared" si="44"/>
        <v>0</v>
      </c>
      <c r="K35" s="435">
        <f t="shared" si="45"/>
        <v>16925</v>
      </c>
      <c r="L35" s="435">
        <f t="shared" si="46"/>
        <v>643150</v>
      </c>
      <c r="M35" s="434"/>
      <c r="N35" s="305" t="s">
        <v>683</v>
      </c>
      <c r="O35" s="305" t="s">
        <v>4</v>
      </c>
      <c r="P35" s="305" t="s">
        <v>4</v>
      </c>
      <c r="Q35" s="305" t="s">
        <v>644</v>
      </c>
      <c r="R35" s="305" t="s">
        <v>74</v>
      </c>
      <c r="S35" s="305" t="s">
        <v>79</v>
      </c>
      <c r="T35" s="305" t="s">
        <v>79</v>
      </c>
      <c r="AR35" s="305" t="s">
        <v>4</v>
      </c>
      <c r="AS35" s="305" t="s">
        <v>4</v>
      </c>
      <c r="AU35" s="305" t="s">
        <v>684</v>
      </c>
      <c r="AV35" s="305">
        <v>99</v>
      </c>
      <c r="AX35" s="305">
        <f t="shared" ref="AX35:AZ36" si="48">INT($AW$2*BB35)</f>
        <v>11759</v>
      </c>
      <c r="AY35" s="305">
        <f t="shared" si="48"/>
        <v>5166</v>
      </c>
      <c r="AZ35" s="305">
        <f t="shared" si="48"/>
        <v>0</v>
      </c>
      <c r="BB35" s="305">
        <v>14106</v>
      </c>
      <c r="BC35" s="305">
        <v>6198</v>
      </c>
      <c r="BD35" s="305">
        <v>0</v>
      </c>
      <c r="BE35" s="305">
        <f t="shared" si="47"/>
        <v>0.83357959022852635</v>
      </c>
    </row>
    <row r="36" spans="1:57" s="305" customFormat="1" ht="16.5" customHeight="1">
      <c r="A36" s="432" t="s">
        <v>624</v>
      </c>
      <c r="B36" s="433"/>
      <c r="C36" s="434"/>
      <c r="D36" s="435"/>
      <c r="E36" s="435"/>
      <c r="F36" s="435">
        <f>F26+F27+F28+F29+F30+F31+F32+F33+F34+F35</f>
        <v>2452123</v>
      </c>
      <c r="G36" s="435"/>
      <c r="H36" s="435">
        <f>H26+H27+H28+H29+H30+H31+H32+H33+H34+H35</f>
        <v>1411548</v>
      </c>
      <c r="I36" s="435"/>
      <c r="J36" s="435">
        <f>J26+J27+J28+J29+J30+J31+J32+J33+J34+J35</f>
        <v>510844</v>
      </c>
      <c r="K36" s="435"/>
      <c r="L36" s="435">
        <f>L26+L27+L28+L29+L30+L31+L32+L33+L34+L35</f>
        <v>4374515</v>
      </c>
      <c r="M36" s="434"/>
      <c r="N36" s="305" t="s">
        <v>625</v>
      </c>
      <c r="AX36" s="305">
        <f t="shared" si="48"/>
        <v>0</v>
      </c>
      <c r="AY36" s="305">
        <f t="shared" si="48"/>
        <v>0</v>
      </c>
      <c r="AZ36" s="305">
        <f t="shared" si="48"/>
        <v>0</v>
      </c>
    </row>
    <row r="37" spans="1:57" s="305" customFormat="1" ht="16.5" customHeight="1">
      <c r="A37" s="432"/>
      <c r="B37" s="433"/>
      <c r="C37" s="434"/>
      <c r="D37" s="435"/>
      <c r="E37" s="435"/>
      <c r="F37" s="435"/>
      <c r="G37" s="435"/>
      <c r="H37" s="435"/>
      <c r="I37" s="435"/>
      <c r="J37" s="435"/>
      <c r="K37" s="435"/>
      <c r="L37" s="435"/>
      <c r="M37" s="434"/>
    </row>
    <row r="38" spans="1:57" s="305" customFormat="1" ht="16.5" customHeight="1">
      <c r="A38" s="432" t="s">
        <v>685</v>
      </c>
      <c r="B38" s="433"/>
      <c r="C38" s="434"/>
      <c r="D38" s="435"/>
      <c r="E38" s="435"/>
      <c r="F38" s="435"/>
      <c r="G38" s="435"/>
      <c r="H38" s="435"/>
      <c r="I38" s="435"/>
      <c r="J38" s="435"/>
      <c r="K38" s="435"/>
      <c r="L38" s="435"/>
      <c r="M38" s="434"/>
      <c r="Q38" s="305" t="s">
        <v>686</v>
      </c>
      <c r="AX38" s="305">
        <f t="shared" ref="AX38:AX44" si="49">INT($AW$2*BB38)</f>
        <v>0</v>
      </c>
      <c r="AY38" s="305">
        <f t="shared" ref="AY38:AY44" si="50">INT($AW$2*BC38)</f>
        <v>0</v>
      </c>
      <c r="AZ38" s="305">
        <f t="shared" ref="AZ38:AZ44" si="51">INT($AW$2*BD38)</f>
        <v>0</v>
      </c>
    </row>
    <row r="39" spans="1:57" s="305" customFormat="1" ht="16.5" customHeight="1">
      <c r="A39" s="432" t="s">
        <v>687</v>
      </c>
      <c r="B39" s="432" t="s">
        <v>688</v>
      </c>
      <c r="C39" s="434" t="s">
        <v>205</v>
      </c>
      <c r="D39" s="435">
        <v>21</v>
      </c>
      <c r="E39" s="435">
        <f>AX39</f>
        <v>6502</v>
      </c>
      <c r="F39" s="435">
        <f t="shared" ref="F39:F43" si="52">TRUNC(E39*D39, 0)</f>
        <v>136542</v>
      </c>
      <c r="G39" s="435">
        <f>AY39</f>
        <v>23391</v>
      </c>
      <c r="H39" s="435">
        <f t="shared" ref="H39:H43" si="53">TRUNC(G39*D39, 0)</f>
        <v>491211</v>
      </c>
      <c r="I39" s="435">
        <f>AZ39</f>
        <v>0</v>
      </c>
      <c r="J39" s="435">
        <f t="shared" ref="J39:J43" si="54">TRUNC(I39*D39, 0)</f>
        <v>0</v>
      </c>
      <c r="K39" s="435">
        <f t="shared" ref="K39:L43" si="55">TRUNC(E39+G39+I39, 0)</f>
        <v>29893</v>
      </c>
      <c r="L39" s="435">
        <f t="shared" si="55"/>
        <v>627753</v>
      </c>
      <c r="M39" s="434"/>
      <c r="N39" s="305" t="s">
        <v>689</v>
      </c>
      <c r="O39" s="305" t="s">
        <v>4</v>
      </c>
      <c r="P39" s="305" t="s">
        <v>4</v>
      </c>
      <c r="Q39" s="305" t="s">
        <v>686</v>
      </c>
      <c r="R39" s="305" t="s">
        <v>74</v>
      </c>
      <c r="S39" s="305" t="s">
        <v>79</v>
      </c>
      <c r="T39" s="305" t="s">
        <v>79</v>
      </c>
      <c r="AR39" s="305" t="s">
        <v>4</v>
      </c>
      <c r="AS39" s="305" t="s">
        <v>4</v>
      </c>
      <c r="AU39" s="305" t="s">
        <v>690</v>
      </c>
      <c r="AV39" s="305">
        <v>126</v>
      </c>
      <c r="AX39" s="305">
        <f t="shared" si="49"/>
        <v>6502</v>
      </c>
      <c r="AY39" s="305">
        <f t="shared" si="50"/>
        <v>23391</v>
      </c>
      <c r="AZ39" s="305">
        <f t="shared" si="51"/>
        <v>0</v>
      </c>
      <c r="BB39" s="305">
        <v>7800</v>
      </c>
      <c r="BC39" s="305">
        <v>28060</v>
      </c>
      <c r="BD39" s="305">
        <v>0</v>
      </c>
      <c r="BE39" s="305">
        <f t="shared" ref="BE39:BE43" si="56">(AX39+AY39+AZ39)/(BB39+BC39+BD39)</f>
        <v>0.83360290016731731</v>
      </c>
    </row>
    <row r="40" spans="1:57" s="305" customFormat="1" ht="16.5" customHeight="1">
      <c r="A40" s="432" t="s">
        <v>691</v>
      </c>
      <c r="B40" s="432" t="s">
        <v>692</v>
      </c>
      <c r="C40" s="434" t="s">
        <v>201</v>
      </c>
      <c r="D40" s="435">
        <v>35</v>
      </c>
      <c r="E40" s="435">
        <f>AX40</f>
        <v>393</v>
      </c>
      <c r="F40" s="435">
        <f t="shared" si="52"/>
        <v>13755</v>
      </c>
      <c r="G40" s="435">
        <f>AY40</f>
        <v>0</v>
      </c>
      <c r="H40" s="435">
        <f t="shared" si="53"/>
        <v>0</v>
      </c>
      <c r="I40" s="435">
        <f>AZ40</f>
        <v>0</v>
      </c>
      <c r="J40" s="435">
        <f t="shared" si="54"/>
        <v>0</v>
      </c>
      <c r="K40" s="435">
        <f t="shared" si="55"/>
        <v>393</v>
      </c>
      <c r="L40" s="435">
        <f t="shared" si="55"/>
        <v>13755</v>
      </c>
      <c r="M40" s="434"/>
      <c r="N40" s="305" t="s">
        <v>693</v>
      </c>
      <c r="O40" s="305" t="s">
        <v>4</v>
      </c>
      <c r="P40" s="305" t="s">
        <v>4</v>
      </c>
      <c r="Q40" s="305" t="s">
        <v>686</v>
      </c>
      <c r="R40" s="305" t="s">
        <v>74</v>
      </c>
      <c r="S40" s="305" t="s">
        <v>79</v>
      </c>
      <c r="T40" s="305" t="s">
        <v>79</v>
      </c>
      <c r="AR40" s="305" t="s">
        <v>4</v>
      </c>
      <c r="AS40" s="305" t="s">
        <v>4</v>
      </c>
      <c r="AU40" s="305" t="s">
        <v>694</v>
      </c>
      <c r="AV40" s="305">
        <v>127</v>
      </c>
      <c r="AX40" s="305">
        <f t="shared" si="49"/>
        <v>393</v>
      </c>
      <c r="AY40" s="305">
        <f t="shared" si="50"/>
        <v>0</v>
      </c>
      <c r="AZ40" s="305">
        <f t="shared" si="51"/>
        <v>0</v>
      </c>
      <c r="BB40" s="305">
        <v>472</v>
      </c>
      <c r="BC40" s="305">
        <v>0</v>
      </c>
      <c r="BD40" s="305">
        <v>0</v>
      </c>
      <c r="BE40" s="305">
        <f t="shared" si="56"/>
        <v>0.8326271186440678</v>
      </c>
    </row>
    <row r="41" spans="1:57" s="305" customFormat="1" ht="16.5" customHeight="1">
      <c r="A41" s="432" t="s">
        <v>695</v>
      </c>
      <c r="B41" s="432" t="s">
        <v>52</v>
      </c>
      <c r="C41" s="434" t="s">
        <v>201</v>
      </c>
      <c r="D41" s="435">
        <v>28</v>
      </c>
      <c r="E41" s="435">
        <f>AX41</f>
        <v>2522</v>
      </c>
      <c r="F41" s="435">
        <f t="shared" si="52"/>
        <v>70616</v>
      </c>
      <c r="G41" s="435">
        <f>AY41</f>
        <v>0</v>
      </c>
      <c r="H41" s="435">
        <f t="shared" si="53"/>
        <v>0</v>
      </c>
      <c r="I41" s="435">
        <f>AZ41</f>
        <v>0</v>
      </c>
      <c r="J41" s="435">
        <f t="shared" si="54"/>
        <v>0</v>
      </c>
      <c r="K41" s="435">
        <f t="shared" si="55"/>
        <v>2522</v>
      </c>
      <c r="L41" s="435">
        <f t="shared" si="55"/>
        <v>70616</v>
      </c>
      <c r="M41" s="434"/>
      <c r="N41" s="305" t="s">
        <v>696</v>
      </c>
      <c r="O41" s="305" t="s">
        <v>4</v>
      </c>
      <c r="P41" s="305" t="s">
        <v>4</v>
      </c>
      <c r="Q41" s="305" t="s">
        <v>686</v>
      </c>
      <c r="R41" s="305" t="s">
        <v>74</v>
      </c>
      <c r="S41" s="305" t="s">
        <v>79</v>
      </c>
      <c r="T41" s="305" t="s">
        <v>79</v>
      </c>
      <c r="AR41" s="305" t="s">
        <v>4</v>
      </c>
      <c r="AS41" s="305" t="s">
        <v>4</v>
      </c>
      <c r="AU41" s="305" t="s">
        <v>697</v>
      </c>
      <c r="AV41" s="305">
        <v>128</v>
      </c>
      <c r="AX41" s="305">
        <f t="shared" si="49"/>
        <v>2522</v>
      </c>
      <c r="AY41" s="305">
        <f t="shared" si="50"/>
        <v>0</v>
      </c>
      <c r="AZ41" s="305">
        <f t="shared" si="51"/>
        <v>0</v>
      </c>
      <c r="BB41" s="305">
        <v>3026</v>
      </c>
      <c r="BC41" s="305">
        <v>0</v>
      </c>
      <c r="BD41" s="305">
        <v>0</v>
      </c>
      <c r="BE41" s="305">
        <f t="shared" si="56"/>
        <v>0.83344348975545279</v>
      </c>
    </row>
    <row r="42" spans="1:57" s="305" customFormat="1" ht="16.5" customHeight="1">
      <c r="A42" s="432" t="s">
        <v>698</v>
      </c>
      <c r="B42" s="432" t="s">
        <v>699</v>
      </c>
      <c r="C42" s="434" t="s">
        <v>201</v>
      </c>
      <c r="D42" s="435">
        <v>7</v>
      </c>
      <c r="E42" s="435">
        <f>AX42</f>
        <v>0</v>
      </c>
      <c r="F42" s="435">
        <f t="shared" si="52"/>
        <v>0</v>
      </c>
      <c r="G42" s="435">
        <f>AY42</f>
        <v>3220</v>
      </c>
      <c r="H42" s="435">
        <f t="shared" si="53"/>
        <v>22540</v>
      </c>
      <c r="I42" s="435">
        <f>AZ42</f>
        <v>0</v>
      </c>
      <c r="J42" s="435">
        <f t="shared" si="54"/>
        <v>0</v>
      </c>
      <c r="K42" s="435">
        <f t="shared" si="55"/>
        <v>3220</v>
      </c>
      <c r="L42" s="435">
        <f t="shared" si="55"/>
        <v>22540</v>
      </c>
      <c r="M42" s="434"/>
      <c r="N42" s="305" t="s">
        <v>700</v>
      </c>
      <c r="O42" s="305" t="s">
        <v>4</v>
      </c>
      <c r="P42" s="305" t="s">
        <v>4</v>
      </c>
      <c r="Q42" s="305" t="s">
        <v>686</v>
      </c>
      <c r="R42" s="305" t="s">
        <v>74</v>
      </c>
      <c r="S42" s="305" t="s">
        <v>79</v>
      </c>
      <c r="T42" s="305" t="s">
        <v>79</v>
      </c>
      <c r="AR42" s="305" t="s">
        <v>4</v>
      </c>
      <c r="AS42" s="305" t="s">
        <v>4</v>
      </c>
      <c r="AU42" s="305" t="s">
        <v>701</v>
      </c>
      <c r="AV42" s="305">
        <v>129</v>
      </c>
      <c r="AX42" s="305">
        <f t="shared" si="49"/>
        <v>0</v>
      </c>
      <c r="AY42" s="305">
        <f t="shared" si="50"/>
        <v>3220</v>
      </c>
      <c r="AZ42" s="305">
        <f t="shared" si="51"/>
        <v>0</v>
      </c>
      <c r="BB42" s="305">
        <v>0</v>
      </c>
      <c r="BC42" s="305">
        <v>3863</v>
      </c>
      <c r="BD42" s="305">
        <v>0</v>
      </c>
      <c r="BE42" s="305">
        <f t="shared" si="56"/>
        <v>0.83354905513849342</v>
      </c>
    </row>
    <row r="43" spans="1:57" s="305" customFormat="1" ht="16.5" customHeight="1">
      <c r="A43" s="432" t="s">
        <v>702</v>
      </c>
      <c r="B43" s="432" t="s">
        <v>703</v>
      </c>
      <c r="C43" s="434" t="s">
        <v>85</v>
      </c>
      <c r="D43" s="435">
        <v>17</v>
      </c>
      <c r="E43" s="435">
        <f>AX43</f>
        <v>253</v>
      </c>
      <c r="F43" s="435">
        <f t="shared" si="52"/>
        <v>4301</v>
      </c>
      <c r="G43" s="435">
        <f>AY43</f>
        <v>2580</v>
      </c>
      <c r="H43" s="435">
        <f t="shared" si="53"/>
        <v>43860</v>
      </c>
      <c r="I43" s="435">
        <f>AZ43</f>
        <v>0</v>
      </c>
      <c r="J43" s="435">
        <f t="shared" si="54"/>
        <v>0</v>
      </c>
      <c r="K43" s="435">
        <f t="shared" si="55"/>
        <v>2833</v>
      </c>
      <c r="L43" s="435">
        <f t="shared" si="55"/>
        <v>48161</v>
      </c>
      <c r="M43" s="434"/>
      <c r="N43" s="305" t="s">
        <v>704</v>
      </c>
      <c r="O43" s="305" t="s">
        <v>4</v>
      </c>
      <c r="P43" s="305" t="s">
        <v>4</v>
      </c>
      <c r="Q43" s="305" t="s">
        <v>686</v>
      </c>
      <c r="R43" s="305" t="s">
        <v>74</v>
      </c>
      <c r="S43" s="305" t="s">
        <v>79</v>
      </c>
      <c r="T43" s="305" t="s">
        <v>79</v>
      </c>
      <c r="AR43" s="305" t="s">
        <v>4</v>
      </c>
      <c r="AS43" s="305" t="s">
        <v>4</v>
      </c>
      <c r="AU43" s="305" t="s">
        <v>705</v>
      </c>
      <c r="AV43" s="305">
        <v>130</v>
      </c>
      <c r="AX43" s="305">
        <f t="shared" si="49"/>
        <v>253</v>
      </c>
      <c r="AY43" s="305">
        <f t="shared" si="50"/>
        <v>2580</v>
      </c>
      <c r="AZ43" s="305">
        <f t="shared" si="51"/>
        <v>0</v>
      </c>
      <c r="BB43" s="305">
        <v>304</v>
      </c>
      <c r="BC43" s="305">
        <v>3096</v>
      </c>
      <c r="BD43" s="305">
        <v>0</v>
      </c>
      <c r="BE43" s="305">
        <f t="shared" si="56"/>
        <v>0.83323529411764707</v>
      </c>
    </row>
    <row r="44" spans="1:57" s="305" customFormat="1" ht="16.5" customHeight="1">
      <c r="A44" s="432" t="s">
        <v>624</v>
      </c>
      <c r="B44" s="433"/>
      <c r="C44" s="434"/>
      <c r="D44" s="435"/>
      <c r="E44" s="435"/>
      <c r="F44" s="435">
        <f>F39+F40+F41+F42+F43</f>
        <v>225214</v>
      </c>
      <c r="G44" s="435"/>
      <c r="H44" s="435">
        <f>H39+H40+H41+H42+H43</f>
        <v>557611</v>
      </c>
      <c r="I44" s="435"/>
      <c r="J44" s="435">
        <f>J39+J40+J41+J42+J43</f>
        <v>0</v>
      </c>
      <c r="K44" s="435"/>
      <c r="L44" s="435">
        <f>L39+L40+L41+L42+L43</f>
        <v>782825</v>
      </c>
      <c r="M44" s="434"/>
      <c r="N44" s="305" t="s">
        <v>625</v>
      </c>
      <c r="AX44" s="305">
        <f t="shared" si="49"/>
        <v>0</v>
      </c>
      <c r="AY44" s="305">
        <f t="shared" si="50"/>
        <v>0</v>
      </c>
      <c r="AZ44" s="305">
        <f t="shared" si="51"/>
        <v>0</v>
      </c>
    </row>
    <row r="45" spans="1:57" s="305" customFormat="1" ht="16.5" customHeight="1">
      <c r="A45" s="432"/>
      <c r="B45" s="433"/>
      <c r="C45" s="434"/>
      <c r="D45" s="435"/>
      <c r="E45" s="435"/>
      <c r="F45" s="435"/>
      <c r="G45" s="435"/>
      <c r="H45" s="435"/>
      <c r="I45" s="435"/>
      <c r="J45" s="435"/>
      <c r="K45" s="435"/>
      <c r="L45" s="435"/>
      <c r="M45" s="434"/>
    </row>
    <row r="46" spans="1:57" s="305" customFormat="1" ht="16.5" customHeight="1">
      <c r="A46" s="432" t="s">
        <v>706</v>
      </c>
      <c r="B46" s="433"/>
      <c r="C46" s="434"/>
      <c r="D46" s="435"/>
      <c r="E46" s="435"/>
      <c r="F46" s="435"/>
      <c r="G46" s="435"/>
      <c r="H46" s="435"/>
      <c r="I46" s="435"/>
      <c r="J46" s="435"/>
      <c r="K46" s="435"/>
      <c r="L46" s="435"/>
      <c r="M46" s="434"/>
      <c r="Q46" s="305" t="s">
        <v>707</v>
      </c>
      <c r="AX46" s="305">
        <f t="shared" ref="AX46:AX56" si="57">INT($AW$2*BB46)</f>
        <v>0</v>
      </c>
      <c r="AY46" s="305">
        <f t="shared" ref="AY46:AY56" si="58">INT($AW$2*BC46)</f>
        <v>0</v>
      </c>
      <c r="AZ46" s="305">
        <f t="shared" ref="AZ46:AZ56" si="59">INT($AW$2*BD46)</f>
        <v>0</v>
      </c>
    </row>
    <row r="47" spans="1:57" s="305" customFormat="1" ht="16.5" customHeight="1">
      <c r="A47" s="432" t="s">
        <v>708</v>
      </c>
      <c r="B47" s="432" t="s">
        <v>709</v>
      </c>
      <c r="C47" s="434" t="s">
        <v>205</v>
      </c>
      <c r="D47" s="435">
        <v>30</v>
      </c>
      <c r="E47" s="435">
        <f t="shared" ref="E47:E55" si="60">AX47</f>
        <v>53638</v>
      </c>
      <c r="F47" s="435">
        <f t="shared" ref="F47:F55" si="61">TRUNC(E47*D47, 0)</f>
        <v>1609140</v>
      </c>
      <c r="G47" s="435">
        <f t="shared" ref="G47:G55" si="62">AY47</f>
        <v>91665</v>
      </c>
      <c r="H47" s="435">
        <f t="shared" ref="H47:H55" si="63">TRUNC(G47*D47, 0)</f>
        <v>2749950</v>
      </c>
      <c r="I47" s="435">
        <f t="shared" ref="I47:I55" si="64">AZ47</f>
        <v>0</v>
      </c>
      <c r="J47" s="435">
        <f>TRUNC(I47*D47, 0)</f>
        <v>0</v>
      </c>
      <c r="K47" s="435">
        <f>TRUNC(E47+G47+I47, 0)</f>
        <v>145303</v>
      </c>
      <c r="L47" s="435">
        <f>TRUNC(F47+H47+J47, 0)</f>
        <v>4359090</v>
      </c>
      <c r="M47" s="434"/>
      <c r="N47" s="305" t="s">
        <v>710</v>
      </c>
      <c r="O47" s="305" t="s">
        <v>4</v>
      </c>
      <c r="P47" s="305" t="s">
        <v>4</v>
      </c>
      <c r="Q47" s="305" t="s">
        <v>707</v>
      </c>
      <c r="R47" s="305" t="s">
        <v>74</v>
      </c>
      <c r="S47" s="305" t="s">
        <v>79</v>
      </c>
      <c r="T47" s="305" t="s">
        <v>79</v>
      </c>
      <c r="AR47" s="305" t="s">
        <v>4</v>
      </c>
      <c r="AS47" s="305" t="s">
        <v>4</v>
      </c>
      <c r="AU47" s="305" t="s">
        <v>711</v>
      </c>
      <c r="AV47" s="305">
        <v>43</v>
      </c>
      <c r="AX47" s="305">
        <f t="shared" si="57"/>
        <v>53638</v>
      </c>
      <c r="AY47" s="305">
        <f t="shared" si="58"/>
        <v>91665</v>
      </c>
      <c r="AZ47" s="305">
        <f t="shared" si="59"/>
        <v>0</v>
      </c>
      <c r="BB47" s="305">
        <v>64344</v>
      </c>
      <c r="BC47" s="305">
        <v>109961</v>
      </c>
      <c r="BD47" s="305">
        <v>0</v>
      </c>
      <c r="BE47" s="305">
        <f t="shared" ref="BE47:BE55" si="65">(AX47+AY47+AZ47)/(BB47+BC47+BD47)</f>
        <v>0.83361349358882419</v>
      </c>
    </row>
    <row r="48" spans="1:57" s="305" customFormat="1" ht="16.5" customHeight="1">
      <c r="A48" s="432" t="s">
        <v>712</v>
      </c>
      <c r="B48" s="432" t="s">
        <v>713</v>
      </c>
      <c r="C48" s="434" t="s">
        <v>205</v>
      </c>
      <c r="D48" s="435">
        <v>53</v>
      </c>
      <c r="E48" s="435">
        <f t="shared" si="60"/>
        <v>35900</v>
      </c>
      <c r="F48" s="435">
        <f t="shared" si="61"/>
        <v>1902700</v>
      </c>
      <c r="G48" s="435">
        <f t="shared" si="62"/>
        <v>51857</v>
      </c>
      <c r="H48" s="435">
        <f t="shared" si="63"/>
        <v>2748421</v>
      </c>
      <c r="I48" s="435">
        <f t="shared" si="64"/>
        <v>0</v>
      </c>
      <c r="J48" s="435"/>
      <c r="K48" s="435">
        <f>E48+G48</f>
        <v>87757</v>
      </c>
      <c r="L48" s="435">
        <f>F48+H48</f>
        <v>4651121</v>
      </c>
      <c r="M48" s="434"/>
      <c r="AX48" s="305">
        <f t="shared" si="57"/>
        <v>35900</v>
      </c>
      <c r="AY48" s="305">
        <f t="shared" si="58"/>
        <v>51857</v>
      </c>
      <c r="AZ48" s="305">
        <f t="shared" si="59"/>
        <v>0</v>
      </c>
      <c r="BB48" s="305">
        <v>43066</v>
      </c>
      <c r="BC48" s="305">
        <v>62208</v>
      </c>
      <c r="BE48" s="305">
        <f t="shared" si="65"/>
        <v>0.83360563861922221</v>
      </c>
    </row>
    <row r="49" spans="1:57" s="305" customFormat="1" ht="16.5" customHeight="1">
      <c r="A49" s="432" t="s">
        <v>714</v>
      </c>
      <c r="B49" s="432" t="s">
        <v>715</v>
      </c>
      <c r="C49" s="434" t="s">
        <v>205</v>
      </c>
      <c r="D49" s="435">
        <v>12</v>
      </c>
      <c r="E49" s="435">
        <f t="shared" si="60"/>
        <v>30260</v>
      </c>
      <c r="F49" s="435">
        <f t="shared" si="61"/>
        <v>363120</v>
      </c>
      <c r="G49" s="435">
        <f t="shared" si="62"/>
        <v>49220</v>
      </c>
      <c r="H49" s="435">
        <f t="shared" si="63"/>
        <v>590640</v>
      </c>
      <c r="I49" s="435">
        <f t="shared" si="64"/>
        <v>0</v>
      </c>
      <c r="J49" s="435">
        <f t="shared" ref="J49:J55" si="66">TRUNC(I49*D49, 0)</f>
        <v>0</v>
      </c>
      <c r="K49" s="435">
        <f t="shared" ref="K49:K55" si="67">TRUNC(E49+G49+I49, 0)</f>
        <v>79480</v>
      </c>
      <c r="L49" s="435">
        <f t="shared" ref="L49:L55" si="68">TRUNC(F49+H49+J49, 0)</f>
        <v>953760</v>
      </c>
      <c r="M49" s="434"/>
      <c r="N49" s="305" t="s">
        <v>716</v>
      </c>
      <c r="O49" s="305" t="s">
        <v>4</v>
      </c>
      <c r="P49" s="305" t="s">
        <v>4</v>
      </c>
      <c r="Q49" s="305" t="s">
        <v>707</v>
      </c>
      <c r="R49" s="305" t="s">
        <v>74</v>
      </c>
      <c r="S49" s="305" t="s">
        <v>79</v>
      </c>
      <c r="T49" s="305" t="s">
        <v>79</v>
      </c>
      <c r="AR49" s="305" t="s">
        <v>4</v>
      </c>
      <c r="AS49" s="305" t="s">
        <v>4</v>
      </c>
      <c r="AU49" s="305" t="s">
        <v>717</v>
      </c>
      <c r="AV49" s="305">
        <v>44</v>
      </c>
      <c r="AX49" s="305">
        <f t="shared" si="57"/>
        <v>30260</v>
      </c>
      <c r="AY49" s="305">
        <f t="shared" si="58"/>
        <v>49220</v>
      </c>
      <c r="AZ49" s="305">
        <f t="shared" si="59"/>
        <v>0</v>
      </c>
      <c r="BB49" s="305">
        <v>36300</v>
      </c>
      <c r="BC49" s="305">
        <v>59045</v>
      </c>
      <c r="BD49" s="305">
        <v>0</v>
      </c>
      <c r="BE49" s="305">
        <f t="shared" si="65"/>
        <v>0.83360427919660185</v>
      </c>
    </row>
    <row r="50" spans="1:57" s="305" customFormat="1" ht="16.5" customHeight="1">
      <c r="A50" s="432" t="s">
        <v>718</v>
      </c>
      <c r="B50" s="432" t="s">
        <v>719</v>
      </c>
      <c r="C50" s="434" t="s">
        <v>205</v>
      </c>
      <c r="D50" s="435">
        <v>24</v>
      </c>
      <c r="E50" s="435">
        <f t="shared" si="60"/>
        <v>10316</v>
      </c>
      <c r="F50" s="435">
        <f t="shared" si="61"/>
        <v>247584</v>
      </c>
      <c r="G50" s="435">
        <f t="shared" si="62"/>
        <v>35369</v>
      </c>
      <c r="H50" s="435">
        <f t="shared" si="63"/>
        <v>848856</v>
      </c>
      <c r="I50" s="435">
        <f t="shared" si="64"/>
        <v>0</v>
      </c>
      <c r="J50" s="435">
        <f t="shared" si="66"/>
        <v>0</v>
      </c>
      <c r="K50" s="435">
        <f t="shared" si="67"/>
        <v>45685</v>
      </c>
      <c r="L50" s="435">
        <f t="shared" si="68"/>
        <v>1096440</v>
      </c>
      <c r="M50" s="434"/>
      <c r="N50" s="305" t="s">
        <v>720</v>
      </c>
      <c r="O50" s="305" t="s">
        <v>4</v>
      </c>
      <c r="P50" s="305" t="s">
        <v>4</v>
      </c>
      <c r="Q50" s="305" t="s">
        <v>707</v>
      </c>
      <c r="R50" s="305" t="s">
        <v>74</v>
      </c>
      <c r="S50" s="305" t="s">
        <v>79</v>
      </c>
      <c r="T50" s="305" t="s">
        <v>79</v>
      </c>
      <c r="AR50" s="305" t="s">
        <v>4</v>
      </c>
      <c r="AS50" s="305" t="s">
        <v>4</v>
      </c>
      <c r="AU50" s="305" t="s">
        <v>721</v>
      </c>
      <c r="AV50" s="305">
        <v>46</v>
      </c>
      <c r="AX50" s="305">
        <f t="shared" si="57"/>
        <v>10316</v>
      </c>
      <c r="AY50" s="305">
        <f t="shared" si="58"/>
        <v>35369</v>
      </c>
      <c r="AZ50" s="305">
        <f t="shared" si="59"/>
        <v>0</v>
      </c>
      <c r="BB50" s="305">
        <v>12375</v>
      </c>
      <c r="BC50" s="305">
        <v>42429</v>
      </c>
      <c r="BD50" s="305">
        <v>0</v>
      </c>
      <c r="BE50" s="305">
        <f t="shared" si="65"/>
        <v>0.83360703598277497</v>
      </c>
    </row>
    <row r="51" spans="1:57" s="305" customFormat="1" ht="16.5" customHeight="1">
      <c r="A51" s="432" t="s">
        <v>722</v>
      </c>
      <c r="B51" s="432" t="s">
        <v>723</v>
      </c>
      <c r="C51" s="434" t="s">
        <v>201</v>
      </c>
      <c r="D51" s="435">
        <v>14</v>
      </c>
      <c r="E51" s="435">
        <f t="shared" si="60"/>
        <v>55234</v>
      </c>
      <c r="F51" s="435">
        <f t="shared" si="61"/>
        <v>773276</v>
      </c>
      <c r="G51" s="435">
        <f t="shared" si="62"/>
        <v>50087</v>
      </c>
      <c r="H51" s="435">
        <f t="shared" si="63"/>
        <v>701218</v>
      </c>
      <c r="I51" s="435">
        <f t="shared" si="64"/>
        <v>8</v>
      </c>
      <c r="J51" s="435">
        <f t="shared" si="66"/>
        <v>112</v>
      </c>
      <c r="K51" s="435">
        <f t="shared" si="67"/>
        <v>105329</v>
      </c>
      <c r="L51" s="435">
        <f t="shared" si="68"/>
        <v>1474606</v>
      </c>
      <c r="M51" s="434"/>
      <c r="N51" s="305" t="s">
        <v>724</v>
      </c>
      <c r="O51" s="305" t="s">
        <v>4</v>
      </c>
      <c r="P51" s="305" t="s">
        <v>4</v>
      </c>
      <c r="Q51" s="305" t="s">
        <v>707</v>
      </c>
      <c r="R51" s="305" t="s">
        <v>74</v>
      </c>
      <c r="S51" s="305" t="s">
        <v>79</v>
      </c>
      <c r="T51" s="305" t="s">
        <v>79</v>
      </c>
      <c r="AR51" s="305" t="s">
        <v>4</v>
      </c>
      <c r="AS51" s="305" t="s">
        <v>4</v>
      </c>
      <c r="AU51" s="305" t="s">
        <v>725</v>
      </c>
      <c r="AV51" s="305">
        <v>47</v>
      </c>
      <c r="AX51" s="305">
        <f t="shared" si="57"/>
        <v>55234</v>
      </c>
      <c r="AY51" s="305">
        <f t="shared" si="58"/>
        <v>50087</v>
      </c>
      <c r="AZ51" s="305">
        <f t="shared" si="59"/>
        <v>8</v>
      </c>
      <c r="BB51" s="305">
        <v>66259</v>
      </c>
      <c r="BC51" s="305">
        <v>60085</v>
      </c>
      <c r="BD51" s="305">
        <v>10</v>
      </c>
      <c r="BE51" s="305">
        <f t="shared" si="65"/>
        <v>0.83360241860170636</v>
      </c>
    </row>
    <row r="52" spans="1:57" s="305" customFormat="1" ht="16.5" customHeight="1">
      <c r="A52" s="432" t="s">
        <v>722</v>
      </c>
      <c r="B52" s="432" t="s">
        <v>726</v>
      </c>
      <c r="C52" s="434" t="s">
        <v>201</v>
      </c>
      <c r="D52" s="435">
        <v>20</v>
      </c>
      <c r="E52" s="435">
        <f t="shared" si="60"/>
        <v>41706</v>
      </c>
      <c r="F52" s="435">
        <f t="shared" si="61"/>
        <v>834120</v>
      </c>
      <c r="G52" s="435">
        <f t="shared" si="62"/>
        <v>25066</v>
      </c>
      <c r="H52" s="435">
        <f t="shared" si="63"/>
        <v>501320</v>
      </c>
      <c r="I52" s="435">
        <f t="shared" si="64"/>
        <v>2</v>
      </c>
      <c r="J52" s="435">
        <f t="shared" si="66"/>
        <v>40</v>
      </c>
      <c r="K52" s="435">
        <f t="shared" si="67"/>
        <v>66774</v>
      </c>
      <c r="L52" s="435">
        <f t="shared" si="68"/>
        <v>1335480</v>
      </c>
      <c r="M52" s="434"/>
      <c r="N52" s="305" t="s">
        <v>727</v>
      </c>
      <c r="O52" s="305" t="s">
        <v>4</v>
      </c>
      <c r="P52" s="305" t="s">
        <v>4</v>
      </c>
      <c r="Q52" s="305" t="s">
        <v>707</v>
      </c>
      <c r="R52" s="305" t="s">
        <v>74</v>
      </c>
      <c r="S52" s="305" t="s">
        <v>79</v>
      </c>
      <c r="T52" s="305" t="s">
        <v>79</v>
      </c>
      <c r="AR52" s="305" t="s">
        <v>4</v>
      </c>
      <c r="AS52" s="305" t="s">
        <v>4</v>
      </c>
      <c r="AU52" s="305" t="s">
        <v>728</v>
      </c>
      <c r="AV52" s="305">
        <v>48</v>
      </c>
      <c r="AX52" s="305">
        <f t="shared" si="57"/>
        <v>41706</v>
      </c>
      <c r="AY52" s="305">
        <f t="shared" si="58"/>
        <v>25066</v>
      </c>
      <c r="AZ52" s="305">
        <f t="shared" si="59"/>
        <v>2</v>
      </c>
      <c r="BB52" s="305">
        <v>50031</v>
      </c>
      <c r="BC52" s="305">
        <v>30070</v>
      </c>
      <c r="BD52" s="305">
        <v>3</v>
      </c>
      <c r="BE52" s="305">
        <f t="shared" si="65"/>
        <v>0.83359133126934981</v>
      </c>
    </row>
    <row r="53" spans="1:57" s="305" customFormat="1" ht="16.5" customHeight="1">
      <c r="A53" s="432" t="s">
        <v>708</v>
      </c>
      <c r="B53" s="432" t="s">
        <v>729</v>
      </c>
      <c r="C53" s="434" t="s">
        <v>201</v>
      </c>
      <c r="D53" s="435">
        <v>19</v>
      </c>
      <c r="E53" s="435">
        <f t="shared" si="60"/>
        <v>18542</v>
      </c>
      <c r="F53" s="435">
        <f t="shared" si="61"/>
        <v>352298</v>
      </c>
      <c r="G53" s="435">
        <f t="shared" si="62"/>
        <v>26973</v>
      </c>
      <c r="H53" s="435">
        <f t="shared" si="63"/>
        <v>512487</v>
      </c>
      <c r="I53" s="435">
        <f t="shared" si="64"/>
        <v>366</v>
      </c>
      <c r="J53" s="435">
        <f t="shared" si="66"/>
        <v>6954</v>
      </c>
      <c r="K53" s="435">
        <f t="shared" si="67"/>
        <v>45881</v>
      </c>
      <c r="L53" s="435">
        <f t="shared" si="68"/>
        <v>871739</v>
      </c>
      <c r="M53" s="434"/>
      <c r="N53" s="305" t="s">
        <v>730</v>
      </c>
      <c r="O53" s="305" t="s">
        <v>4</v>
      </c>
      <c r="P53" s="305" t="s">
        <v>4</v>
      </c>
      <c r="Q53" s="305" t="s">
        <v>707</v>
      </c>
      <c r="R53" s="305" t="s">
        <v>74</v>
      </c>
      <c r="S53" s="305" t="s">
        <v>79</v>
      </c>
      <c r="T53" s="305" t="s">
        <v>79</v>
      </c>
      <c r="AR53" s="305" t="s">
        <v>4</v>
      </c>
      <c r="AS53" s="305" t="s">
        <v>4</v>
      </c>
      <c r="AU53" s="305" t="s">
        <v>731</v>
      </c>
      <c r="AV53" s="305">
        <v>49</v>
      </c>
      <c r="AX53" s="305">
        <f t="shared" si="57"/>
        <v>18542</v>
      </c>
      <c r="AY53" s="305">
        <f t="shared" si="58"/>
        <v>26973</v>
      </c>
      <c r="AZ53" s="305">
        <f t="shared" si="59"/>
        <v>366</v>
      </c>
      <c r="BB53" s="305">
        <v>22244</v>
      </c>
      <c r="BC53" s="305">
        <v>32357</v>
      </c>
      <c r="BD53" s="305">
        <v>440</v>
      </c>
      <c r="BE53" s="305">
        <f t="shared" si="65"/>
        <v>0.83357860503987935</v>
      </c>
    </row>
    <row r="54" spans="1:57" s="305" customFormat="1" ht="16.5" customHeight="1">
      <c r="A54" s="432" t="s">
        <v>732</v>
      </c>
      <c r="B54" s="432" t="s">
        <v>733</v>
      </c>
      <c r="C54" s="434" t="s">
        <v>201</v>
      </c>
      <c r="D54" s="435">
        <v>182</v>
      </c>
      <c r="E54" s="435">
        <f t="shared" si="60"/>
        <v>334</v>
      </c>
      <c r="F54" s="435">
        <f t="shared" si="61"/>
        <v>60788</v>
      </c>
      <c r="G54" s="435">
        <f t="shared" si="62"/>
        <v>0</v>
      </c>
      <c r="H54" s="435">
        <f t="shared" si="63"/>
        <v>0</v>
      </c>
      <c r="I54" s="435">
        <f t="shared" si="64"/>
        <v>0</v>
      </c>
      <c r="J54" s="435">
        <f t="shared" si="66"/>
        <v>0</v>
      </c>
      <c r="K54" s="435">
        <f t="shared" si="67"/>
        <v>334</v>
      </c>
      <c r="L54" s="435">
        <f t="shared" si="68"/>
        <v>60788</v>
      </c>
      <c r="M54" s="434"/>
      <c r="N54" s="305" t="s">
        <v>734</v>
      </c>
      <c r="O54" s="305" t="s">
        <v>4</v>
      </c>
      <c r="P54" s="305" t="s">
        <v>4</v>
      </c>
      <c r="Q54" s="305" t="s">
        <v>707</v>
      </c>
      <c r="R54" s="305" t="s">
        <v>74</v>
      </c>
      <c r="S54" s="305" t="s">
        <v>79</v>
      </c>
      <c r="T54" s="305" t="s">
        <v>79</v>
      </c>
      <c r="AR54" s="305" t="s">
        <v>4</v>
      </c>
      <c r="AS54" s="305" t="s">
        <v>4</v>
      </c>
      <c r="AU54" s="305" t="s">
        <v>735</v>
      </c>
      <c r="AV54" s="305">
        <v>42</v>
      </c>
      <c r="AX54" s="305">
        <f t="shared" si="57"/>
        <v>334</v>
      </c>
      <c r="AY54" s="305">
        <f t="shared" si="58"/>
        <v>0</v>
      </c>
      <c r="AZ54" s="305">
        <f t="shared" si="59"/>
        <v>0</v>
      </c>
      <c r="BB54" s="305">
        <v>401</v>
      </c>
      <c r="BC54" s="305">
        <v>0</v>
      </c>
      <c r="BD54" s="305">
        <v>0</v>
      </c>
      <c r="BE54" s="305">
        <f t="shared" si="65"/>
        <v>0.83291770573566082</v>
      </c>
    </row>
    <row r="55" spans="1:57" s="305" customFormat="1" ht="16.5" customHeight="1">
      <c r="A55" s="432" t="s">
        <v>736</v>
      </c>
      <c r="B55" s="432" t="s">
        <v>737</v>
      </c>
      <c r="C55" s="434" t="s">
        <v>205</v>
      </c>
      <c r="D55" s="435">
        <v>53</v>
      </c>
      <c r="E55" s="435">
        <f t="shared" si="60"/>
        <v>19643</v>
      </c>
      <c r="F55" s="435">
        <f t="shared" si="61"/>
        <v>1041079</v>
      </c>
      <c r="G55" s="435">
        <f t="shared" si="62"/>
        <v>69873</v>
      </c>
      <c r="H55" s="435">
        <f t="shared" si="63"/>
        <v>3703269</v>
      </c>
      <c r="I55" s="435">
        <f t="shared" si="64"/>
        <v>0</v>
      </c>
      <c r="J55" s="435">
        <f t="shared" si="66"/>
        <v>0</v>
      </c>
      <c r="K55" s="435">
        <f t="shared" si="67"/>
        <v>89516</v>
      </c>
      <c r="L55" s="435">
        <f t="shared" si="68"/>
        <v>4744348</v>
      </c>
      <c r="M55" s="434"/>
      <c r="AX55" s="305">
        <f t="shared" si="57"/>
        <v>19643</v>
      </c>
      <c r="AY55" s="305">
        <f t="shared" si="58"/>
        <v>69873</v>
      </c>
      <c r="AZ55" s="305">
        <f t="shared" si="59"/>
        <v>0</v>
      </c>
      <c r="BB55" s="305">
        <v>23564</v>
      </c>
      <c r="BC55" s="305">
        <v>83820</v>
      </c>
      <c r="BD55" s="305">
        <v>0</v>
      </c>
      <c r="BE55" s="305">
        <f t="shared" si="65"/>
        <v>0.83360649631229977</v>
      </c>
    </row>
    <row r="56" spans="1:57" s="305" customFormat="1" ht="16.5" customHeight="1">
      <c r="A56" s="432" t="s">
        <v>624</v>
      </c>
      <c r="B56" s="433"/>
      <c r="C56" s="434"/>
      <c r="D56" s="435"/>
      <c r="E56" s="435"/>
      <c r="F56" s="435">
        <f>F47+F48+F49+F50+F51+F52+F53+F54+F55</f>
        <v>7184105</v>
      </c>
      <c r="G56" s="435"/>
      <c r="H56" s="435">
        <f>H47+H48+H49+H50+H51+H52+H53+H54+H55</f>
        <v>12356161</v>
      </c>
      <c r="I56" s="435"/>
      <c r="J56" s="435">
        <f>J47+J48+J49+J50+J51+J52+J53+J54+J55</f>
        <v>7106</v>
      </c>
      <c r="K56" s="435"/>
      <c r="L56" s="435">
        <f>L47+L48+L49+L50+L51+L52+L53+L54+L55</f>
        <v>19547372</v>
      </c>
      <c r="M56" s="434"/>
      <c r="N56" s="305" t="s">
        <v>625</v>
      </c>
      <c r="AX56" s="305">
        <f t="shared" si="57"/>
        <v>0</v>
      </c>
      <c r="AY56" s="305">
        <f t="shared" si="58"/>
        <v>0</v>
      </c>
      <c r="AZ56" s="305">
        <f t="shared" si="59"/>
        <v>0</v>
      </c>
    </row>
    <row r="57" spans="1:57" s="304" customFormat="1" ht="16.5" customHeight="1">
      <c r="A57" s="432"/>
      <c r="B57" s="433"/>
      <c r="C57" s="434"/>
      <c r="D57" s="435"/>
      <c r="E57" s="435"/>
      <c r="F57" s="435"/>
      <c r="G57" s="435"/>
      <c r="H57" s="435"/>
      <c r="I57" s="435"/>
      <c r="J57" s="435"/>
      <c r="K57" s="435"/>
      <c r="L57" s="435"/>
      <c r="M57" s="434"/>
    </row>
    <row r="58" spans="1:57" s="305" customFormat="1" ht="16.5" customHeight="1">
      <c r="A58" s="432" t="s">
        <v>738</v>
      </c>
      <c r="B58" s="433"/>
      <c r="C58" s="434"/>
      <c r="D58" s="435"/>
      <c r="E58" s="435"/>
      <c r="F58" s="435"/>
      <c r="G58" s="435"/>
      <c r="H58" s="435"/>
      <c r="I58" s="435"/>
      <c r="J58" s="435"/>
      <c r="K58" s="435"/>
      <c r="L58" s="435"/>
      <c r="M58" s="434"/>
      <c r="Q58" s="305" t="s">
        <v>739</v>
      </c>
      <c r="AX58" s="305">
        <f t="shared" ref="AX58:AZ61" si="69">INT($AW$2*BB58)</f>
        <v>0</v>
      </c>
      <c r="AY58" s="305">
        <f t="shared" si="69"/>
        <v>0</v>
      </c>
      <c r="AZ58" s="305">
        <f t="shared" si="69"/>
        <v>0</v>
      </c>
    </row>
    <row r="59" spans="1:57" s="305" customFormat="1" ht="16.5" customHeight="1">
      <c r="A59" s="432" t="s">
        <v>740</v>
      </c>
      <c r="B59" s="432" t="s">
        <v>741</v>
      </c>
      <c r="C59" s="434" t="s">
        <v>205</v>
      </c>
      <c r="D59" s="435">
        <v>2</v>
      </c>
      <c r="E59" s="435">
        <f t="shared" ref="E59:E61" si="70">AX59</f>
        <v>90499</v>
      </c>
      <c r="F59" s="435">
        <f t="shared" ref="F59:F61" si="71">TRUNC(E59*D59, 0)</f>
        <v>180998</v>
      </c>
      <c r="G59" s="435">
        <f t="shared" ref="G59:G61" si="72">AY59</f>
        <v>26973</v>
      </c>
      <c r="H59" s="435">
        <f t="shared" ref="H59:H61" si="73">TRUNC(G59*D59, 0)</f>
        <v>53946</v>
      </c>
      <c r="I59" s="435">
        <f t="shared" ref="I59:I61" si="74">AZ59</f>
        <v>578</v>
      </c>
      <c r="J59" s="435">
        <f t="shared" ref="J59:J61" si="75">TRUNC(I59*D59, 0)</f>
        <v>1156</v>
      </c>
      <c r="K59" s="435">
        <f t="shared" ref="K59:L61" si="76">TRUNC(E59+G59+I59, 0)</f>
        <v>118050</v>
      </c>
      <c r="L59" s="435">
        <f t="shared" si="76"/>
        <v>236100</v>
      </c>
      <c r="M59" s="434"/>
      <c r="N59" s="305" t="s">
        <v>742</v>
      </c>
      <c r="O59" s="305" t="s">
        <v>4</v>
      </c>
      <c r="P59" s="305" t="s">
        <v>4</v>
      </c>
      <c r="Q59" s="305" t="s">
        <v>739</v>
      </c>
      <c r="R59" s="305" t="s">
        <v>74</v>
      </c>
      <c r="S59" s="305" t="s">
        <v>79</v>
      </c>
      <c r="T59" s="305" t="s">
        <v>79</v>
      </c>
      <c r="AR59" s="305" t="s">
        <v>4</v>
      </c>
      <c r="AS59" s="305" t="s">
        <v>4</v>
      </c>
      <c r="AU59" s="305" t="s">
        <v>743</v>
      </c>
      <c r="AV59" s="305">
        <v>102</v>
      </c>
      <c r="AX59" s="305">
        <f t="shared" si="69"/>
        <v>90499</v>
      </c>
      <c r="AY59" s="305">
        <f t="shared" si="69"/>
        <v>26973</v>
      </c>
      <c r="AZ59" s="305">
        <f t="shared" si="69"/>
        <v>578</v>
      </c>
      <c r="BB59" s="305">
        <v>108562</v>
      </c>
      <c r="BC59" s="305">
        <v>32357</v>
      </c>
      <c r="BD59" s="305">
        <v>694</v>
      </c>
      <c r="BE59" s="305">
        <f t="shared" ref="BE59:BE61" si="77">(AX59+AY59+AZ59)/(BB59+BC59+BD59)</f>
        <v>0.83360990869482321</v>
      </c>
    </row>
    <row r="60" spans="1:57" s="305" customFormat="1" ht="16.5" customHeight="1">
      <c r="A60" s="432" t="s">
        <v>740</v>
      </c>
      <c r="B60" s="432" t="s">
        <v>744</v>
      </c>
      <c r="C60" s="434" t="s">
        <v>205</v>
      </c>
      <c r="D60" s="435">
        <v>7</v>
      </c>
      <c r="E60" s="435">
        <f t="shared" si="70"/>
        <v>90499</v>
      </c>
      <c r="F60" s="435">
        <f t="shared" si="71"/>
        <v>633493</v>
      </c>
      <c r="G60" s="435">
        <f t="shared" si="72"/>
        <v>26973</v>
      </c>
      <c r="H60" s="435">
        <f t="shared" si="73"/>
        <v>188811</v>
      </c>
      <c r="I60" s="435">
        <f t="shared" si="74"/>
        <v>578</v>
      </c>
      <c r="J60" s="435">
        <f t="shared" si="75"/>
        <v>4046</v>
      </c>
      <c r="K60" s="435">
        <f t="shared" si="76"/>
        <v>118050</v>
      </c>
      <c r="L60" s="435">
        <f t="shared" si="76"/>
        <v>826350</v>
      </c>
      <c r="M60" s="434"/>
      <c r="N60" s="305" t="s">
        <v>745</v>
      </c>
      <c r="O60" s="305" t="s">
        <v>4</v>
      </c>
      <c r="P60" s="305" t="s">
        <v>4</v>
      </c>
      <c r="Q60" s="305" t="s">
        <v>739</v>
      </c>
      <c r="R60" s="305" t="s">
        <v>74</v>
      </c>
      <c r="S60" s="305" t="s">
        <v>79</v>
      </c>
      <c r="T60" s="305" t="s">
        <v>79</v>
      </c>
      <c r="AR60" s="305" t="s">
        <v>4</v>
      </c>
      <c r="AS60" s="305" t="s">
        <v>4</v>
      </c>
      <c r="AU60" s="305" t="s">
        <v>746</v>
      </c>
      <c r="AV60" s="305">
        <v>103</v>
      </c>
      <c r="AX60" s="305">
        <f t="shared" si="69"/>
        <v>90499</v>
      </c>
      <c r="AY60" s="305">
        <f t="shared" si="69"/>
        <v>26973</v>
      </c>
      <c r="AZ60" s="305">
        <f t="shared" si="69"/>
        <v>578</v>
      </c>
      <c r="BB60" s="305">
        <v>108562</v>
      </c>
      <c r="BC60" s="305">
        <v>32357</v>
      </c>
      <c r="BD60" s="305">
        <v>694</v>
      </c>
      <c r="BE60" s="305">
        <f t="shared" si="77"/>
        <v>0.83360990869482321</v>
      </c>
    </row>
    <row r="61" spans="1:57" s="305" customFormat="1" ht="16.5" customHeight="1">
      <c r="A61" s="432" t="s">
        <v>747</v>
      </c>
      <c r="B61" s="432" t="s">
        <v>748</v>
      </c>
      <c r="C61" s="434" t="s">
        <v>205</v>
      </c>
      <c r="D61" s="435">
        <v>14</v>
      </c>
      <c r="E61" s="435">
        <f t="shared" si="70"/>
        <v>24311</v>
      </c>
      <c r="F61" s="435">
        <f t="shared" si="71"/>
        <v>340354</v>
      </c>
      <c r="G61" s="435">
        <f t="shared" si="72"/>
        <v>31315</v>
      </c>
      <c r="H61" s="435">
        <f t="shared" si="73"/>
        <v>438410</v>
      </c>
      <c r="I61" s="435">
        <f t="shared" si="74"/>
        <v>646</v>
      </c>
      <c r="J61" s="435">
        <f t="shared" si="75"/>
        <v>9044</v>
      </c>
      <c r="K61" s="435">
        <f t="shared" si="76"/>
        <v>56272</v>
      </c>
      <c r="L61" s="435">
        <f t="shared" si="76"/>
        <v>787808</v>
      </c>
      <c r="M61" s="434"/>
      <c r="N61" s="305" t="s">
        <v>749</v>
      </c>
      <c r="O61" s="305" t="s">
        <v>4</v>
      </c>
      <c r="P61" s="305" t="s">
        <v>4</v>
      </c>
      <c r="Q61" s="305" t="s">
        <v>739</v>
      </c>
      <c r="R61" s="305" t="s">
        <v>74</v>
      </c>
      <c r="S61" s="305" t="s">
        <v>79</v>
      </c>
      <c r="T61" s="305" t="s">
        <v>79</v>
      </c>
      <c r="AR61" s="305" t="s">
        <v>4</v>
      </c>
      <c r="AS61" s="305" t="s">
        <v>4</v>
      </c>
      <c r="AU61" s="305" t="s">
        <v>750</v>
      </c>
      <c r="AV61" s="305">
        <v>132</v>
      </c>
      <c r="AX61" s="305">
        <f t="shared" si="69"/>
        <v>24311</v>
      </c>
      <c r="AY61" s="305">
        <f t="shared" si="69"/>
        <v>31315</v>
      </c>
      <c r="AZ61" s="305">
        <f t="shared" si="69"/>
        <v>646</v>
      </c>
      <c r="BB61" s="305">
        <v>29164</v>
      </c>
      <c r="BC61" s="305">
        <v>37566</v>
      </c>
      <c r="BD61" s="305">
        <v>775</v>
      </c>
      <c r="BE61" s="305">
        <f t="shared" si="77"/>
        <v>0.83359751129545956</v>
      </c>
    </row>
    <row r="62" spans="1:57" s="305" customFormat="1" ht="16.5" customHeight="1">
      <c r="A62" s="432" t="s">
        <v>624</v>
      </c>
      <c r="B62" s="433"/>
      <c r="C62" s="434"/>
      <c r="D62" s="435"/>
      <c r="E62" s="435"/>
      <c r="F62" s="435">
        <f>F59+F60+F61</f>
        <v>1154845</v>
      </c>
      <c r="G62" s="435"/>
      <c r="H62" s="435">
        <f>H59+H60+H61</f>
        <v>681167</v>
      </c>
      <c r="I62" s="435"/>
      <c r="J62" s="435">
        <f>J59+J60+J61</f>
        <v>14246</v>
      </c>
      <c r="K62" s="435"/>
      <c r="L62" s="435">
        <f>L59+L60+L61</f>
        <v>1850258</v>
      </c>
      <c r="M62" s="434"/>
      <c r="N62" s="305" t="s">
        <v>625</v>
      </c>
      <c r="AX62" s="305">
        <f>INT($AW$2*BB62)</f>
        <v>0</v>
      </c>
      <c r="AY62" s="305">
        <f>INT($AW$2*BC62)</f>
        <v>0</v>
      </c>
      <c r="AZ62" s="305">
        <f>INT($AW$2*BD62)</f>
        <v>0</v>
      </c>
    </row>
    <row r="63" spans="1:57" s="305" customFormat="1" ht="16.5" customHeight="1">
      <c r="A63" s="432"/>
      <c r="B63" s="433"/>
      <c r="C63" s="434"/>
      <c r="D63" s="435"/>
      <c r="E63" s="435"/>
      <c r="F63" s="435"/>
      <c r="G63" s="435"/>
      <c r="H63" s="435"/>
      <c r="I63" s="435"/>
      <c r="J63" s="435"/>
      <c r="K63" s="435"/>
      <c r="L63" s="435"/>
      <c r="M63" s="434"/>
    </row>
    <row r="64" spans="1:57" s="305" customFormat="1" ht="16.5" customHeight="1">
      <c r="A64" s="432" t="s">
        <v>751</v>
      </c>
      <c r="B64" s="433"/>
      <c r="C64" s="434"/>
      <c r="D64" s="435"/>
      <c r="E64" s="435"/>
      <c r="F64" s="435"/>
      <c r="G64" s="435"/>
      <c r="H64" s="435"/>
      <c r="I64" s="435"/>
      <c r="J64" s="435"/>
      <c r="K64" s="435"/>
      <c r="L64" s="435"/>
      <c r="M64" s="434"/>
      <c r="Q64" s="305" t="s">
        <v>752</v>
      </c>
      <c r="AX64" s="305">
        <f t="shared" ref="AX64:AZ68" si="78">INT($AW$2*BB64)</f>
        <v>0</v>
      </c>
      <c r="AY64" s="305">
        <f t="shared" si="78"/>
        <v>0</v>
      </c>
      <c r="AZ64" s="305">
        <f t="shared" si="78"/>
        <v>0</v>
      </c>
    </row>
    <row r="65" spans="1:57" s="305" customFormat="1" ht="16.5" customHeight="1">
      <c r="A65" s="432" t="s">
        <v>753</v>
      </c>
      <c r="B65" s="432" t="s">
        <v>754</v>
      </c>
      <c r="C65" s="434" t="s">
        <v>201</v>
      </c>
      <c r="D65" s="435">
        <v>39</v>
      </c>
      <c r="E65" s="435">
        <f t="shared" ref="E65:E67" si="79">AX65</f>
        <v>465</v>
      </c>
      <c r="F65" s="435">
        <f t="shared" ref="F65:F67" si="80">TRUNC(E65*D65, 0)</f>
        <v>18135</v>
      </c>
      <c r="G65" s="435">
        <f t="shared" ref="G65:G67" si="81">AY65</f>
        <v>3246</v>
      </c>
      <c r="H65" s="435">
        <f t="shared" ref="H65:H67" si="82">TRUNC(G65*D65, 0)</f>
        <v>126594</v>
      </c>
      <c r="I65" s="435">
        <f t="shared" ref="I65:I67" si="83">AZ65</f>
        <v>0</v>
      </c>
      <c r="J65" s="435">
        <f t="shared" ref="J65:J67" si="84">TRUNC(I65*D65, 0)</f>
        <v>0</v>
      </c>
      <c r="K65" s="435">
        <f t="shared" ref="K65:L67" si="85">TRUNC(E65+G65+I65, 0)</f>
        <v>3711</v>
      </c>
      <c r="L65" s="435">
        <f t="shared" si="85"/>
        <v>144729</v>
      </c>
      <c r="M65" s="434"/>
      <c r="N65" s="305" t="s">
        <v>755</v>
      </c>
      <c r="O65" s="305" t="s">
        <v>4</v>
      </c>
      <c r="P65" s="305" t="s">
        <v>4</v>
      </c>
      <c r="Q65" s="305" t="s">
        <v>752</v>
      </c>
      <c r="R65" s="305" t="s">
        <v>74</v>
      </c>
      <c r="S65" s="305" t="s">
        <v>79</v>
      </c>
      <c r="T65" s="305" t="s">
        <v>79</v>
      </c>
      <c r="AR65" s="305" t="s">
        <v>4</v>
      </c>
      <c r="AS65" s="305" t="s">
        <v>4</v>
      </c>
      <c r="AU65" s="305" t="s">
        <v>756</v>
      </c>
      <c r="AV65" s="305">
        <v>51</v>
      </c>
      <c r="AX65" s="305">
        <f t="shared" si="78"/>
        <v>465</v>
      </c>
      <c r="AY65" s="305">
        <f t="shared" si="78"/>
        <v>3246</v>
      </c>
      <c r="AZ65" s="305">
        <f t="shared" si="78"/>
        <v>0</v>
      </c>
      <c r="BB65" s="305">
        <v>558</v>
      </c>
      <c r="BC65" s="305">
        <v>3894</v>
      </c>
      <c r="BD65" s="305">
        <v>0</v>
      </c>
      <c r="BE65" s="305">
        <f t="shared" ref="BE65:BE67" si="86">(AX65+AY65+AZ65)/(BB65+BC65+BD65)</f>
        <v>0.8335579514824798</v>
      </c>
    </row>
    <row r="66" spans="1:57" s="305" customFormat="1" ht="16.5" customHeight="1">
      <c r="A66" s="432" t="s">
        <v>757</v>
      </c>
      <c r="B66" s="432" t="s">
        <v>758</v>
      </c>
      <c r="C66" s="434" t="s">
        <v>205</v>
      </c>
      <c r="D66" s="435">
        <v>18</v>
      </c>
      <c r="E66" s="435">
        <f t="shared" si="79"/>
        <v>2455</v>
      </c>
      <c r="F66" s="435">
        <f t="shared" si="80"/>
        <v>44190</v>
      </c>
      <c r="G66" s="435">
        <f t="shared" si="81"/>
        <v>16077</v>
      </c>
      <c r="H66" s="435">
        <f t="shared" si="82"/>
        <v>289386</v>
      </c>
      <c r="I66" s="435">
        <f t="shared" si="83"/>
        <v>0</v>
      </c>
      <c r="J66" s="435">
        <f t="shared" si="84"/>
        <v>0</v>
      </c>
      <c r="K66" s="435">
        <f t="shared" si="85"/>
        <v>18532</v>
      </c>
      <c r="L66" s="435">
        <f t="shared" si="85"/>
        <v>333576</v>
      </c>
      <c r="M66" s="434"/>
      <c r="N66" s="305" t="s">
        <v>759</v>
      </c>
      <c r="O66" s="305" t="s">
        <v>4</v>
      </c>
      <c r="P66" s="305" t="s">
        <v>4</v>
      </c>
      <c r="Q66" s="305" t="s">
        <v>752</v>
      </c>
      <c r="R66" s="305" t="s">
        <v>74</v>
      </c>
      <c r="S66" s="305" t="s">
        <v>79</v>
      </c>
      <c r="T66" s="305" t="s">
        <v>79</v>
      </c>
      <c r="AR66" s="305" t="s">
        <v>4</v>
      </c>
      <c r="AS66" s="305" t="s">
        <v>4</v>
      </c>
      <c r="AU66" s="305" t="s">
        <v>760</v>
      </c>
      <c r="AV66" s="305">
        <v>52</v>
      </c>
      <c r="AX66" s="305">
        <f t="shared" si="78"/>
        <v>2455</v>
      </c>
      <c r="AY66" s="305">
        <f t="shared" si="78"/>
        <v>16077</v>
      </c>
      <c r="AZ66" s="305">
        <f t="shared" si="78"/>
        <v>0</v>
      </c>
      <c r="BB66" s="305">
        <v>2945</v>
      </c>
      <c r="BC66" s="305">
        <v>19287</v>
      </c>
      <c r="BD66" s="305">
        <v>0</v>
      </c>
      <c r="BE66" s="305">
        <f t="shared" si="86"/>
        <v>0.83357322777977694</v>
      </c>
    </row>
    <row r="67" spans="1:57" s="305" customFormat="1" ht="16.5" customHeight="1">
      <c r="A67" s="432" t="s">
        <v>761</v>
      </c>
      <c r="B67" s="432" t="s">
        <v>762</v>
      </c>
      <c r="C67" s="434" t="s">
        <v>205</v>
      </c>
      <c r="D67" s="435">
        <v>22</v>
      </c>
      <c r="E67" s="435">
        <f t="shared" si="79"/>
        <v>17397</v>
      </c>
      <c r="F67" s="435">
        <f t="shared" si="80"/>
        <v>382734</v>
      </c>
      <c r="G67" s="435">
        <f t="shared" si="81"/>
        <v>1838</v>
      </c>
      <c r="H67" s="435">
        <f t="shared" si="82"/>
        <v>40436</v>
      </c>
      <c r="I67" s="435">
        <f t="shared" si="83"/>
        <v>0</v>
      </c>
      <c r="J67" s="435">
        <f t="shared" si="84"/>
        <v>0</v>
      </c>
      <c r="K67" s="435">
        <f t="shared" si="85"/>
        <v>19235</v>
      </c>
      <c r="L67" s="435">
        <f t="shared" si="85"/>
        <v>423170</v>
      </c>
      <c r="M67" s="434"/>
      <c r="N67" s="305" t="s">
        <v>763</v>
      </c>
      <c r="O67" s="305" t="s">
        <v>4</v>
      </c>
      <c r="P67" s="305" t="s">
        <v>4</v>
      </c>
      <c r="Q67" s="305" t="s">
        <v>752</v>
      </c>
      <c r="R67" s="305" t="s">
        <v>74</v>
      </c>
      <c r="S67" s="305" t="s">
        <v>79</v>
      </c>
      <c r="T67" s="305" t="s">
        <v>79</v>
      </c>
      <c r="AR67" s="305" t="s">
        <v>4</v>
      </c>
      <c r="AS67" s="305" t="s">
        <v>4</v>
      </c>
      <c r="AU67" s="305" t="s">
        <v>764</v>
      </c>
      <c r="AV67" s="305">
        <v>56</v>
      </c>
      <c r="AX67" s="305">
        <f t="shared" si="78"/>
        <v>17397</v>
      </c>
      <c r="AY67" s="305">
        <f t="shared" si="78"/>
        <v>1838</v>
      </c>
      <c r="AZ67" s="305">
        <f t="shared" si="78"/>
        <v>0</v>
      </c>
      <c r="BB67" s="305">
        <v>20870</v>
      </c>
      <c r="BC67" s="305">
        <v>2205</v>
      </c>
      <c r="BD67" s="305">
        <v>0</v>
      </c>
      <c r="BE67" s="305">
        <f t="shared" si="86"/>
        <v>0.83358613217768152</v>
      </c>
    </row>
    <row r="68" spans="1:57" s="305" customFormat="1" ht="16.5" customHeight="1">
      <c r="A68" s="432" t="s">
        <v>624</v>
      </c>
      <c r="B68" s="433"/>
      <c r="C68" s="434"/>
      <c r="D68" s="435"/>
      <c r="E68" s="435"/>
      <c r="F68" s="435">
        <f>F65+F66+F67</f>
        <v>445059</v>
      </c>
      <c r="G68" s="435"/>
      <c r="H68" s="435">
        <f>H65+H66+H67</f>
        <v>456416</v>
      </c>
      <c r="I68" s="435"/>
      <c r="J68" s="435">
        <f>J65+J66+J67</f>
        <v>0</v>
      </c>
      <c r="K68" s="435"/>
      <c r="L68" s="435">
        <f>L65+L66+L67</f>
        <v>901475</v>
      </c>
      <c r="M68" s="434"/>
      <c r="N68" s="305" t="s">
        <v>625</v>
      </c>
      <c r="AX68" s="305">
        <f t="shared" si="78"/>
        <v>0</v>
      </c>
      <c r="AY68" s="305">
        <f t="shared" si="78"/>
        <v>0</v>
      </c>
      <c r="AZ68" s="305">
        <f t="shared" si="78"/>
        <v>0</v>
      </c>
    </row>
    <row r="69" spans="1:57" s="305" customFormat="1" ht="16.5" customHeight="1">
      <c r="A69" s="434"/>
      <c r="B69" s="433"/>
      <c r="C69" s="434"/>
      <c r="D69" s="435"/>
      <c r="E69" s="435"/>
      <c r="F69" s="435"/>
      <c r="G69" s="435"/>
      <c r="H69" s="435"/>
      <c r="I69" s="435"/>
      <c r="J69" s="435"/>
      <c r="K69" s="435"/>
      <c r="L69" s="435"/>
      <c r="M69" s="434"/>
    </row>
    <row r="70" spans="1:57" s="305" customFormat="1" ht="16.5" customHeight="1">
      <c r="A70" s="432" t="s">
        <v>765</v>
      </c>
      <c r="B70" s="433"/>
      <c r="C70" s="434"/>
      <c r="D70" s="435"/>
      <c r="E70" s="435"/>
      <c r="F70" s="435"/>
      <c r="G70" s="435"/>
      <c r="H70" s="435"/>
      <c r="I70" s="435"/>
      <c r="J70" s="435"/>
      <c r="K70" s="435"/>
      <c r="L70" s="435"/>
      <c r="M70" s="434"/>
      <c r="Q70" s="305" t="s">
        <v>766</v>
      </c>
      <c r="AX70" s="305">
        <f t="shared" ref="AX70:AX87" si="87">INT($AW$2*BB70)</f>
        <v>0</v>
      </c>
      <c r="AY70" s="305">
        <f t="shared" ref="AY70:AY87" si="88">INT($AW$2*BC70)</f>
        <v>0</v>
      </c>
      <c r="AZ70" s="305">
        <f t="shared" ref="AZ70:AZ87" si="89">INT($AW$2*BD70)</f>
        <v>0</v>
      </c>
    </row>
    <row r="71" spans="1:57" s="305" customFormat="1" ht="16.5" customHeight="1">
      <c r="A71" s="432" t="s">
        <v>767</v>
      </c>
      <c r="B71" s="432" t="s">
        <v>768</v>
      </c>
      <c r="C71" s="434" t="s">
        <v>205</v>
      </c>
      <c r="D71" s="435">
        <v>16</v>
      </c>
      <c r="E71" s="435">
        <f t="shared" ref="E71:E86" si="90">AX71</f>
        <v>100034</v>
      </c>
      <c r="F71" s="435">
        <f t="shared" ref="F71:F86" si="91">TRUNC(E71*D71, 0)</f>
        <v>1600544</v>
      </c>
      <c r="G71" s="435">
        <f t="shared" ref="G71:G86" si="92">AY71</f>
        <v>0</v>
      </c>
      <c r="H71" s="435">
        <f t="shared" ref="H71:H86" si="93">TRUNC(G71*D71, 0)</f>
        <v>0</v>
      </c>
      <c r="I71" s="435">
        <f t="shared" ref="I71:I86" si="94">AZ71</f>
        <v>0</v>
      </c>
      <c r="J71" s="435">
        <f t="shared" ref="J71:J86" si="95">TRUNC(I71*D71, 0)</f>
        <v>0</v>
      </c>
      <c r="K71" s="435">
        <f t="shared" ref="K71:K86" si="96">TRUNC(E71+G71+I71, 0)</f>
        <v>100034</v>
      </c>
      <c r="L71" s="435">
        <f t="shared" ref="L71:L86" si="97">TRUNC(F71+H71+J71, 0)</f>
        <v>1600544</v>
      </c>
      <c r="M71" s="434"/>
      <c r="N71" s="305" t="s">
        <v>769</v>
      </c>
      <c r="O71" s="305" t="s">
        <v>4</v>
      </c>
      <c r="P71" s="305" t="s">
        <v>4</v>
      </c>
      <c r="Q71" s="305" t="s">
        <v>766</v>
      </c>
      <c r="R71" s="305" t="s">
        <v>79</v>
      </c>
      <c r="S71" s="305" t="s">
        <v>79</v>
      </c>
      <c r="T71" s="305" t="s">
        <v>74</v>
      </c>
      <c r="AR71" s="305" t="s">
        <v>4</v>
      </c>
      <c r="AS71" s="305" t="s">
        <v>4</v>
      </c>
      <c r="AU71" s="305" t="s">
        <v>770</v>
      </c>
      <c r="AV71" s="305">
        <v>172</v>
      </c>
      <c r="AX71" s="305">
        <f t="shared" si="87"/>
        <v>100034</v>
      </c>
      <c r="AY71" s="305">
        <f t="shared" si="88"/>
        <v>0</v>
      </c>
      <c r="AZ71" s="305">
        <f t="shared" si="89"/>
        <v>0</v>
      </c>
      <c r="BB71" s="305">
        <v>120000</v>
      </c>
      <c r="BC71" s="305">
        <v>0</v>
      </c>
      <c r="BD71" s="305">
        <v>0</v>
      </c>
      <c r="BE71" s="305">
        <f t="shared" ref="BE71:BE86" si="98">(AX71+AY71+AZ71)/(BB71+BC71+BD71)</f>
        <v>0.83361666666666667</v>
      </c>
    </row>
    <row r="72" spans="1:57" s="305" customFormat="1" ht="16.5" customHeight="1">
      <c r="A72" s="432" t="s">
        <v>771</v>
      </c>
      <c r="B72" s="432" t="s">
        <v>772</v>
      </c>
      <c r="C72" s="434" t="s">
        <v>205</v>
      </c>
      <c r="D72" s="435">
        <v>11</v>
      </c>
      <c r="E72" s="435">
        <f t="shared" si="90"/>
        <v>6589</v>
      </c>
      <c r="F72" s="435">
        <f t="shared" si="91"/>
        <v>72479</v>
      </c>
      <c r="G72" s="435">
        <f t="shared" si="92"/>
        <v>17675</v>
      </c>
      <c r="H72" s="435">
        <f t="shared" si="93"/>
        <v>194425</v>
      </c>
      <c r="I72" s="435">
        <f t="shared" si="94"/>
        <v>259</v>
      </c>
      <c r="J72" s="435">
        <f t="shared" si="95"/>
        <v>2849</v>
      </c>
      <c r="K72" s="435">
        <f t="shared" si="96"/>
        <v>24523</v>
      </c>
      <c r="L72" s="435">
        <f t="shared" si="97"/>
        <v>269753</v>
      </c>
      <c r="M72" s="434"/>
      <c r="N72" s="305" t="s">
        <v>773</v>
      </c>
      <c r="O72" s="305" t="s">
        <v>4</v>
      </c>
      <c r="P72" s="305" t="s">
        <v>4</v>
      </c>
      <c r="Q72" s="305" t="s">
        <v>766</v>
      </c>
      <c r="R72" s="305" t="s">
        <v>74</v>
      </c>
      <c r="S72" s="305" t="s">
        <v>79</v>
      </c>
      <c r="T72" s="305" t="s">
        <v>79</v>
      </c>
      <c r="AR72" s="305" t="s">
        <v>4</v>
      </c>
      <c r="AS72" s="305" t="s">
        <v>4</v>
      </c>
      <c r="AU72" s="305" t="s">
        <v>774</v>
      </c>
      <c r="AV72" s="305">
        <v>133</v>
      </c>
      <c r="AX72" s="305">
        <f t="shared" si="87"/>
        <v>6589</v>
      </c>
      <c r="AY72" s="305">
        <f t="shared" si="88"/>
        <v>17675</v>
      </c>
      <c r="AZ72" s="305">
        <f t="shared" si="89"/>
        <v>259</v>
      </c>
      <c r="BB72" s="305">
        <v>7905</v>
      </c>
      <c r="BC72" s="305">
        <v>21203</v>
      </c>
      <c r="BD72" s="305">
        <v>311</v>
      </c>
      <c r="BE72" s="305">
        <f t="shared" si="98"/>
        <v>0.83357694007274208</v>
      </c>
    </row>
    <row r="73" spans="1:57" s="305" customFormat="1" ht="16.5" customHeight="1">
      <c r="A73" s="432" t="s">
        <v>775</v>
      </c>
      <c r="B73" s="432" t="s">
        <v>776</v>
      </c>
      <c r="C73" s="434" t="s">
        <v>205</v>
      </c>
      <c r="D73" s="435">
        <v>32</v>
      </c>
      <c r="E73" s="435">
        <f t="shared" si="90"/>
        <v>17063</v>
      </c>
      <c r="F73" s="435">
        <f t="shared" si="91"/>
        <v>546016</v>
      </c>
      <c r="G73" s="435">
        <f t="shared" si="92"/>
        <v>27985</v>
      </c>
      <c r="H73" s="435">
        <f t="shared" si="93"/>
        <v>895520</v>
      </c>
      <c r="I73" s="435">
        <f t="shared" si="94"/>
        <v>54</v>
      </c>
      <c r="J73" s="435">
        <f t="shared" si="95"/>
        <v>1728</v>
      </c>
      <c r="K73" s="435">
        <f t="shared" si="96"/>
        <v>45102</v>
      </c>
      <c r="L73" s="435">
        <f t="shared" si="97"/>
        <v>1443264</v>
      </c>
      <c r="M73" s="434"/>
      <c r="N73" s="305" t="s">
        <v>777</v>
      </c>
      <c r="O73" s="305" t="s">
        <v>4</v>
      </c>
      <c r="P73" s="305" t="s">
        <v>4</v>
      </c>
      <c r="Q73" s="305" t="s">
        <v>766</v>
      </c>
      <c r="R73" s="305" t="s">
        <v>74</v>
      </c>
      <c r="S73" s="305" t="s">
        <v>79</v>
      </c>
      <c r="T73" s="305" t="s">
        <v>79</v>
      </c>
      <c r="AR73" s="305" t="s">
        <v>4</v>
      </c>
      <c r="AS73" s="305" t="s">
        <v>4</v>
      </c>
      <c r="AU73" s="305" t="s">
        <v>778</v>
      </c>
      <c r="AV73" s="305">
        <v>100</v>
      </c>
      <c r="AX73" s="305">
        <f t="shared" si="87"/>
        <v>17063</v>
      </c>
      <c r="AY73" s="305">
        <f t="shared" si="88"/>
        <v>27985</v>
      </c>
      <c r="AZ73" s="305">
        <f t="shared" si="89"/>
        <v>54</v>
      </c>
      <c r="BB73" s="305">
        <v>20469</v>
      </c>
      <c r="BC73" s="305">
        <v>33571</v>
      </c>
      <c r="BD73" s="305">
        <v>65</v>
      </c>
      <c r="BE73" s="305">
        <f t="shared" si="98"/>
        <v>0.83360133074577214</v>
      </c>
    </row>
    <row r="74" spans="1:57" s="305" customFormat="1" ht="16.5" customHeight="1">
      <c r="A74" s="432" t="s">
        <v>779</v>
      </c>
      <c r="B74" s="432" t="s">
        <v>780</v>
      </c>
      <c r="C74" s="434" t="s">
        <v>205</v>
      </c>
      <c r="D74" s="435">
        <v>4</v>
      </c>
      <c r="E74" s="435">
        <f t="shared" si="90"/>
        <v>5777</v>
      </c>
      <c r="F74" s="435">
        <f t="shared" si="91"/>
        <v>23108</v>
      </c>
      <c r="G74" s="435">
        <f t="shared" si="92"/>
        <v>6340</v>
      </c>
      <c r="H74" s="435">
        <f t="shared" si="93"/>
        <v>25360</v>
      </c>
      <c r="I74" s="435">
        <f t="shared" si="94"/>
        <v>342</v>
      </c>
      <c r="J74" s="435">
        <f t="shared" si="95"/>
        <v>1368</v>
      </c>
      <c r="K74" s="435">
        <f t="shared" si="96"/>
        <v>12459</v>
      </c>
      <c r="L74" s="435">
        <f t="shared" si="97"/>
        <v>49836</v>
      </c>
      <c r="M74" s="434"/>
      <c r="N74" s="305" t="s">
        <v>781</v>
      </c>
      <c r="O74" s="305" t="s">
        <v>4</v>
      </c>
      <c r="P74" s="305" t="s">
        <v>4</v>
      </c>
      <c r="Q74" s="305" t="s">
        <v>766</v>
      </c>
      <c r="R74" s="305" t="s">
        <v>74</v>
      </c>
      <c r="S74" s="305" t="s">
        <v>79</v>
      </c>
      <c r="T74" s="305" t="s">
        <v>79</v>
      </c>
      <c r="AR74" s="305" t="s">
        <v>4</v>
      </c>
      <c r="AS74" s="305" t="s">
        <v>4</v>
      </c>
      <c r="AU74" s="305" t="s">
        <v>782</v>
      </c>
      <c r="AV74" s="305">
        <v>161</v>
      </c>
      <c r="AX74" s="305">
        <f t="shared" si="87"/>
        <v>5777</v>
      </c>
      <c r="AY74" s="305">
        <f t="shared" si="88"/>
        <v>6340</v>
      </c>
      <c r="AZ74" s="305">
        <f t="shared" si="89"/>
        <v>342</v>
      </c>
      <c r="BB74" s="305">
        <v>6931</v>
      </c>
      <c r="BC74" s="305">
        <v>7606</v>
      </c>
      <c r="BD74" s="305">
        <v>411</v>
      </c>
      <c r="BE74" s="305">
        <f t="shared" si="98"/>
        <v>0.83348943002408349</v>
      </c>
    </row>
    <row r="75" spans="1:57" s="305" customFormat="1" ht="16.5" customHeight="1">
      <c r="A75" s="432" t="s">
        <v>783</v>
      </c>
      <c r="B75" s="432" t="s">
        <v>784</v>
      </c>
      <c r="C75" s="434" t="s">
        <v>205</v>
      </c>
      <c r="D75" s="435">
        <v>4</v>
      </c>
      <c r="E75" s="435">
        <f t="shared" si="90"/>
        <v>1678</v>
      </c>
      <c r="F75" s="435">
        <f t="shared" si="91"/>
        <v>6712</v>
      </c>
      <c r="G75" s="435">
        <f t="shared" si="92"/>
        <v>7097</v>
      </c>
      <c r="H75" s="435">
        <f t="shared" si="93"/>
        <v>28388</v>
      </c>
      <c r="I75" s="435">
        <f t="shared" si="94"/>
        <v>54</v>
      </c>
      <c r="J75" s="435">
        <f t="shared" si="95"/>
        <v>216</v>
      </c>
      <c r="K75" s="435">
        <f t="shared" si="96"/>
        <v>8829</v>
      </c>
      <c r="L75" s="435">
        <f t="shared" si="97"/>
        <v>35316</v>
      </c>
      <c r="M75" s="434"/>
      <c r="N75" s="305" t="s">
        <v>785</v>
      </c>
      <c r="O75" s="305" t="s">
        <v>4</v>
      </c>
      <c r="P75" s="305" t="s">
        <v>4</v>
      </c>
      <c r="Q75" s="305" t="s">
        <v>766</v>
      </c>
      <c r="R75" s="305" t="s">
        <v>74</v>
      </c>
      <c r="S75" s="305" t="s">
        <v>79</v>
      </c>
      <c r="T75" s="305" t="s">
        <v>79</v>
      </c>
      <c r="AR75" s="305" t="s">
        <v>4</v>
      </c>
      <c r="AS75" s="305" t="s">
        <v>4</v>
      </c>
      <c r="AU75" s="305" t="s">
        <v>786</v>
      </c>
      <c r="AV75" s="305">
        <v>134</v>
      </c>
      <c r="AX75" s="305">
        <f t="shared" si="87"/>
        <v>1678</v>
      </c>
      <c r="AY75" s="305">
        <f t="shared" si="88"/>
        <v>7097</v>
      </c>
      <c r="AZ75" s="305">
        <f t="shared" si="89"/>
        <v>54</v>
      </c>
      <c r="BB75" s="305">
        <v>2013</v>
      </c>
      <c r="BC75" s="305">
        <v>8514</v>
      </c>
      <c r="BD75" s="305">
        <v>65</v>
      </c>
      <c r="BE75" s="305">
        <f t="shared" si="98"/>
        <v>0.83355362537764355</v>
      </c>
    </row>
    <row r="76" spans="1:57" s="305" customFormat="1" ht="16.5" customHeight="1">
      <c r="A76" s="432" t="s">
        <v>787</v>
      </c>
      <c r="B76" s="432" t="s">
        <v>788</v>
      </c>
      <c r="C76" s="434" t="s">
        <v>201</v>
      </c>
      <c r="D76" s="435">
        <v>42</v>
      </c>
      <c r="E76" s="435">
        <f t="shared" si="90"/>
        <v>1818</v>
      </c>
      <c r="F76" s="435">
        <f t="shared" si="91"/>
        <v>76356</v>
      </c>
      <c r="G76" s="435">
        <f t="shared" si="92"/>
        <v>4377</v>
      </c>
      <c r="H76" s="435">
        <f t="shared" si="93"/>
        <v>183834</v>
      </c>
      <c r="I76" s="435">
        <f t="shared" si="94"/>
        <v>175</v>
      </c>
      <c r="J76" s="435">
        <f t="shared" si="95"/>
        <v>7350</v>
      </c>
      <c r="K76" s="435">
        <f t="shared" si="96"/>
        <v>6370</v>
      </c>
      <c r="L76" s="435">
        <f t="shared" si="97"/>
        <v>267540</v>
      </c>
      <c r="M76" s="434"/>
      <c r="N76" s="305" t="s">
        <v>789</v>
      </c>
      <c r="O76" s="305" t="s">
        <v>4</v>
      </c>
      <c r="P76" s="305" t="s">
        <v>4</v>
      </c>
      <c r="Q76" s="305" t="s">
        <v>766</v>
      </c>
      <c r="R76" s="305" t="s">
        <v>74</v>
      </c>
      <c r="S76" s="305" t="s">
        <v>79</v>
      </c>
      <c r="T76" s="305" t="s">
        <v>79</v>
      </c>
      <c r="AR76" s="305" t="s">
        <v>4</v>
      </c>
      <c r="AS76" s="305" t="s">
        <v>4</v>
      </c>
      <c r="AU76" s="305" t="s">
        <v>790</v>
      </c>
      <c r="AV76" s="305">
        <v>74</v>
      </c>
      <c r="AX76" s="305">
        <f t="shared" si="87"/>
        <v>1818</v>
      </c>
      <c r="AY76" s="305">
        <f t="shared" si="88"/>
        <v>4377</v>
      </c>
      <c r="AZ76" s="305">
        <f t="shared" si="89"/>
        <v>175</v>
      </c>
      <c r="BB76" s="305">
        <v>2182</v>
      </c>
      <c r="BC76" s="305">
        <v>5251</v>
      </c>
      <c r="BD76" s="305">
        <v>210</v>
      </c>
      <c r="BE76" s="305">
        <f t="shared" si="98"/>
        <v>0.83344236556326046</v>
      </c>
    </row>
    <row r="77" spans="1:57" s="305" customFormat="1" ht="16.5" customHeight="1">
      <c r="A77" s="432" t="s">
        <v>791</v>
      </c>
      <c r="B77" s="432" t="s">
        <v>792</v>
      </c>
      <c r="C77" s="434" t="s">
        <v>205</v>
      </c>
      <c r="D77" s="435">
        <v>22</v>
      </c>
      <c r="E77" s="435">
        <f t="shared" si="90"/>
        <v>2500</v>
      </c>
      <c r="F77" s="435">
        <f t="shared" si="91"/>
        <v>55000</v>
      </c>
      <c r="G77" s="435">
        <f t="shared" si="92"/>
        <v>603</v>
      </c>
      <c r="H77" s="435">
        <f t="shared" si="93"/>
        <v>13266</v>
      </c>
      <c r="I77" s="435">
        <f t="shared" si="94"/>
        <v>0</v>
      </c>
      <c r="J77" s="435">
        <f t="shared" si="95"/>
        <v>0</v>
      </c>
      <c r="K77" s="435">
        <f t="shared" si="96"/>
        <v>3103</v>
      </c>
      <c r="L77" s="435">
        <f t="shared" si="97"/>
        <v>68266</v>
      </c>
      <c r="M77" s="434"/>
      <c r="N77" s="305" t="s">
        <v>793</v>
      </c>
      <c r="O77" s="305" t="s">
        <v>4</v>
      </c>
      <c r="P77" s="305" t="s">
        <v>4</v>
      </c>
      <c r="Q77" s="305" t="s">
        <v>766</v>
      </c>
      <c r="R77" s="305" t="s">
        <v>74</v>
      </c>
      <c r="S77" s="305" t="s">
        <v>79</v>
      </c>
      <c r="T77" s="305" t="s">
        <v>79</v>
      </c>
      <c r="AR77" s="305" t="s">
        <v>4</v>
      </c>
      <c r="AS77" s="305" t="s">
        <v>4</v>
      </c>
      <c r="AU77" s="305" t="s">
        <v>794</v>
      </c>
      <c r="AV77" s="305">
        <v>63</v>
      </c>
      <c r="AX77" s="305">
        <f t="shared" si="87"/>
        <v>2500</v>
      </c>
      <c r="AY77" s="305">
        <f t="shared" si="88"/>
        <v>603</v>
      </c>
      <c r="AZ77" s="305">
        <f t="shared" si="89"/>
        <v>0</v>
      </c>
      <c r="BB77" s="305">
        <v>3000</v>
      </c>
      <c r="BC77" s="305">
        <v>724</v>
      </c>
      <c r="BD77" s="305">
        <v>0</v>
      </c>
      <c r="BE77" s="305">
        <f t="shared" si="98"/>
        <v>0.83324382384532758</v>
      </c>
    </row>
    <row r="78" spans="1:57" s="305" customFormat="1" ht="16.5" customHeight="1">
      <c r="A78" s="432" t="s">
        <v>795</v>
      </c>
      <c r="B78" s="432" t="s">
        <v>796</v>
      </c>
      <c r="C78" s="434" t="s">
        <v>85</v>
      </c>
      <c r="D78" s="435">
        <v>4</v>
      </c>
      <c r="E78" s="435">
        <f t="shared" si="90"/>
        <v>15523</v>
      </c>
      <c r="F78" s="435">
        <f t="shared" si="91"/>
        <v>62092</v>
      </c>
      <c r="G78" s="435">
        <f t="shared" si="92"/>
        <v>48148</v>
      </c>
      <c r="H78" s="435">
        <f t="shared" si="93"/>
        <v>192592</v>
      </c>
      <c r="I78" s="435">
        <f t="shared" si="94"/>
        <v>1443</v>
      </c>
      <c r="J78" s="435">
        <f t="shared" si="95"/>
        <v>5772</v>
      </c>
      <c r="K78" s="435">
        <f t="shared" si="96"/>
        <v>65114</v>
      </c>
      <c r="L78" s="435">
        <f t="shared" si="97"/>
        <v>260456</v>
      </c>
      <c r="M78" s="434"/>
      <c r="N78" s="305" t="s">
        <v>797</v>
      </c>
      <c r="O78" s="305" t="s">
        <v>4</v>
      </c>
      <c r="P78" s="305" t="s">
        <v>4</v>
      </c>
      <c r="Q78" s="305" t="s">
        <v>766</v>
      </c>
      <c r="R78" s="305" t="s">
        <v>74</v>
      </c>
      <c r="S78" s="305" t="s">
        <v>79</v>
      </c>
      <c r="T78" s="305" t="s">
        <v>79</v>
      </c>
      <c r="AR78" s="305" t="s">
        <v>4</v>
      </c>
      <c r="AS78" s="305" t="s">
        <v>4</v>
      </c>
      <c r="AU78" s="305" t="s">
        <v>798</v>
      </c>
      <c r="AV78" s="305">
        <v>69</v>
      </c>
      <c r="AX78" s="305">
        <f t="shared" si="87"/>
        <v>15523</v>
      </c>
      <c r="AY78" s="305">
        <f t="shared" si="88"/>
        <v>48148</v>
      </c>
      <c r="AZ78" s="305">
        <f t="shared" si="89"/>
        <v>1443</v>
      </c>
      <c r="BB78" s="305">
        <v>18622</v>
      </c>
      <c r="BC78" s="305">
        <v>57759</v>
      </c>
      <c r="BD78" s="305">
        <v>1732</v>
      </c>
      <c r="BE78" s="305">
        <f t="shared" si="98"/>
        <v>0.83358723899991038</v>
      </c>
    </row>
    <row r="79" spans="1:57" s="305" customFormat="1" ht="16.5" customHeight="1">
      <c r="A79" s="432" t="s">
        <v>799</v>
      </c>
      <c r="B79" s="432" t="s">
        <v>800</v>
      </c>
      <c r="C79" s="434" t="s">
        <v>85</v>
      </c>
      <c r="D79" s="435">
        <v>1</v>
      </c>
      <c r="E79" s="435">
        <f t="shared" si="90"/>
        <v>16026</v>
      </c>
      <c r="F79" s="435">
        <f t="shared" si="91"/>
        <v>16026</v>
      </c>
      <c r="G79" s="435">
        <f t="shared" si="92"/>
        <v>20438</v>
      </c>
      <c r="H79" s="435">
        <f t="shared" si="93"/>
        <v>20438</v>
      </c>
      <c r="I79" s="435">
        <f t="shared" si="94"/>
        <v>45</v>
      </c>
      <c r="J79" s="435">
        <f t="shared" si="95"/>
        <v>45</v>
      </c>
      <c r="K79" s="435">
        <f t="shared" si="96"/>
        <v>36509</v>
      </c>
      <c r="L79" s="435">
        <f t="shared" si="97"/>
        <v>36509</v>
      </c>
      <c r="M79" s="434"/>
      <c r="N79" s="305" t="s">
        <v>801</v>
      </c>
      <c r="O79" s="305" t="s">
        <v>4</v>
      </c>
      <c r="P79" s="305" t="s">
        <v>4</v>
      </c>
      <c r="Q79" s="305" t="s">
        <v>766</v>
      </c>
      <c r="R79" s="305" t="s">
        <v>74</v>
      </c>
      <c r="S79" s="305" t="s">
        <v>79</v>
      </c>
      <c r="T79" s="305" t="s">
        <v>79</v>
      </c>
      <c r="AR79" s="305" t="s">
        <v>4</v>
      </c>
      <c r="AS79" s="305" t="s">
        <v>4</v>
      </c>
      <c r="AU79" s="305" t="s">
        <v>802</v>
      </c>
      <c r="AV79" s="305">
        <v>104</v>
      </c>
      <c r="AX79" s="305">
        <f t="shared" si="87"/>
        <v>16026</v>
      </c>
      <c r="AY79" s="305">
        <f t="shared" si="88"/>
        <v>20438</v>
      </c>
      <c r="AZ79" s="305">
        <f t="shared" si="89"/>
        <v>45</v>
      </c>
      <c r="BB79" s="305">
        <v>19225</v>
      </c>
      <c r="BC79" s="305">
        <v>24518</v>
      </c>
      <c r="BD79" s="305">
        <v>55</v>
      </c>
      <c r="BE79" s="305">
        <f t="shared" si="98"/>
        <v>0.83357687565642269</v>
      </c>
    </row>
    <row r="80" spans="1:57" s="305" customFormat="1" ht="16.5" customHeight="1">
      <c r="A80" s="432" t="s">
        <v>803</v>
      </c>
      <c r="B80" s="432" t="s">
        <v>804</v>
      </c>
      <c r="C80" s="434" t="s">
        <v>85</v>
      </c>
      <c r="D80" s="435">
        <v>1</v>
      </c>
      <c r="E80" s="435">
        <f t="shared" si="90"/>
        <v>98509</v>
      </c>
      <c r="F80" s="435">
        <f t="shared" si="91"/>
        <v>98509</v>
      </c>
      <c r="G80" s="435">
        <f t="shared" si="92"/>
        <v>76705</v>
      </c>
      <c r="H80" s="435">
        <f t="shared" si="93"/>
        <v>76705</v>
      </c>
      <c r="I80" s="435">
        <f t="shared" si="94"/>
        <v>213</v>
      </c>
      <c r="J80" s="435">
        <f t="shared" si="95"/>
        <v>213</v>
      </c>
      <c r="K80" s="435">
        <f t="shared" si="96"/>
        <v>175427</v>
      </c>
      <c r="L80" s="435">
        <f t="shared" si="97"/>
        <v>175427</v>
      </c>
      <c r="M80" s="434"/>
      <c r="N80" s="305" t="s">
        <v>805</v>
      </c>
      <c r="O80" s="305" t="s">
        <v>4</v>
      </c>
      <c r="P80" s="305" t="s">
        <v>4</v>
      </c>
      <c r="Q80" s="305" t="s">
        <v>766</v>
      </c>
      <c r="R80" s="305" t="s">
        <v>74</v>
      </c>
      <c r="S80" s="305" t="s">
        <v>79</v>
      </c>
      <c r="T80" s="305" t="s">
        <v>79</v>
      </c>
      <c r="AR80" s="305" t="s">
        <v>4</v>
      </c>
      <c r="AS80" s="305" t="s">
        <v>4</v>
      </c>
      <c r="AU80" s="305" t="s">
        <v>806</v>
      </c>
      <c r="AV80" s="305">
        <v>105</v>
      </c>
      <c r="AX80" s="305">
        <f t="shared" si="87"/>
        <v>98509</v>
      </c>
      <c r="AY80" s="305">
        <f t="shared" si="88"/>
        <v>76705</v>
      </c>
      <c r="AZ80" s="305">
        <f t="shared" si="89"/>
        <v>213</v>
      </c>
      <c r="BB80" s="305">
        <v>118171</v>
      </c>
      <c r="BC80" s="305">
        <v>92015</v>
      </c>
      <c r="BD80" s="305">
        <v>256</v>
      </c>
      <c r="BE80" s="305">
        <f t="shared" si="98"/>
        <v>0.83361211165071614</v>
      </c>
    </row>
    <row r="81" spans="1:57" s="305" customFormat="1" ht="16.5" customHeight="1">
      <c r="A81" s="432" t="s">
        <v>807</v>
      </c>
      <c r="B81" s="432" t="s">
        <v>808</v>
      </c>
      <c r="C81" s="434" t="s">
        <v>85</v>
      </c>
      <c r="D81" s="435">
        <v>5</v>
      </c>
      <c r="E81" s="435">
        <f t="shared" si="90"/>
        <v>6889</v>
      </c>
      <c r="F81" s="435">
        <f t="shared" si="91"/>
        <v>34445</v>
      </c>
      <c r="G81" s="435">
        <f t="shared" si="92"/>
        <v>9775</v>
      </c>
      <c r="H81" s="435">
        <f t="shared" si="93"/>
        <v>48875</v>
      </c>
      <c r="I81" s="435">
        <f t="shared" si="94"/>
        <v>13</v>
      </c>
      <c r="J81" s="435">
        <f t="shared" si="95"/>
        <v>65</v>
      </c>
      <c r="K81" s="435">
        <f t="shared" si="96"/>
        <v>16677</v>
      </c>
      <c r="L81" s="435">
        <f t="shared" si="97"/>
        <v>83385</v>
      </c>
      <c r="M81" s="434"/>
      <c r="N81" s="305" t="s">
        <v>809</v>
      </c>
      <c r="O81" s="305" t="s">
        <v>4</v>
      </c>
      <c r="P81" s="305" t="s">
        <v>4</v>
      </c>
      <c r="Q81" s="305" t="s">
        <v>766</v>
      </c>
      <c r="R81" s="305" t="s">
        <v>74</v>
      </c>
      <c r="S81" s="305" t="s">
        <v>79</v>
      </c>
      <c r="T81" s="305" t="s">
        <v>79</v>
      </c>
      <c r="AR81" s="305" t="s">
        <v>4</v>
      </c>
      <c r="AS81" s="305" t="s">
        <v>4</v>
      </c>
      <c r="AU81" s="305" t="s">
        <v>810</v>
      </c>
      <c r="AV81" s="305">
        <v>101</v>
      </c>
      <c r="AX81" s="305">
        <f t="shared" si="87"/>
        <v>6889</v>
      </c>
      <c r="AY81" s="305">
        <f t="shared" si="88"/>
        <v>9775</v>
      </c>
      <c r="AZ81" s="305">
        <f t="shared" si="89"/>
        <v>13</v>
      </c>
      <c r="BB81" s="305">
        <v>8264</v>
      </c>
      <c r="BC81" s="305">
        <v>11726</v>
      </c>
      <c r="BD81" s="305">
        <v>16</v>
      </c>
      <c r="BE81" s="305">
        <f t="shared" si="98"/>
        <v>0.83359992002399286</v>
      </c>
    </row>
    <row r="82" spans="1:57" s="305" customFormat="1" ht="16.5" customHeight="1">
      <c r="A82" s="432" t="s">
        <v>811</v>
      </c>
      <c r="B82" s="432" t="s">
        <v>812</v>
      </c>
      <c r="C82" s="434" t="s">
        <v>201</v>
      </c>
      <c r="D82" s="435">
        <v>3</v>
      </c>
      <c r="E82" s="435">
        <f t="shared" si="90"/>
        <v>36823</v>
      </c>
      <c r="F82" s="435">
        <f t="shared" si="91"/>
        <v>110469</v>
      </c>
      <c r="G82" s="435">
        <f t="shared" si="92"/>
        <v>10430</v>
      </c>
      <c r="H82" s="435">
        <f t="shared" si="93"/>
        <v>31290</v>
      </c>
      <c r="I82" s="435">
        <f t="shared" si="94"/>
        <v>10</v>
      </c>
      <c r="J82" s="435">
        <f t="shared" si="95"/>
        <v>30</v>
      </c>
      <c r="K82" s="435">
        <f t="shared" si="96"/>
        <v>47263</v>
      </c>
      <c r="L82" s="435">
        <f t="shared" si="97"/>
        <v>141789</v>
      </c>
      <c r="M82" s="434"/>
      <c r="N82" s="305" t="s">
        <v>813</v>
      </c>
      <c r="O82" s="305" t="s">
        <v>4</v>
      </c>
      <c r="P82" s="305" t="s">
        <v>4</v>
      </c>
      <c r="Q82" s="305" t="s">
        <v>766</v>
      </c>
      <c r="R82" s="305" t="s">
        <v>74</v>
      </c>
      <c r="S82" s="305" t="s">
        <v>79</v>
      </c>
      <c r="T82" s="305" t="s">
        <v>79</v>
      </c>
      <c r="AR82" s="305" t="s">
        <v>4</v>
      </c>
      <c r="AS82" s="305" t="s">
        <v>4</v>
      </c>
      <c r="AU82" s="305" t="s">
        <v>814</v>
      </c>
      <c r="AV82" s="305">
        <v>135</v>
      </c>
      <c r="AX82" s="305">
        <f t="shared" si="87"/>
        <v>36823</v>
      </c>
      <c r="AY82" s="305">
        <f t="shared" si="88"/>
        <v>10430</v>
      </c>
      <c r="AZ82" s="305">
        <f t="shared" si="89"/>
        <v>10</v>
      </c>
      <c r="BB82" s="305">
        <v>44173</v>
      </c>
      <c r="BC82" s="305">
        <v>12512</v>
      </c>
      <c r="BD82" s="305">
        <v>12</v>
      </c>
      <c r="BE82" s="305">
        <f t="shared" si="98"/>
        <v>0.83360671640474804</v>
      </c>
    </row>
    <row r="83" spans="1:57" s="305" customFormat="1" ht="16.5" customHeight="1">
      <c r="A83" s="432" t="s">
        <v>815</v>
      </c>
      <c r="B83" s="432" t="s">
        <v>816</v>
      </c>
      <c r="C83" s="434" t="s">
        <v>85</v>
      </c>
      <c r="D83" s="435">
        <v>1</v>
      </c>
      <c r="E83" s="435">
        <f t="shared" si="90"/>
        <v>77001</v>
      </c>
      <c r="F83" s="435">
        <f t="shared" si="91"/>
        <v>77001</v>
      </c>
      <c r="G83" s="435">
        <f t="shared" si="92"/>
        <v>61852</v>
      </c>
      <c r="H83" s="435">
        <f t="shared" si="93"/>
        <v>61852</v>
      </c>
      <c r="I83" s="435">
        <f t="shared" si="94"/>
        <v>37</v>
      </c>
      <c r="J83" s="435">
        <f t="shared" si="95"/>
        <v>37</v>
      </c>
      <c r="K83" s="435">
        <f t="shared" si="96"/>
        <v>138890</v>
      </c>
      <c r="L83" s="435">
        <f t="shared" si="97"/>
        <v>138890</v>
      </c>
      <c r="M83" s="434"/>
      <c r="N83" s="305" t="s">
        <v>817</v>
      </c>
      <c r="O83" s="305" t="s">
        <v>4</v>
      </c>
      <c r="P83" s="305" t="s">
        <v>4</v>
      </c>
      <c r="Q83" s="305" t="s">
        <v>766</v>
      </c>
      <c r="R83" s="305" t="s">
        <v>74</v>
      </c>
      <c r="S83" s="305" t="s">
        <v>79</v>
      </c>
      <c r="T83" s="305" t="s">
        <v>79</v>
      </c>
      <c r="AR83" s="305" t="s">
        <v>4</v>
      </c>
      <c r="AS83" s="305" t="s">
        <v>4</v>
      </c>
      <c r="AU83" s="305" t="s">
        <v>818</v>
      </c>
      <c r="AV83" s="305">
        <v>150</v>
      </c>
      <c r="AX83" s="305">
        <f t="shared" si="87"/>
        <v>77001</v>
      </c>
      <c r="AY83" s="305">
        <f t="shared" si="88"/>
        <v>61852</v>
      </c>
      <c r="AZ83" s="305">
        <f t="shared" si="89"/>
        <v>37</v>
      </c>
      <c r="BB83" s="305">
        <v>92370</v>
      </c>
      <c r="BC83" s="305">
        <v>74198</v>
      </c>
      <c r="BD83" s="305">
        <v>45</v>
      </c>
      <c r="BE83" s="305">
        <f t="shared" si="98"/>
        <v>0.83360842191185558</v>
      </c>
    </row>
    <row r="84" spans="1:57" s="305" customFormat="1" ht="16.5" customHeight="1">
      <c r="A84" s="432" t="s">
        <v>819</v>
      </c>
      <c r="B84" s="432" t="s">
        <v>820</v>
      </c>
      <c r="C84" s="434" t="s">
        <v>201</v>
      </c>
      <c r="D84" s="435">
        <v>11</v>
      </c>
      <c r="E84" s="435">
        <f t="shared" si="90"/>
        <v>7319</v>
      </c>
      <c r="F84" s="435">
        <f t="shared" si="91"/>
        <v>80509</v>
      </c>
      <c r="G84" s="435">
        <f t="shared" si="92"/>
        <v>13004</v>
      </c>
      <c r="H84" s="435">
        <f t="shared" si="93"/>
        <v>143044</v>
      </c>
      <c r="I84" s="435">
        <f t="shared" si="94"/>
        <v>207</v>
      </c>
      <c r="J84" s="435">
        <f t="shared" si="95"/>
        <v>2277</v>
      </c>
      <c r="K84" s="435">
        <f t="shared" si="96"/>
        <v>20530</v>
      </c>
      <c r="L84" s="435">
        <f t="shared" si="97"/>
        <v>225830</v>
      </c>
      <c r="M84" s="434"/>
      <c r="N84" s="305" t="s">
        <v>821</v>
      </c>
      <c r="O84" s="305" t="s">
        <v>4</v>
      </c>
      <c r="P84" s="305" t="s">
        <v>4</v>
      </c>
      <c r="Q84" s="305" t="s">
        <v>766</v>
      </c>
      <c r="R84" s="305" t="s">
        <v>74</v>
      </c>
      <c r="S84" s="305" t="s">
        <v>79</v>
      </c>
      <c r="T84" s="305" t="s">
        <v>79</v>
      </c>
      <c r="AR84" s="305" t="s">
        <v>4</v>
      </c>
      <c r="AS84" s="305" t="s">
        <v>4</v>
      </c>
      <c r="AU84" s="305" t="s">
        <v>822</v>
      </c>
      <c r="AV84" s="305">
        <v>151</v>
      </c>
      <c r="AX84" s="305">
        <f t="shared" si="87"/>
        <v>7319</v>
      </c>
      <c r="AY84" s="305">
        <f t="shared" si="88"/>
        <v>13004</v>
      </c>
      <c r="AZ84" s="305">
        <f t="shared" si="89"/>
        <v>207</v>
      </c>
      <c r="BB84" s="305">
        <v>8780</v>
      </c>
      <c r="BC84" s="305">
        <v>15600</v>
      </c>
      <c r="BD84" s="305">
        <v>249</v>
      </c>
      <c r="BE84" s="305">
        <f t="shared" si="98"/>
        <v>0.83357018149336148</v>
      </c>
    </row>
    <row r="85" spans="1:57" s="305" customFormat="1" ht="16.5" customHeight="1">
      <c r="A85" s="432" t="s">
        <v>823</v>
      </c>
      <c r="B85" s="432" t="s">
        <v>824</v>
      </c>
      <c r="C85" s="434" t="s">
        <v>201</v>
      </c>
      <c r="D85" s="435">
        <v>14</v>
      </c>
      <c r="E85" s="435">
        <f t="shared" si="90"/>
        <v>2303</v>
      </c>
      <c r="F85" s="435">
        <f t="shared" si="91"/>
        <v>32242</v>
      </c>
      <c r="G85" s="435">
        <f t="shared" si="92"/>
        <v>2651</v>
      </c>
      <c r="H85" s="435">
        <f t="shared" si="93"/>
        <v>37114</v>
      </c>
      <c r="I85" s="435">
        <f t="shared" si="94"/>
        <v>6</v>
      </c>
      <c r="J85" s="435">
        <f t="shared" si="95"/>
        <v>84</v>
      </c>
      <c r="K85" s="435">
        <f t="shared" si="96"/>
        <v>4960</v>
      </c>
      <c r="L85" s="435">
        <f t="shared" si="97"/>
        <v>69440</v>
      </c>
      <c r="M85" s="434"/>
      <c r="N85" s="305" t="s">
        <v>825</v>
      </c>
      <c r="O85" s="305" t="s">
        <v>4</v>
      </c>
      <c r="P85" s="305" t="s">
        <v>4</v>
      </c>
      <c r="Q85" s="305" t="s">
        <v>766</v>
      </c>
      <c r="R85" s="305" t="s">
        <v>74</v>
      </c>
      <c r="S85" s="305" t="s">
        <v>79</v>
      </c>
      <c r="T85" s="305" t="s">
        <v>79</v>
      </c>
      <c r="AR85" s="305" t="s">
        <v>4</v>
      </c>
      <c r="AS85" s="305" t="s">
        <v>4</v>
      </c>
      <c r="AU85" s="305" t="s">
        <v>826</v>
      </c>
      <c r="AV85" s="305">
        <v>72</v>
      </c>
      <c r="AX85" s="305">
        <f t="shared" si="87"/>
        <v>2303</v>
      </c>
      <c r="AY85" s="305">
        <f t="shared" si="88"/>
        <v>2651</v>
      </c>
      <c r="AZ85" s="305">
        <f t="shared" si="89"/>
        <v>6</v>
      </c>
      <c r="BB85" s="305">
        <v>2763</v>
      </c>
      <c r="BC85" s="305">
        <v>3181</v>
      </c>
      <c r="BD85" s="305">
        <v>8</v>
      </c>
      <c r="BE85" s="305">
        <f t="shared" si="98"/>
        <v>0.83333333333333337</v>
      </c>
    </row>
    <row r="86" spans="1:57" s="305" customFormat="1" ht="16.5" customHeight="1">
      <c r="A86" s="432" t="s">
        <v>823</v>
      </c>
      <c r="B86" s="432" t="s">
        <v>827</v>
      </c>
      <c r="C86" s="434" t="s">
        <v>201</v>
      </c>
      <c r="D86" s="435">
        <v>3</v>
      </c>
      <c r="E86" s="435">
        <f t="shared" si="90"/>
        <v>5886</v>
      </c>
      <c r="F86" s="435">
        <f t="shared" si="91"/>
        <v>17658</v>
      </c>
      <c r="G86" s="435">
        <f t="shared" si="92"/>
        <v>12603</v>
      </c>
      <c r="H86" s="435">
        <f t="shared" si="93"/>
        <v>37809</v>
      </c>
      <c r="I86" s="435">
        <f t="shared" si="94"/>
        <v>33</v>
      </c>
      <c r="J86" s="435">
        <f t="shared" si="95"/>
        <v>99</v>
      </c>
      <c r="K86" s="435">
        <f t="shared" si="96"/>
        <v>18522</v>
      </c>
      <c r="L86" s="435">
        <f t="shared" si="97"/>
        <v>55566</v>
      </c>
      <c r="M86" s="434"/>
      <c r="N86" s="305" t="s">
        <v>828</v>
      </c>
      <c r="O86" s="305" t="s">
        <v>4</v>
      </c>
      <c r="P86" s="305" t="s">
        <v>4</v>
      </c>
      <c r="Q86" s="305" t="s">
        <v>766</v>
      </c>
      <c r="R86" s="305" t="s">
        <v>74</v>
      </c>
      <c r="S86" s="305" t="s">
        <v>79</v>
      </c>
      <c r="T86" s="305" t="s">
        <v>79</v>
      </c>
      <c r="AR86" s="305" t="s">
        <v>4</v>
      </c>
      <c r="AS86" s="305" t="s">
        <v>4</v>
      </c>
      <c r="AU86" s="305" t="s">
        <v>829</v>
      </c>
      <c r="AV86" s="305">
        <v>73</v>
      </c>
      <c r="AX86" s="305">
        <f t="shared" si="87"/>
        <v>5886</v>
      </c>
      <c r="AY86" s="305">
        <f t="shared" si="88"/>
        <v>12603</v>
      </c>
      <c r="AZ86" s="305">
        <f t="shared" si="89"/>
        <v>33</v>
      </c>
      <c r="BB86" s="305">
        <v>7061</v>
      </c>
      <c r="BC86" s="305">
        <v>15119</v>
      </c>
      <c r="BD86" s="305">
        <v>40</v>
      </c>
      <c r="BE86" s="305">
        <f t="shared" si="98"/>
        <v>0.83357335733573357</v>
      </c>
    </row>
    <row r="87" spans="1:57" s="305" customFormat="1" ht="16.5" customHeight="1">
      <c r="A87" s="432" t="s">
        <v>624</v>
      </c>
      <c r="B87" s="433"/>
      <c r="C87" s="434"/>
      <c r="D87" s="435"/>
      <c r="E87" s="435"/>
      <c r="F87" s="435">
        <f>F71+F72+F73+F74+F75+F76+F77+F78+F79+F80+F81+F82+F83+F84+F85+F86</f>
        <v>2909166</v>
      </c>
      <c r="G87" s="435"/>
      <c r="H87" s="435">
        <f>H71+H72+H73+H74+H75+H76+H77+H78+H79+H80+H81+H82+H83+H84+H85+H86</f>
        <v>1990512</v>
      </c>
      <c r="I87" s="435"/>
      <c r="J87" s="435">
        <f>J71+J72+J73+J74+J75+J76+J77+J78+J79+J80+J81+J82+J83+J84+J85+J86</f>
        <v>22133</v>
      </c>
      <c r="K87" s="435"/>
      <c r="L87" s="435">
        <f>L71+L72+L73+L74+L75+L76+L77+L78+L79+L80+L81+L82+L83+L84+L85+L86</f>
        <v>4921811</v>
      </c>
      <c r="M87" s="434"/>
      <c r="N87" s="305" t="s">
        <v>625</v>
      </c>
      <c r="AX87" s="305">
        <f t="shared" si="87"/>
        <v>0</v>
      </c>
      <c r="AY87" s="305">
        <f t="shared" si="88"/>
        <v>0</v>
      </c>
      <c r="AZ87" s="305">
        <f t="shared" si="89"/>
        <v>0</v>
      </c>
    </row>
    <row r="88" spans="1:57" s="305" customFormat="1" ht="16.5" customHeight="1">
      <c r="A88" s="432"/>
      <c r="B88" s="433"/>
      <c r="C88" s="434"/>
      <c r="D88" s="435"/>
      <c r="E88" s="435"/>
      <c r="F88" s="435"/>
      <c r="G88" s="435"/>
      <c r="H88" s="435"/>
      <c r="I88" s="435"/>
      <c r="J88" s="435"/>
      <c r="K88" s="435"/>
      <c r="L88" s="435"/>
      <c r="M88" s="434"/>
    </row>
    <row r="89" spans="1:57" s="305" customFormat="1" ht="16.5" customHeight="1">
      <c r="A89" s="432" t="s">
        <v>830</v>
      </c>
      <c r="B89" s="433"/>
      <c r="C89" s="434"/>
      <c r="D89" s="435"/>
      <c r="E89" s="435"/>
      <c r="F89" s="435"/>
      <c r="G89" s="435"/>
      <c r="H89" s="435"/>
      <c r="I89" s="435"/>
      <c r="J89" s="435"/>
      <c r="K89" s="435"/>
      <c r="L89" s="435"/>
      <c r="M89" s="434"/>
      <c r="Q89" s="305" t="s">
        <v>831</v>
      </c>
      <c r="AX89" s="305">
        <f t="shared" ref="AX89:AZ91" si="99">INT($AW$2*BB89)</f>
        <v>0</v>
      </c>
      <c r="AY89" s="305">
        <f t="shared" si="99"/>
        <v>0</v>
      </c>
      <c r="AZ89" s="305">
        <f t="shared" si="99"/>
        <v>0</v>
      </c>
    </row>
    <row r="90" spans="1:57" s="305" customFormat="1" ht="16.5" customHeight="1">
      <c r="A90" s="432" t="s">
        <v>832</v>
      </c>
      <c r="B90" s="432" t="s">
        <v>833</v>
      </c>
      <c r="C90" s="434" t="s">
        <v>211</v>
      </c>
      <c r="D90" s="435">
        <v>1</v>
      </c>
      <c r="E90" s="435">
        <f>AX90</f>
        <v>127669</v>
      </c>
      <c r="F90" s="435">
        <f>TRUNC(E90*D90, 0)</f>
        <v>127669</v>
      </c>
      <c r="G90" s="435">
        <f>AY90</f>
        <v>87151</v>
      </c>
      <c r="H90" s="435">
        <f>TRUNC(G90*D90, 0)</f>
        <v>87151</v>
      </c>
      <c r="I90" s="435">
        <f>AZ90</f>
        <v>0</v>
      </c>
      <c r="J90" s="435">
        <f>TRUNC(I90*D90, 0)</f>
        <v>0</v>
      </c>
      <c r="K90" s="435">
        <f>TRUNC(E90+G90+I90, 0)</f>
        <v>214820</v>
      </c>
      <c r="L90" s="435">
        <f>TRUNC(F90+H90+J90, 0)</f>
        <v>214820</v>
      </c>
      <c r="M90" s="434"/>
      <c r="N90" s="305" t="s">
        <v>834</v>
      </c>
      <c r="O90" s="305" t="s">
        <v>4</v>
      </c>
      <c r="P90" s="305" t="s">
        <v>4</v>
      </c>
      <c r="Q90" s="305" t="s">
        <v>831</v>
      </c>
      <c r="R90" s="305" t="s">
        <v>74</v>
      </c>
      <c r="S90" s="305" t="s">
        <v>79</v>
      </c>
      <c r="T90" s="305" t="s">
        <v>79</v>
      </c>
      <c r="AR90" s="305" t="s">
        <v>4</v>
      </c>
      <c r="AS90" s="305" t="s">
        <v>4</v>
      </c>
      <c r="AU90" s="305" t="s">
        <v>835</v>
      </c>
      <c r="AV90" s="305">
        <v>138</v>
      </c>
      <c r="AX90" s="305">
        <f t="shared" si="99"/>
        <v>127669</v>
      </c>
      <c r="AY90" s="305">
        <f t="shared" si="99"/>
        <v>87151</v>
      </c>
      <c r="AZ90" s="305">
        <f t="shared" si="99"/>
        <v>0</v>
      </c>
      <c r="BB90" s="305">
        <v>153151</v>
      </c>
      <c r="BC90" s="305">
        <v>104546</v>
      </c>
      <c r="BD90" s="305">
        <v>0</v>
      </c>
      <c r="BE90" s="305">
        <f t="shared" ref="BE90:BE91" si="100">(AX90+AY90+AZ90)/(BB90+BC90+BD90)</f>
        <v>0.83361467149404145</v>
      </c>
    </row>
    <row r="91" spans="1:57" s="305" customFormat="1" ht="16.5" customHeight="1">
      <c r="A91" s="432" t="s">
        <v>836</v>
      </c>
      <c r="B91" s="432" t="s">
        <v>837</v>
      </c>
      <c r="C91" s="434" t="s">
        <v>299</v>
      </c>
      <c r="D91" s="435">
        <v>1</v>
      </c>
      <c r="E91" s="435">
        <f>AX91</f>
        <v>52517</v>
      </c>
      <c r="F91" s="435">
        <f>TRUNC(E91*D91, 0)</f>
        <v>52517</v>
      </c>
      <c r="G91" s="435">
        <f>AY91</f>
        <v>0</v>
      </c>
      <c r="H91" s="435">
        <f>TRUNC(G91*D91, 0)</f>
        <v>0</v>
      </c>
      <c r="I91" s="435">
        <f>AZ91</f>
        <v>0</v>
      </c>
      <c r="J91" s="435">
        <f>TRUNC(I91*D91, 0)</f>
        <v>0</v>
      </c>
      <c r="K91" s="435">
        <f>TRUNC(E91+G91+I91, 0)</f>
        <v>52517</v>
      </c>
      <c r="L91" s="435">
        <f>TRUNC(F91+H91+J91, 0)</f>
        <v>52517</v>
      </c>
      <c r="M91" s="434"/>
      <c r="N91" s="305" t="s">
        <v>838</v>
      </c>
      <c r="O91" s="305" t="s">
        <v>4</v>
      </c>
      <c r="P91" s="305" t="s">
        <v>4</v>
      </c>
      <c r="Q91" s="305" t="s">
        <v>831</v>
      </c>
      <c r="R91" s="305" t="s">
        <v>79</v>
      </c>
      <c r="S91" s="305" t="s">
        <v>79</v>
      </c>
      <c r="T91" s="305" t="s">
        <v>74</v>
      </c>
      <c r="AR91" s="305" t="s">
        <v>4</v>
      </c>
      <c r="AS91" s="305" t="s">
        <v>4</v>
      </c>
      <c r="AU91" s="305" t="s">
        <v>839</v>
      </c>
      <c r="AV91" s="305">
        <v>139</v>
      </c>
      <c r="AX91" s="305">
        <f t="shared" si="99"/>
        <v>52517</v>
      </c>
      <c r="AY91" s="305">
        <f t="shared" si="99"/>
        <v>0</v>
      </c>
      <c r="AZ91" s="305">
        <f t="shared" si="99"/>
        <v>0</v>
      </c>
      <c r="BB91" s="305">
        <v>63000</v>
      </c>
      <c r="BC91" s="305">
        <v>0</v>
      </c>
      <c r="BD91" s="305">
        <v>0</v>
      </c>
      <c r="BE91" s="305">
        <f t="shared" si="100"/>
        <v>0.83360317460317457</v>
      </c>
    </row>
    <row r="92" spans="1:57" s="306" customFormat="1" ht="16.5" customHeight="1">
      <c r="A92" s="432" t="s">
        <v>840</v>
      </c>
      <c r="B92" s="432" t="s">
        <v>841</v>
      </c>
      <c r="C92" s="434" t="s">
        <v>299</v>
      </c>
      <c r="D92" s="435">
        <v>1</v>
      </c>
      <c r="E92" s="435">
        <f t="shared" ref="E92" si="101">AX92</f>
        <v>50017</v>
      </c>
      <c r="F92" s="435">
        <f t="shared" ref="F92" si="102">TRUNC(E92*D92, 0)</f>
        <v>50017</v>
      </c>
      <c r="G92" s="435">
        <f t="shared" ref="G92" si="103">AY92</f>
        <v>0</v>
      </c>
      <c r="H92" s="435">
        <f t="shared" ref="H92" si="104">TRUNC(G92*D92, 0)</f>
        <v>0</v>
      </c>
      <c r="I92" s="435">
        <f t="shared" ref="I92" si="105">AZ92</f>
        <v>0</v>
      </c>
      <c r="J92" s="435">
        <f t="shared" ref="J92" si="106">TRUNC(I92*D92, 0)</f>
        <v>0</v>
      </c>
      <c r="K92" s="435">
        <f t="shared" ref="K92" si="107">TRUNC(E92+G92+I92, 0)</f>
        <v>50017</v>
      </c>
      <c r="L92" s="435">
        <f t="shared" ref="L92" si="108">TRUNC(F92+H92+J92, 0)</f>
        <v>50017</v>
      </c>
      <c r="M92" s="434"/>
      <c r="N92" s="306" t="s">
        <v>842</v>
      </c>
      <c r="O92" s="306" t="s">
        <v>4</v>
      </c>
      <c r="P92" s="306" t="s">
        <v>4</v>
      </c>
      <c r="Q92" s="306" t="s">
        <v>831</v>
      </c>
      <c r="R92" s="306" t="s">
        <v>79</v>
      </c>
      <c r="S92" s="306" t="s">
        <v>79</v>
      </c>
      <c r="T92" s="306" t="s">
        <v>74</v>
      </c>
      <c r="AR92" s="306" t="s">
        <v>4</v>
      </c>
      <c r="AS92" s="306" t="s">
        <v>4</v>
      </c>
      <c r="AU92" s="306" t="s">
        <v>843</v>
      </c>
      <c r="AV92" s="306">
        <v>140</v>
      </c>
      <c r="AX92" s="306">
        <f t="shared" ref="AX92" si="109">INT($AW$2*BB92)</f>
        <v>50017</v>
      </c>
      <c r="AY92" s="306">
        <f t="shared" ref="AY92" si="110">INT($AW$2*BC92)</f>
        <v>0</v>
      </c>
      <c r="AZ92" s="306">
        <f t="shared" ref="AZ92" si="111">INT($AW$2*BD92)</f>
        <v>0</v>
      </c>
      <c r="BB92" s="306">
        <v>60000</v>
      </c>
      <c r="BC92" s="306">
        <v>0</v>
      </c>
      <c r="BD92" s="306">
        <v>0</v>
      </c>
      <c r="BE92" s="306">
        <f t="shared" ref="BE92" si="112">(AX92+AY92+AZ92)/(BB92+BC92+BD92)</f>
        <v>0.83361666666666667</v>
      </c>
    </row>
    <row r="93" spans="1:57" s="306" customFormat="1" ht="16.5" customHeight="1">
      <c r="A93" s="432" t="s">
        <v>844</v>
      </c>
      <c r="B93" s="432" t="s">
        <v>845</v>
      </c>
      <c r="C93" s="434" t="s">
        <v>85</v>
      </c>
      <c r="D93" s="435">
        <v>1</v>
      </c>
      <c r="E93" s="435">
        <f t="shared" ref="E93" si="113">AX93</f>
        <v>0</v>
      </c>
      <c r="F93" s="435">
        <f t="shared" ref="F93" si="114">TRUNC(E93*D93, 0)</f>
        <v>0</v>
      </c>
      <c r="G93" s="435">
        <f t="shared" ref="G93" si="115">AY93</f>
        <v>10190</v>
      </c>
      <c r="H93" s="435">
        <f t="shared" ref="H93" si="116">TRUNC(G93*D93, 0)</f>
        <v>10190</v>
      </c>
      <c r="I93" s="435">
        <f t="shared" ref="I93" si="117">AZ93</f>
        <v>203</v>
      </c>
      <c r="J93" s="435">
        <f t="shared" ref="J93" si="118">TRUNC(I93*D93, 0)</f>
        <v>203</v>
      </c>
      <c r="K93" s="435">
        <f t="shared" ref="K93" si="119">TRUNC(E93+G93+I93, 0)</f>
        <v>10393</v>
      </c>
      <c r="L93" s="435">
        <f t="shared" ref="L93" si="120">TRUNC(F93+H93+J93, 0)</f>
        <v>10393</v>
      </c>
      <c r="M93" s="434"/>
      <c r="N93" s="306" t="s">
        <v>846</v>
      </c>
      <c r="O93" s="306" t="s">
        <v>4</v>
      </c>
      <c r="P93" s="306" t="s">
        <v>4</v>
      </c>
      <c r="Q93" s="306" t="s">
        <v>831</v>
      </c>
      <c r="R93" s="306" t="s">
        <v>74</v>
      </c>
      <c r="S93" s="306" t="s">
        <v>79</v>
      </c>
      <c r="T93" s="306" t="s">
        <v>79</v>
      </c>
      <c r="AR93" s="306" t="s">
        <v>4</v>
      </c>
      <c r="AS93" s="306" t="s">
        <v>4</v>
      </c>
      <c r="AU93" s="306" t="s">
        <v>847</v>
      </c>
      <c r="AV93" s="306">
        <v>141</v>
      </c>
      <c r="AX93" s="306">
        <f t="shared" ref="AX93" si="121">INT($AW$2*BB93)</f>
        <v>0</v>
      </c>
      <c r="AY93" s="306">
        <f t="shared" ref="AY93" si="122">INT($AW$2*BC93)</f>
        <v>10190</v>
      </c>
      <c r="AZ93" s="306">
        <f t="shared" ref="AZ93" si="123">INT($AW$2*BD93)</f>
        <v>203</v>
      </c>
      <c r="BB93" s="306">
        <v>0</v>
      </c>
      <c r="BC93" s="306">
        <v>12224</v>
      </c>
      <c r="BD93" s="306">
        <v>244</v>
      </c>
      <c r="BE93" s="306">
        <f t="shared" ref="BE93" si="124">(AX93+AY93+AZ93)/(BB93+BC93+BD93)</f>
        <v>0.83357394931023421</v>
      </c>
    </row>
    <row r="94" spans="1:57" s="306" customFormat="1" ht="16.5" customHeight="1">
      <c r="A94" s="432" t="s">
        <v>848</v>
      </c>
      <c r="B94" s="432" t="s">
        <v>849</v>
      </c>
      <c r="C94" s="434" t="s">
        <v>299</v>
      </c>
      <c r="D94" s="435">
        <v>1</v>
      </c>
      <c r="E94" s="435">
        <f t="shared" ref="E94" si="125">AX94</f>
        <v>11253</v>
      </c>
      <c r="F94" s="435">
        <f t="shared" ref="F94" si="126">TRUNC(E94*D94, 0)</f>
        <v>11253</v>
      </c>
      <c r="G94" s="435">
        <f t="shared" ref="G94" si="127">AY94</f>
        <v>0</v>
      </c>
      <c r="H94" s="435">
        <f t="shared" ref="H94" si="128">TRUNC(G94*D94, 0)</f>
        <v>0</v>
      </c>
      <c r="I94" s="435">
        <f t="shared" ref="I94" si="129">AZ94</f>
        <v>0</v>
      </c>
      <c r="J94" s="435">
        <f t="shared" ref="J94" si="130">TRUNC(I94*D94, 0)</f>
        <v>0</v>
      </c>
      <c r="K94" s="435">
        <f t="shared" ref="K94" si="131">TRUNC(E94+G94+I94, 0)</f>
        <v>11253</v>
      </c>
      <c r="L94" s="435">
        <f t="shared" ref="L94" si="132">TRUNC(F94+H94+J94, 0)</f>
        <v>11253</v>
      </c>
      <c r="M94" s="434"/>
      <c r="N94" s="306" t="s">
        <v>850</v>
      </c>
      <c r="O94" s="306" t="s">
        <v>4</v>
      </c>
      <c r="P94" s="306" t="s">
        <v>4</v>
      </c>
      <c r="Q94" s="306" t="s">
        <v>831</v>
      </c>
      <c r="R94" s="306" t="s">
        <v>79</v>
      </c>
      <c r="S94" s="306" t="s">
        <v>79</v>
      </c>
      <c r="T94" s="306" t="s">
        <v>74</v>
      </c>
      <c r="AR94" s="306" t="s">
        <v>4</v>
      </c>
      <c r="AS94" s="306" t="s">
        <v>4</v>
      </c>
      <c r="AU94" s="306" t="s">
        <v>851</v>
      </c>
      <c r="AV94" s="306">
        <v>142</v>
      </c>
      <c r="AX94" s="306">
        <f t="shared" ref="AX94" si="133">INT($AW$2*BB94)</f>
        <v>11253</v>
      </c>
      <c r="AY94" s="306">
        <f t="shared" ref="AY94" si="134">INT($AW$2*BC94)</f>
        <v>0</v>
      </c>
      <c r="AZ94" s="306">
        <f t="shared" ref="AZ94" si="135">INT($AW$2*BD94)</f>
        <v>0</v>
      </c>
      <c r="BB94" s="306">
        <v>13500</v>
      </c>
      <c r="BC94" s="306">
        <v>0</v>
      </c>
      <c r="BD94" s="306">
        <v>0</v>
      </c>
      <c r="BE94" s="306">
        <f t="shared" ref="BE94" si="136">(AX94+AY94+AZ94)/(BB94+BC94+BD94)</f>
        <v>0.83355555555555561</v>
      </c>
    </row>
    <row r="95" spans="1:57" s="306" customFormat="1" ht="16.5" customHeight="1">
      <c r="A95" s="432" t="s">
        <v>852</v>
      </c>
      <c r="B95" s="432" t="s">
        <v>853</v>
      </c>
      <c r="C95" s="434" t="s">
        <v>85</v>
      </c>
      <c r="D95" s="435">
        <v>1</v>
      </c>
      <c r="E95" s="435">
        <f t="shared" ref="E95" si="137">AX95</f>
        <v>0</v>
      </c>
      <c r="F95" s="435">
        <f t="shared" ref="F95" si="138">TRUNC(E95*D95, 0)</f>
        <v>0</v>
      </c>
      <c r="G95" s="435">
        <f t="shared" ref="G95" si="139">AY95</f>
        <v>1349</v>
      </c>
      <c r="H95" s="435">
        <f t="shared" ref="H95" si="140">TRUNC(G95*D95, 0)</f>
        <v>1349</v>
      </c>
      <c r="I95" s="435">
        <f t="shared" ref="I95" si="141">AZ95</f>
        <v>26</v>
      </c>
      <c r="J95" s="435">
        <f t="shared" ref="J95" si="142">TRUNC(I95*D95, 0)</f>
        <v>26</v>
      </c>
      <c r="K95" s="435">
        <f t="shared" ref="K95" si="143">TRUNC(E95+G95+I95, 0)</f>
        <v>1375</v>
      </c>
      <c r="L95" s="435">
        <f t="shared" ref="L95" si="144">TRUNC(F95+H95+J95, 0)</f>
        <v>1375</v>
      </c>
      <c r="M95" s="434"/>
      <c r="N95" s="306" t="s">
        <v>854</v>
      </c>
      <c r="O95" s="306" t="s">
        <v>4</v>
      </c>
      <c r="P95" s="306" t="s">
        <v>4</v>
      </c>
      <c r="Q95" s="306" t="s">
        <v>831</v>
      </c>
      <c r="R95" s="306" t="s">
        <v>74</v>
      </c>
      <c r="S95" s="306" t="s">
        <v>79</v>
      </c>
      <c r="T95" s="306" t="s">
        <v>79</v>
      </c>
      <c r="AR95" s="306" t="s">
        <v>4</v>
      </c>
      <c r="AS95" s="306" t="s">
        <v>4</v>
      </c>
      <c r="AU95" s="306" t="s">
        <v>855</v>
      </c>
      <c r="AV95" s="306">
        <v>143</v>
      </c>
      <c r="AX95" s="306">
        <f t="shared" ref="AX95" si="145">INT($AW$2*BB95)</f>
        <v>0</v>
      </c>
      <c r="AY95" s="306">
        <f t="shared" ref="AY95" si="146">INT($AW$2*BC95)</f>
        <v>1349</v>
      </c>
      <c r="AZ95" s="306">
        <f t="shared" ref="AZ95" si="147">INT($AW$2*BD95)</f>
        <v>26</v>
      </c>
      <c r="BB95" s="306">
        <v>0</v>
      </c>
      <c r="BC95" s="306">
        <v>1619</v>
      </c>
      <c r="BD95" s="306">
        <v>32</v>
      </c>
      <c r="BE95" s="306">
        <f t="shared" ref="BE95" si="148">(AX95+AY95+AZ95)/(BB95+BC95+BD95)</f>
        <v>0.83282858873410059</v>
      </c>
    </row>
    <row r="96" spans="1:57" s="306" customFormat="1" ht="16.5" customHeight="1">
      <c r="A96" s="432" t="s">
        <v>856</v>
      </c>
      <c r="B96" s="432" t="s">
        <v>857</v>
      </c>
      <c r="C96" s="434" t="s">
        <v>73</v>
      </c>
      <c r="D96" s="435">
        <v>1</v>
      </c>
      <c r="E96" s="435">
        <f t="shared" ref="E96" si="149">AX96</f>
        <v>2709</v>
      </c>
      <c r="F96" s="435">
        <f t="shared" ref="F96" si="150">TRUNC(E96*D96, 0)</f>
        <v>2709</v>
      </c>
      <c r="G96" s="435">
        <f t="shared" ref="G96" si="151">AY96</f>
        <v>0</v>
      </c>
      <c r="H96" s="435">
        <f t="shared" ref="H96" si="152">TRUNC(G96*D96, 0)</f>
        <v>0</v>
      </c>
      <c r="I96" s="435">
        <f t="shared" ref="I96" si="153">AZ96</f>
        <v>0</v>
      </c>
      <c r="J96" s="435">
        <f t="shared" ref="J96" si="154">TRUNC(I96*D96, 0)</f>
        <v>0</v>
      </c>
      <c r="K96" s="435">
        <f t="shared" ref="K96" si="155">TRUNC(E96+G96+I96, 0)</f>
        <v>2709</v>
      </c>
      <c r="L96" s="435">
        <f t="shared" ref="L96" si="156">TRUNC(F96+H96+J96, 0)</f>
        <v>2709</v>
      </c>
      <c r="M96" s="434"/>
      <c r="N96" s="306" t="s">
        <v>858</v>
      </c>
      <c r="O96" s="306" t="s">
        <v>4</v>
      </c>
      <c r="P96" s="306" t="s">
        <v>4</v>
      </c>
      <c r="Q96" s="306" t="s">
        <v>831</v>
      </c>
      <c r="R96" s="306" t="s">
        <v>79</v>
      </c>
      <c r="S96" s="306" t="s">
        <v>79</v>
      </c>
      <c r="T96" s="306" t="s">
        <v>74</v>
      </c>
      <c r="AR96" s="306" t="s">
        <v>4</v>
      </c>
      <c r="AS96" s="306" t="s">
        <v>4</v>
      </c>
      <c r="AU96" s="306" t="s">
        <v>859</v>
      </c>
      <c r="AV96" s="306">
        <v>144</v>
      </c>
      <c r="AX96" s="306">
        <f t="shared" ref="AX96" si="157">INT($AW$2*BB96)</f>
        <v>2709</v>
      </c>
      <c r="AY96" s="306">
        <f t="shared" ref="AY96" si="158">INT($AW$2*BC96)</f>
        <v>0</v>
      </c>
      <c r="AZ96" s="306">
        <f t="shared" ref="AZ96" si="159">INT($AW$2*BD96)</f>
        <v>0</v>
      </c>
      <c r="BB96" s="306">
        <v>3250</v>
      </c>
      <c r="BC96" s="306">
        <v>0</v>
      </c>
      <c r="BD96" s="306">
        <v>0</v>
      </c>
      <c r="BE96" s="306">
        <f t="shared" ref="BE96" si="160">(AX96+AY96+AZ96)/(BB96+BC96+BD96)</f>
        <v>0.83353846153846156</v>
      </c>
    </row>
    <row r="97" spans="1:57" s="306" customFormat="1" ht="16.5" customHeight="1">
      <c r="A97" s="432" t="s">
        <v>860</v>
      </c>
      <c r="B97" s="432" t="s">
        <v>861</v>
      </c>
      <c r="C97" s="434" t="s">
        <v>102</v>
      </c>
      <c r="D97" s="435">
        <v>5</v>
      </c>
      <c r="E97" s="435">
        <f t="shared" ref="E97" si="161">AX97</f>
        <v>85195</v>
      </c>
      <c r="F97" s="435">
        <f t="shared" ref="F97" si="162">TRUNC(E97*D97, 0)</f>
        <v>425975</v>
      </c>
      <c r="G97" s="435">
        <f t="shared" ref="G97" si="163">AY97</f>
        <v>37104</v>
      </c>
      <c r="H97" s="435">
        <f>TRUNC(G97*D97, 0)</f>
        <v>185520</v>
      </c>
      <c r="I97" s="435">
        <f t="shared" ref="I97" si="164">AZ97</f>
        <v>0</v>
      </c>
      <c r="J97" s="435">
        <f t="shared" ref="J97" si="165">TRUNC(I97*D97, 0)</f>
        <v>0</v>
      </c>
      <c r="K97" s="435">
        <f t="shared" ref="K97" si="166">TRUNC(E97+G97+I97, 0)</f>
        <v>122299</v>
      </c>
      <c r="L97" s="435">
        <f t="shared" ref="L97" si="167">TRUNC(F97+H97+J97, 0)</f>
        <v>611495</v>
      </c>
      <c r="M97" s="434"/>
      <c r="N97" s="306" t="s">
        <v>862</v>
      </c>
      <c r="O97" s="306" t="s">
        <v>4</v>
      </c>
      <c r="P97" s="306" t="s">
        <v>4</v>
      </c>
      <c r="Q97" s="306" t="s">
        <v>831</v>
      </c>
      <c r="R97" s="306" t="s">
        <v>79</v>
      </c>
      <c r="S97" s="306" t="s">
        <v>79</v>
      </c>
      <c r="T97" s="306" t="s">
        <v>74</v>
      </c>
      <c r="AR97" s="306" t="s">
        <v>4</v>
      </c>
      <c r="AS97" s="306" t="s">
        <v>4</v>
      </c>
      <c r="AU97" s="306" t="s">
        <v>863</v>
      </c>
      <c r="AV97" s="306">
        <v>79</v>
      </c>
      <c r="AX97" s="306">
        <f t="shared" ref="AX97" si="168">INT($AW$2*BB97)</f>
        <v>85195</v>
      </c>
      <c r="AY97" s="306">
        <f t="shared" ref="AY97" si="169">INT($AW$2*BC97)</f>
        <v>37104</v>
      </c>
      <c r="AZ97" s="306">
        <f t="shared" ref="AZ97" si="170">INT($AW$2*BD97)</f>
        <v>0</v>
      </c>
      <c r="BB97" s="306">
        <v>102200</v>
      </c>
      <c r="BC97" s="306">
        <v>44510</v>
      </c>
      <c r="BD97" s="306">
        <v>0</v>
      </c>
      <c r="BE97" s="306">
        <f t="shared" ref="BE97" si="171">(AX97+AY97+AZ97)/(BB97+BC97+BD97)</f>
        <v>0.83361052416331538</v>
      </c>
    </row>
    <row r="98" spans="1:57" s="306" customFormat="1" ht="16.5" customHeight="1">
      <c r="A98" s="432" t="s">
        <v>624</v>
      </c>
      <c r="B98" s="433"/>
      <c r="C98" s="434"/>
      <c r="D98" s="435"/>
      <c r="E98" s="435"/>
      <c r="F98" s="435">
        <f>F90+F91+F92+F93+F94+F95+F96+F97</f>
        <v>670140</v>
      </c>
      <c r="G98" s="435"/>
      <c r="H98" s="435">
        <f>H90+H91+H92+H93+H94+H95+H96+H97</f>
        <v>284210</v>
      </c>
      <c r="I98" s="435"/>
      <c r="J98" s="435">
        <f>J90+J91+J92+J93+J94+J95+J96+J97</f>
        <v>229</v>
      </c>
      <c r="K98" s="435"/>
      <c r="L98" s="435">
        <f>L90+L91+L92+L93+L94+L95+L96+L97</f>
        <v>954579</v>
      </c>
      <c r="M98" s="434"/>
      <c r="N98" s="306" t="s">
        <v>625</v>
      </c>
      <c r="AX98" s="306">
        <f t="shared" ref="AX98" si="172">INT($AW$2*BB98)</f>
        <v>0</v>
      </c>
      <c r="AY98" s="306">
        <f t="shared" ref="AY98" si="173">INT($AW$2*BC98)</f>
        <v>0</v>
      </c>
      <c r="AZ98" s="306">
        <f t="shared" ref="AZ98" si="174">INT($AW$2*BD98)</f>
        <v>0</v>
      </c>
    </row>
    <row r="99" spans="1:57" s="306" customFormat="1" ht="16.5" customHeight="1">
      <c r="A99" s="434"/>
      <c r="B99" s="433"/>
      <c r="C99" s="434"/>
      <c r="D99" s="435"/>
      <c r="E99" s="435"/>
      <c r="F99" s="435"/>
      <c r="G99" s="435"/>
      <c r="H99" s="435"/>
      <c r="I99" s="435"/>
      <c r="J99" s="435"/>
      <c r="K99" s="435"/>
      <c r="L99" s="435"/>
      <c r="M99" s="434"/>
    </row>
    <row r="100" spans="1:57" s="306" customFormat="1" ht="16.5" customHeight="1">
      <c r="A100" s="432" t="s">
        <v>864</v>
      </c>
      <c r="B100" s="433"/>
      <c r="C100" s="434"/>
      <c r="D100" s="435"/>
      <c r="E100" s="435"/>
      <c r="F100" s="435"/>
      <c r="G100" s="435"/>
      <c r="H100" s="435"/>
      <c r="I100" s="435"/>
      <c r="J100" s="435"/>
      <c r="K100" s="435"/>
      <c r="L100" s="435"/>
      <c r="M100" s="434"/>
      <c r="Q100" s="306" t="s">
        <v>865</v>
      </c>
      <c r="AX100" s="306">
        <f t="shared" ref="AX100" si="175">INT($AW$2*BB100)</f>
        <v>0</v>
      </c>
      <c r="AY100" s="306">
        <f t="shared" ref="AY100" si="176">INT($AW$2*BC100)</f>
        <v>0</v>
      </c>
      <c r="AZ100" s="306">
        <f t="shared" ref="AZ100" si="177">INT($AW$2*BD100)</f>
        <v>0</v>
      </c>
    </row>
    <row r="101" spans="1:57" s="306" customFormat="1" ht="16.5" customHeight="1">
      <c r="A101" s="432" t="s">
        <v>866</v>
      </c>
      <c r="B101" s="432" t="s">
        <v>867</v>
      </c>
      <c r="C101" s="434" t="s">
        <v>205</v>
      </c>
      <c r="D101" s="435">
        <v>74</v>
      </c>
      <c r="E101" s="435">
        <f t="shared" ref="E101" si="178">AX101</f>
        <v>124625</v>
      </c>
      <c r="F101" s="435">
        <f t="shared" ref="F101" si="179">TRUNC(E101*D101, 0)</f>
        <v>9222250</v>
      </c>
      <c r="G101" s="435">
        <f t="shared" ref="G101" si="180">AY101</f>
        <v>0</v>
      </c>
      <c r="H101" s="435">
        <f t="shared" ref="H101" si="181">TRUNC(G101*D101, 0)</f>
        <v>0</v>
      </c>
      <c r="I101" s="435">
        <f t="shared" ref="I101" si="182">AZ101</f>
        <v>0</v>
      </c>
      <c r="J101" s="435">
        <f t="shared" ref="J101" si="183">TRUNC(I101*D101, 0)</f>
        <v>0</v>
      </c>
      <c r="K101" s="435">
        <f t="shared" ref="K101" si="184">TRUNC(E101+G101+I101, 0)</f>
        <v>124625</v>
      </c>
      <c r="L101" s="435">
        <f t="shared" ref="L101" si="185">TRUNC(F101+H101+J101, 0)</f>
        <v>9222250</v>
      </c>
      <c r="M101" s="434"/>
      <c r="N101" s="306" t="s">
        <v>868</v>
      </c>
      <c r="O101" s="306" t="s">
        <v>4</v>
      </c>
      <c r="P101" s="306" t="s">
        <v>4</v>
      </c>
      <c r="Q101" s="306" t="s">
        <v>865</v>
      </c>
      <c r="R101" s="306" t="s">
        <v>74</v>
      </c>
      <c r="S101" s="306" t="s">
        <v>79</v>
      </c>
      <c r="T101" s="306" t="s">
        <v>79</v>
      </c>
      <c r="AR101" s="306" t="s">
        <v>4</v>
      </c>
      <c r="AS101" s="306" t="s">
        <v>4</v>
      </c>
      <c r="AU101" s="306" t="s">
        <v>869</v>
      </c>
      <c r="AV101" s="306">
        <v>107</v>
      </c>
      <c r="AX101" s="306">
        <f t="shared" ref="AX101" si="186">INT($AW$2*BB101)</f>
        <v>124625</v>
      </c>
      <c r="AY101" s="306">
        <f t="shared" ref="AY101" si="187">INT($AW$2*BC101)</f>
        <v>0</v>
      </c>
      <c r="AZ101" s="306">
        <f t="shared" ref="AZ101" si="188">INT($AW$2*BD101)</f>
        <v>0</v>
      </c>
      <c r="BB101" s="306">
        <v>149500</v>
      </c>
      <c r="BC101" s="306">
        <v>0</v>
      </c>
      <c r="BD101" s="306">
        <v>0</v>
      </c>
      <c r="BE101" s="306">
        <f t="shared" ref="BE101" si="189">(AX101+AY101+AZ101)/(BB101+BC101+BD101)</f>
        <v>0.83361204013377932</v>
      </c>
    </row>
    <row r="102" spans="1:57" s="306" customFormat="1" ht="16.5" customHeight="1">
      <c r="A102" s="432" t="s">
        <v>870</v>
      </c>
      <c r="B102" s="432" t="s">
        <v>871</v>
      </c>
      <c r="C102" s="434" t="s">
        <v>205</v>
      </c>
      <c r="D102" s="435">
        <v>74</v>
      </c>
      <c r="E102" s="435">
        <f t="shared" ref="E102" si="190">AX102</f>
        <v>0</v>
      </c>
      <c r="F102" s="435">
        <f t="shared" ref="F102" si="191">TRUNC(E102*D102, 0)</f>
        <v>0</v>
      </c>
      <c r="G102" s="435">
        <f t="shared" ref="G102" si="192">AY102</f>
        <v>15833</v>
      </c>
      <c r="H102" s="435">
        <f t="shared" ref="H102" si="193">TRUNC(G102*D102, 0)</f>
        <v>1171642</v>
      </c>
      <c r="I102" s="435">
        <f t="shared" ref="I102" si="194">AZ102</f>
        <v>0</v>
      </c>
      <c r="J102" s="435">
        <f t="shared" ref="J102" si="195">TRUNC(I102*D102, 0)</f>
        <v>0</v>
      </c>
      <c r="K102" s="435">
        <f t="shared" ref="K102" si="196">TRUNC(E102+G102+I102, 0)</f>
        <v>15833</v>
      </c>
      <c r="L102" s="435">
        <f t="shared" ref="L102" si="197">TRUNC(F102+H102+J102, 0)</f>
        <v>1171642</v>
      </c>
      <c r="M102" s="434"/>
      <c r="N102" s="306" t="s">
        <v>872</v>
      </c>
      <c r="O102" s="306" t="s">
        <v>4</v>
      </c>
      <c r="P102" s="306" t="s">
        <v>4</v>
      </c>
      <c r="Q102" s="306" t="s">
        <v>865</v>
      </c>
      <c r="R102" s="306" t="s">
        <v>74</v>
      </c>
      <c r="S102" s="306" t="s">
        <v>79</v>
      </c>
      <c r="T102" s="306" t="s">
        <v>79</v>
      </c>
      <c r="AR102" s="306" t="s">
        <v>4</v>
      </c>
      <c r="AS102" s="306" t="s">
        <v>4</v>
      </c>
      <c r="AU102" s="306" t="s">
        <v>873</v>
      </c>
      <c r="AV102" s="306">
        <v>80</v>
      </c>
      <c r="AX102" s="306">
        <f t="shared" ref="AX102" si="198">INT($AW$2*BB102)</f>
        <v>0</v>
      </c>
      <c r="AY102" s="306">
        <f t="shared" ref="AY102" si="199">INT($AW$2*BC102)</f>
        <v>15833</v>
      </c>
      <c r="AZ102" s="306">
        <f t="shared" ref="AZ102" si="200">INT($AW$2*BD102)</f>
        <v>0</v>
      </c>
      <c r="BB102" s="306">
        <v>0</v>
      </c>
      <c r="BC102" s="306">
        <v>18994</v>
      </c>
      <c r="BD102" s="306">
        <v>0</v>
      </c>
      <c r="BE102" s="306">
        <f t="shared" ref="BE102" si="201">(AX102+AY102+AZ102)/(BB102+BC102+BD102)</f>
        <v>0.83357902495524905</v>
      </c>
    </row>
    <row r="103" spans="1:57" s="306" customFormat="1" ht="16.5" customHeight="1">
      <c r="A103" s="432" t="s">
        <v>874</v>
      </c>
      <c r="B103" s="432" t="s">
        <v>875</v>
      </c>
      <c r="C103" s="434" t="s">
        <v>201</v>
      </c>
      <c r="D103" s="435">
        <v>44</v>
      </c>
      <c r="E103" s="435">
        <f t="shared" ref="E103" si="202">AX103</f>
        <v>232</v>
      </c>
      <c r="F103" s="435">
        <f t="shared" ref="F103" si="203">TRUNC(E103*D103, 0)</f>
        <v>10208</v>
      </c>
      <c r="G103" s="435">
        <f t="shared" ref="G103" si="204">AY103</f>
        <v>0</v>
      </c>
      <c r="H103" s="435">
        <f t="shared" ref="H103" si="205">TRUNC(G103*D103, 0)</f>
        <v>0</v>
      </c>
      <c r="I103" s="435">
        <f t="shared" ref="I103" si="206">AZ103</f>
        <v>0</v>
      </c>
      <c r="J103" s="435">
        <f t="shared" ref="J103" si="207">TRUNC(I103*D103, 0)</f>
        <v>0</v>
      </c>
      <c r="K103" s="435">
        <f t="shared" ref="K103" si="208">TRUNC(E103+G103+I103, 0)</f>
        <v>232</v>
      </c>
      <c r="L103" s="435">
        <f t="shared" ref="L103" si="209">TRUNC(F103+H103+J103, 0)</f>
        <v>10208</v>
      </c>
      <c r="M103" s="434"/>
      <c r="N103" s="306" t="s">
        <v>876</v>
      </c>
      <c r="O103" s="306" t="s">
        <v>4</v>
      </c>
      <c r="P103" s="306" t="s">
        <v>4</v>
      </c>
      <c r="Q103" s="306" t="s">
        <v>865</v>
      </c>
      <c r="R103" s="306" t="s">
        <v>74</v>
      </c>
      <c r="S103" s="306" t="s">
        <v>79</v>
      </c>
      <c r="T103" s="306" t="s">
        <v>79</v>
      </c>
      <c r="AR103" s="306" t="s">
        <v>4</v>
      </c>
      <c r="AS103" s="306" t="s">
        <v>4</v>
      </c>
      <c r="AU103" s="306" t="s">
        <v>877</v>
      </c>
      <c r="AV103" s="306">
        <v>77</v>
      </c>
      <c r="AX103" s="306">
        <f t="shared" ref="AX103" si="210">INT($AW$2*BB103)</f>
        <v>232</v>
      </c>
      <c r="AY103" s="306">
        <f t="shared" ref="AY103" si="211">INT($AW$2*BC103)</f>
        <v>0</v>
      </c>
      <c r="AZ103" s="306">
        <f t="shared" ref="AZ103" si="212">INT($AW$2*BD103)</f>
        <v>0</v>
      </c>
      <c r="BB103" s="306">
        <v>279</v>
      </c>
      <c r="BC103" s="306">
        <v>0</v>
      </c>
      <c r="BD103" s="306">
        <v>0</v>
      </c>
      <c r="BE103" s="306">
        <f t="shared" ref="BE103" si="213">(AX103+AY103+AZ103)/(BB103+BC103+BD103)</f>
        <v>0.8315412186379928</v>
      </c>
    </row>
    <row r="104" spans="1:57" s="306" customFormat="1" ht="16.5" customHeight="1">
      <c r="A104" s="432" t="s">
        <v>878</v>
      </c>
      <c r="B104" s="432" t="s">
        <v>879</v>
      </c>
      <c r="C104" s="434" t="s">
        <v>201</v>
      </c>
      <c r="D104" s="435">
        <v>89</v>
      </c>
      <c r="E104" s="435">
        <f t="shared" ref="E104" si="214">AX104</f>
        <v>1392</v>
      </c>
      <c r="F104" s="435">
        <f t="shared" ref="F104" si="215">TRUNC(E104*D104, 0)</f>
        <v>123888</v>
      </c>
      <c r="G104" s="435">
        <f t="shared" ref="G104" si="216">AY104</f>
        <v>0</v>
      </c>
      <c r="H104" s="435">
        <f t="shared" ref="H104" si="217">TRUNC(G104*D104, 0)</f>
        <v>0</v>
      </c>
      <c r="I104" s="435">
        <f t="shared" ref="I104" si="218">AZ104</f>
        <v>0</v>
      </c>
      <c r="J104" s="435">
        <f t="shared" ref="J104" si="219">TRUNC(I104*D104, 0)</f>
        <v>0</v>
      </c>
      <c r="K104" s="435">
        <f t="shared" ref="K104" si="220">TRUNC(E104+G104+I104, 0)</f>
        <v>1392</v>
      </c>
      <c r="L104" s="435">
        <f t="shared" ref="L104" si="221">TRUNC(F104+H104+J104, 0)</f>
        <v>123888</v>
      </c>
      <c r="M104" s="434"/>
      <c r="N104" s="306" t="s">
        <v>880</v>
      </c>
      <c r="O104" s="306" t="s">
        <v>4</v>
      </c>
      <c r="P104" s="306" t="s">
        <v>4</v>
      </c>
      <c r="Q104" s="306" t="s">
        <v>865</v>
      </c>
      <c r="R104" s="306" t="s">
        <v>74</v>
      </c>
      <c r="S104" s="306" t="s">
        <v>79</v>
      </c>
      <c r="T104" s="306" t="s">
        <v>79</v>
      </c>
      <c r="AR104" s="306" t="s">
        <v>4</v>
      </c>
      <c r="AS104" s="306" t="s">
        <v>4</v>
      </c>
      <c r="AU104" s="306" t="s">
        <v>881</v>
      </c>
      <c r="AV104" s="306">
        <v>78</v>
      </c>
      <c r="AX104" s="306">
        <f t="shared" ref="AX104" si="222">INT($AW$2*BB104)</f>
        <v>1392</v>
      </c>
      <c r="AY104" s="306">
        <f t="shared" ref="AY104" si="223">INT($AW$2*BC104)</f>
        <v>0</v>
      </c>
      <c r="AZ104" s="306">
        <f t="shared" ref="AZ104" si="224">INT($AW$2*BD104)</f>
        <v>0</v>
      </c>
      <c r="BB104" s="306">
        <v>1670</v>
      </c>
      <c r="BC104" s="306">
        <v>0</v>
      </c>
      <c r="BD104" s="306">
        <v>0</v>
      </c>
      <c r="BE104" s="306">
        <f t="shared" ref="BE104" si="225">(AX104+AY104+AZ104)/(BB104+BC104+BD104)</f>
        <v>0.83353293413173657</v>
      </c>
    </row>
    <row r="105" spans="1:57" s="306" customFormat="1" ht="16.5" customHeight="1">
      <c r="A105" s="432" t="s">
        <v>882</v>
      </c>
      <c r="B105" s="432" t="s">
        <v>883</v>
      </c>
      <c r="C105" s="434" t="s">
        <v>201</v>
      </c>
      <c r="D105" s="435">
        <v>5</v>
      </c>
      <c r="E105" s="435">
        <f t="shared" ref="E105" si="226">AX105</f>
        <v>0</v>
      </c>
      <c r="F105" s="435">
        <f t="shared" ref="F105" si="227">TRUNC(E105*D105, 0)</f>
        <v>0</v>
      </c>
      <c r="G105" s="435">
        <f t="shared" ref="G105" si="228">AY105</f>
        <v>2174</v>
      </c>
      <c r="H105" s="435">
        <f t="shared" ref="H105" si="229">TRUNC(G105*D105, 0)</f>
        <v>10870</v>
      </c>
      <c r="I105" s="435">
        <f t="shared" ref="I105" si="230">AZ105</f>
        <v>0</v>
      </c>
      <c r="J105" s="435">
        <f t="shared" ref="J105" si="231">TRUNC(I105*D105, 0)</f>
        <v>0</v>
      </c>
      <c r="K105" s="435">
        <f t="shared" ref="K105" si="232">TRUNC(E105+G105+I105, 0)</f>
        <v>2174</v>
      </c>
      <c r="L105" s="435">
        <f t="shared" ref="L105" si="233">TRUNC(F105+H105+J105, 0)</f>
        <v>10870</v>
      </c>
      <c r="M105" s="434"/>
      <c r="N105" s="306" t="s">
        <v>884</v>
      </c>
      <c r="O105" s="306" t="s">
        <v>4</v>
      </c>
      <c r="P105" s="306" t="s">
        <v>4</v>
      </c>
      <c r="Q105" s="306" t="s">
        <v>865</v>
      </c>
      <c r="R105" s="306" t="s">
        <v>74</v>
      </c>
      <c r="S105" s="306" t="s">
        <v>79</v>
      </c>
      <c r="T105" s="306" t="s">
        <v>79</v>
      </c>
      <c r="AR105" s="306" t="s">
        <v>4</v>
      </c>
      <c r="AS105" s="306" t="s">
        <v>4</v>
      </c>
      <c r="AU105" s="306" t="s">
        <v>885</v>
      </c>
      <c r="AV105" s="306">
        <v>145</v>
      </c>
      <c r="AX105" s="306">
        <f t="shared" ref="AX105" si="234">INT($AW$2*BB105)</f>
        <v>0</v>
      </c>
      <c r="AY105" s="306">
        <f t="shared" ref="AY105" si="235">INT($AW$2*BC105)</f>
        <v>2174</v>
      </c>
      <c r="AZ105" s="306">
        <f t="shared" ref="AZ105" si="236">INT($AW$2*BD105)</f>
        <v>0</v>
      </c>
      <c r="BB105" s="306">
        <v>0</v>
      </c>
      <c r="BC105" s="306">
        <v>2608</v>
      </c>
      <c r="BD105" s="306">
        <v>0</v>
      </c>
      <c r="BE105" s="306">
        <f t="shared" ref="BE105" si="237">(AX105+AY105+AZ105)/(BB105+BC105+BD105)</f>
        <v>0.83358895705521474</v>
      </c>
    </row>
    <row r="106" spans="1:57" s="306" customFormat="1" ht="16.5" customHeight="1">
      <c r="A106" s="432" t="s">
        <v>886</v>
      </c>
      <c r="B106" s="432" t="s">
        <v>887</v>
      </c>
      <c r="C106" s="434" t="s">
        <v>201</v>
      </c>
      <c r="D106" s="435">
        <v>77</v>
      </c>
      <c r="E106" s="435">
        <f t="shared" ref="E106" si="238">AX106</f>
        <v>7619</v>
      </c>
      <c r="F106" s="435">
        <f t="shared" ref="F106" si="239">TRUNC(E106*D106, 0)</f>
        <v>586663</v>
      </c>
      <c r="G106" s="435">
        <f t="shared" ref="G106" si="240">AY106</f>
        <v>1921</v>
      </c>
      <c r="H106" s="435">
        <f t="shared" ref="H106" si="241">TRUNC(G106*D106, 0)</f>
        <v>147917</v>
      </c>
      <c r="I106" s="435">
        <f t="shared" ref="I106" si="242">AZ106</f>
        <v>1</v>
      </c>
      <c r="J106" s="435">
        <f t="shared" ref="J106" si="243">TRUNC(I106*D106, 0)</f>
        <v>77</v>
      </c>
      <c r="K106" s="435">
        <f t="shared" ref="K106" si="244">TRUNC(E106+G106+I106, 0)</f>
        <v>9541</v>
      </c>
      <c r="L106" s="435">
        <f t="shared" ref="L106" si="245">TRUNC(F106+H106+J106, 0)</f>
        <v>734657</v>
      </c>
      <c r="M106" s="434"/>
      <c r="N106" s="306" t="s">
        <v>888</v>
      </c>
      <c r="O106" s="306" t="s">
        <v>4</v>
      </c>
      <c r="P106" s="306" t="s">
        <v>4</v>
      </c>
      <c r="Q106" s="306" t="s">
        <v>865</v>
      </c>
      <c r="R106" s="306" t="s">
        <v>74</v>
      </c>
      <c r="S106" s="306" t="s">
        <v>79</v>
      </c>
      <c r="T106" s="306" t="s">
        <v>79</v>
      </c>
      <c r="AR106" s="306" t="s">
        <v>4</v>
      </c>
      <c r="AS106" s="306" t="s">
        <v>4</v>
      </c>
      <c r="AU106" s="306" t="s">
        <v>889</v>
      </c>
      <c r="AV106" s="306">
        <v>190</v>
      </c>
      <c r="AX106" s="306">
        <f t="shared" ref="AX106" si="246">INT($AW$2*BB106)</f>
        <v>7619</v>
      </c>
      <c r="AY106" s="306">
        <f t="shared" ref="AY106" si="247">INT($AW$2*BC106)</f>
        <v>1921</v>
      </c>
      <c r="AZ106" s="306">
        <f t="shared" ref="AZ106" si="248">INT($AW$2*BD106)</f>
        <v>1</v>
      </c>
      <c r="BB106" s="306">
        <v>9140</v>
      </c>
      <c r="BC106" s="306">
        <v>2305</v>
      </c>
      <c r="BD106" s="306">
        <v>2</v>
      </c>
      <c r="BE106" s="306">
        <f t="shared" ref="BE106" si="249">(AX106+AY106+AZ106)/(BB106+BC106+BD106)</f>
        <v>0.83349349174456189</v>
      </c>
    </row>
    <row r="107" spans="1:57" s="306" customFormat="1" ht="16.5" customHeight="1">
      <c r="A107" s="432" t="s">
        <v>890</v>
      </c>
      <c r="B107" s="432" t="s">
        <v>891</v>
      </c>
      <c r="C107" s="434" t="s">
        <v>211</v>
      </c>
      <c r="D107" s="435">
        <v>1</v>
      </c>
      <c r="E107" s="435">
        <f t="shared" ref="E107" si="250">AX107</f>
        <v>631684</v>
      </c>
      <c r="F107" s="435">
        <f t="shared" ref="F107" si="251">TRUNC(E107*D107, 0)</f>
        <v>631684</v>
      </c>
      <c r="G107" s="435">
        <f t="shared" ref="G107" si="252">AY107</f>
        <v>86054</v>
      </c>
      <c r="H107" s="435">
        <f t="shared" ref="H107" si="253">TRUNC(G107*D107, 0)</f>
        <v>86054</v>
      </c>
      <c r="I107" s="435">
        <f t="shared" ref="I107" si="254">AZ107</f>
        <v>4</v>
      </c>
      <c r="J107" s="435">
        <f t="shared" ref="J107" si="255">TRUNC(I107*D107, 0)</f>
        <v>4</v>
      </c>
      <c r="K107" s="435">
        <f t="shared" ref="K107" si="256">TRUNC(E107+G107+I107, 0)</f>
        <v>717742</v>
      </c>
      <c r="L107" s="435">
        <f t="shared" ref="L107" si="257">TRUNC(F107+H107+J107, 0)</f>
        <v>717742</v>
      </c>
      <c r="M107" s="434"/>
      <c r="N107" s="306" t="s">
        <v>892</v>
      </c>
      <c r="O107" s="306" t="s">
        <v>4</v>
      </c>
      <c r="P107" s="306" t="s">
        <v>4</v>
      </c>
      <c r="Q107" s="306" t="s">
        <v>865</v>
      </c>
      <c r="R107" s="306" t="s">
        <v>74</v>
      </c>
      <c r="S107" s="306" t="s">
        <v>79</v>
      </c>
      <c r="T107" s="306" t="s">
        <v>79</v>
      </c>
      <c r="AR107" s="306" t="s">
        <v>4</v>
      </c>
      <c r="AS107" s="306" t="s">
        <v>4</v>
      </c>
      <c r="AU107" s="306" t="s">
        <v>893</v>
      </c>
      <c r="AV107" s="306">
        <v>70</v>
      </c>
      <c r="AX107" s="306">
        <f t="shared" ref="AX107" si="258">INT($AW$2*BB107)</f>
        <v>631684</v>
      </c>
      <c r="AY107" s="306">
        <f t="shared" ref="AY107" si="259">INT($AW$2*BC107)</f>
        <v>86054</v>
      </c>
      <c r="AZ107" s="306">
        <f t="shared" ref="AZ107" si="260">INT($AW$2*BD107)</f>
        <v>4</v>
      </c>
      <c r="BB107" s="306">
        <v>757763</v>
      </c>
      <c r="BC107" s="306">
        <v>103230</v>
      </c>
      <c r="BD107" s="306">
        <v>5</v>
      </c>
      <c r="BE107" s="306">
        <f t="shared" ref="BE107" si="261">(AX107+AY107+AZ107)/(BB107+BC107+BD107)</f>
        <v>0.8336163382493339</v>
      </c>
    </row>
    <row r="108" spans="1:57" s="306" customFormat="1" ht="16.5" customHeight="1">
      <c r="A108" s="432" t="s">
        <v>624</v>
      </c>
      <c r="B108" s="433"/>
      <c r="C108" s="434"/>
      <c r="D108" s="435"/>
      <c r="E108" s="435"/>
      <c r="F108" s="435">
        <f>F101+F102+F103+F104+F105+F106+F107</f>
        <v>10574693</v>
      </c>
      <c r="G108" s="435"/>
      <c r="H108" s="435">
        <f>H101+H102+H103+H104+H105+H106+H107</f>
        <v>1416483</v>
      </c>
      <c r="I108" s="435"/>
      <c r="J108" s="435">
        <f>J101+J102+J103+J104+J105+J106+J107</f>
        <v>81</v>
      </c>
      <c r="K108" s="435"/>
      <c r="L108" s="435">
        <f>L101+L102+L103+L104+L105+L106+L107</f>
        <v>11991257</v>
      </c>
      <c r="M108" s="434"/>
      <c r="N108" s="306" t="s">
        <v>625</v>
      </c>
      <c r="AX108" s="306">
        <f t="shared" ref="AX108" si="262">INT($AW$2*BB108)</f>
        <v>0</v>
      </c>
      <c r="AY108" s="306">
        <f t="shared" ref="AY108" si="263">INT($AW$2*BC108)</f>
        <v>0</v>
      </c>
      <c r="AZ108" s="306">
        <f t="shared" ref="AZ108" si="264">INT($AW$2*BD108)</f>
        <v>0</v>
      </c>
    </row>
    <row r="109" spans="1:57" s="306" customFormat="1" ht="16.5" customHeight="1">
      <c r="A109" s="432"/>
      <c r="B109" s="433"/>
      <c r="C109" s="434"/>
      <c r="D109" s="435"/>
      <c r="E109" s="435"/>
      <c r="F109" s="435"/>
      <c r="G109" s="435"/>
      <c r="H109" s="435"/>
      <c r="I109" s="435"/>
      <c r="J109" s="435"/>
      <c r="K109" s="435"/>
      <c r="L109" s="435"/>
      <c r="M109" s="434"/>
    </row>
    <row r="110" spans="1:57" s="306" customFormat="1" ht="16.5" customHeight="1">
      <c r="A110" s="432" t="s">
        <v>894</v>
      </c>
      <c r="B110" s="433"/>
      <c r="C110" s="434"/>
      <c r="D110" s="435"/>
      <c r="E110" s="435"/>
      <c r="F110" s="435"/>
      <c r="G110" s="435"/>
      <c r="H110" s="435"/>
      <c r="I110" s="435"/>
      <c r="J110" s="435"/>
      <c r="K110" s="435"/>
      <c r="L110" s="435"/>
      <c r="M110" s="434"/>
      <c r="Q110" s="306" t="s">
        <v>895</v>
      </c>
      <c r="AX110" s="306">
        <f t="shared" ref="AX110" si="265">INT($AW$2*BB110)</f>
        <v>0</v>
      </c>
      <c r="AY110" s="306">
        <f t="shared" ref="AY110" si="266">INT($AW$2*BC110)</f>
        <v>0</v>
      </c>
      <c r="AZ110" s="306">
        <f t="shared" ref="AZ110" si="267">INT($AW$2*BD110)</f>
        <v>0</v>
      </c>
    </row>
    <row r="111" spans="1:57" s="306" customFormat="1" ht="16.5" customHeight="1">
      <c r="A111" s="432" t="s">
        <v>896</v>
      </c>
      <c r="B111" s="432" t="s">
        <v>897</v>
      </c>
      <c r="C111" s="434" t="s">
        <v>211</v>
      </c>
      <c r="D111" s="435">
        <v>20</v>
      </c>
      <c r="E111" s="435">
        <f t="shared" ref="E111" si="268">AX111</f>
        <v>59830</v>
      </c>
      <c r="F111" s="435">
        <f t="shared" ref="F111" si="269">TRUNC(E111*D111, 0)</f>
        <v>1196600</v>
      </c>
      <c r="G111" s="435">
        <f t="shared" ref="G111" si="270">AY111</f>
        <v>74712</v>
      </c>
      <c r="H111" s="435">
        <f t="shared" ref="H111" si="271">TRUNC(G111*D111, 0)</f>
        <v>1494240</v>
      </c>
      <c r="I111" s="435">
        <f t="shared" ref="I111" si="272">AZ111</f>
        <v>13</v>
      </c>
      <c r="J111" s="435">
        <f t="shared" ref="J111" si="273">TRUNC(I111*D111, 0)</f>
        <v>260</v>
      </c>
      <c r="K111" s="435">
        <f t="shared" ref="K111" si="274">TRUNC(E111+G111+I111, 0)</f>
        <v>134555</v>
      </c>
      <c r="L111" s="435">
        <f t="shared" ref="L111" si="275">TRUNC(F111+H111+J111, 0)</f>
        <v>2691100</v>
      </c>
      <c r="M111" s="434"/>
      <c r="N111" s="306" t="s">
        <v>898</v>
      </c>
      <c r="O111" s="306" t="s">
        <v>4</v>
      </c>
      <c r="P111" s="306" t="s">
        <v>4</v>
      </c>
      <c r="Q111" s="306" t="s">
        <v>895</v>
      </c>
      <c r="R111" s="306" t="s">
        <v>74</v>
      </c>
      <c r="S111" s="306" t="s">
        <v>79</v>
      </c>
      <c r="T111" s="306" t="s">
        <v>79</v>
      </c>
      <c r="AR111" s="306" t="s">
        <v>4</v>
      </c>
      <c r="AS111" s="306" t="s">
        <v>4</v>
      </c>
      <c r="AU111" s="306" t="s">
        <v>899</v>
      </c>
      <c r="AV111" s="306">
        <v>173</v>
      </c>
      <c r="AX111" s="306">
        <f t="shared" ref="AX111" si="276">INT($AW$2*BB111)</f>
        <v>59830</v>
      </c>
      <c r="AY111" s="306">
        <f t="shared" ref="AY111" si="277">INT($AW$2*BC111)</f>
        <v>74712</v>
      </c>
      <c r="AZ111" s="306">
        <f t="shared" ref="AZ111" si="278">INT($AW$2*BD111)</f>
        <v>13</v>
      </c>
      <c r="BB111" s="306">
        <v>71772</v>
      </c>
      <c r="BC111" s="306">
        <v>89624</v>
      </c>
      <c r="BD111" s="306">
        <v>16</v>
      </c>
      <c r="BE111" s="306">
        <f t="shared" ref="BE111" si="279">(AX111+AY111+AZ111)/(BB111+BC111+BD111)</f>
        <v>0.83361212301439791</v>
      </c>
    </row>
    <row r="112" spans="1:57" s="306" customFormat="1" ht="16.5" customHeight="1">
      <c r="A112" s="432" t="s">
        <v>900</v>
      </c>
      <c r="B112" s="432" t="s">
        <v>901</v>
      </c>
      <c r="C112" s="434" t="s">
        <v>205</v>
      </c>
      <c r="D112" s="435">
        <v>21</v>
      </c>
      <c r="E112" s="435">
        <f t="shared" ref="E112" si="280">AX112</f>
        <v>31510</v>
      </c>
      <c r="F112" s="435">
        <f t="shared" ref="F112" si="281">TRUNC(E112*D112, 0)</f>
        <v>661710</v>
      </c>
      <c r="G112" s="435">
        <f t="shared" ref="G112" si="282">AY112</f>
        <v>0</v>
      </c>
      <c r="H112" s="435">
        <f t="shared" ref="H112" si="283">TRUNC(G112*D112, 0)</f>
        <v>0</v>
      </c>
      <c r="I112" s="435">
        <f t="shared" ref="I112" si="284">AZ112</f>
        <v>0</v>
      </c>
      <c r="J112" s="435">
        <f t="shared" ref="J112" si="285">TRUNC(I112*D112, 0)</f>
        <v>0</v>
      </c>
      <c r="K112" s="435">
        <f t="shared" ref="K112" si="286">TRUNC(E112+G112+I112, 0)</f>
        <v>31510</v>
      </c>
      <c r="L112" s="435">
        <f t="shared" ref="L112" si="287">TRUNC(F112+H112+J112, 0)</f>
        <v>661710</v>
      </c>
      <c r="M112" s="434"/>
      <c r="N112" s="306" t="s">
        <v>902</v>
      </c>
      <c r="O112" s="306" t="s">
        <v>4</v>
      </c>
      <c r="P112" s="306" t="s">
        <v>4</v>
      </c>
      <c r="Q112" s="306" t="s">
        <v>895</v>
      </c>
      <c r="R112" s="306" t="s">
        <v>79</v>
      </c>
      <c r="S112" s="306" t="s">
        <v>79</v>
      </c>
      <c r="T112" s="306" t="s">
        <v>74</v>
      </c>
      <c r="AR112" s="306" t="s">
        <v>4</v>
      </c>
      <c r="AS112" s="306" t="s">
        <v>4</v>
      </c>
      <c r="AU112" s="306" t="s">
        <v>903</v>
      </c>
      <c r="AV112" s="306">
        <v>182</v>
      </c>
      <c r="AX112" s="306">
        <f t="shared" ref="AX112" si="288">INT($AW$2*BB112)</f>
        <v>31510</v>
      </c>
      <c r="AY112" s="306">
        <f t="shared" ref="AY112" si="289">INT($AW$2*BC112)</f>
        <v>0</v>
      </c>
      <c r="AZ112" s="306">
        <f t="shared" ref="AZ112" si="290">INT($AW$2*BD112)</f>
        <v>0</v>
      </c>
      <c r="BB112" s="306">
        <v>37800</v>
      </c>
      <c r="BC112" s="306">
        <v>0</v>
      </c>
      <c r="BD112" s="306">
        <v>0</v>
      </c>
      <c r="BE112" s="306">
        <f t="shared" ref="BE112" si="291">(AX112+AY112+AZ112)/(BB112+BC112+BD112)</f>
        <v>0.83359788359788356</v>
      </c>
    </row>
    <row r="113" spans="1:57" s="306" customFormat="1" ht="16.5" customHeight="1">
      <c r="A113" s="432" t="s">
        <v>904</v>
      </c>
      <c r="B113" s="432" t="s">
        <v>905</v>
      </c>
      <c r="C113" s="434" t="s">
        <v>205</v>
      </c>
      <c r="D113" s="435">
        <v>21</v>
      </c>
      <c r="E113" s="435">
        <f t="shared" ref="E113" si="292">AX113</f>
        <v>28343</v>
      </c>
      <c r="F113" s="435">
        <f t="shared" ref="F113" si="293">TRUNC(E113*D113, 0)</f>
        <v>595203</v>
      </c>
      <c r="G113" s="435">
        <f t="shared" ref="G113" si="294">AY113</f>
        <v>0</v>
      </c>
      <c r="H113" s="435">
        <f t="shared" ref="H113" si="295">TRUNC(G113*D113, 0)</f>
        <v>0</v>
      </c>
      <c r="I113" s="435">
        <f t="shared" ref="I113" si="296">AZ113</f>
        <v>0</v>
      </c>
      <c r="J113" s="435">
        <f t="shared" ref="J113" si="297">TRUNC(I113*D113, 0)</f>
        <v>0</v>
      </c>
      <c r="K113" s="435">
        <f t="shared" ref="K113" si="298">TRUNC(E113+G113+I113, 0)</f>
        <v>28343</v>
      </c>
      <c r="L113" s="435">
        <f t="shared" ref="L113" si="299">TRUNC(F113+H113+J113, 0)</f>
        <v>595203</v>
      </c>
      <c r="M113" s="434"/>
      <c r="N113" s="306" t="s">
        <v>906</v>
      </c>
      <c r="O113" s="306" t="s">
        <v>4</v>
      </c>
      <c r="P113" s="306" t="s">
        <v>4</v>
      </c>
      <c r="Q113" s="306" t="s">
        <v>895</v>
      </c>
      <c r="R113" s="306" t="s">
        <v>79</v>
      </c>
      <c r="S113" s="306" t="s">
        <v>79</v>
      </c>
      <c r="T113" s="306" t="s">
        <v>74</v>
      </c>
      <c r="AR113" s="306" t="s">
        <v>4</v>
      </c>
      <c r="AS113" s="306" t="s">
        <v>4</v>
      </c>
      <c r="AU113" s="306" t="s">
        <v>907</v>
      </c>
      <c r="AV113" s="306">
        <v>183</v>
      </c>
      <c r="AX113" s="306">
        <f t="shared" ref="AX113" si="300">INT($AW$2*BB113)</f>
        <v>28343</v>
      </c>
      <c r="AY113" s="306">
        <f t="shared" ref="AY113" si="301">INT($AW$2*BC113)</f>
        <v>0</v>
      </c>
      <c r="AZ113" s="306">
        <f t="shared" ref="AZ113" si="302">INT($AW$2*BD113)</f>
        <v>0</v>
      </c>
      <c r="BB113" s="306">
        <v>34000</v>
      </c>
      <c r="BC113" s="306">
        <v>0</v>
      </c>
      <c r="BD113" s="306">
        <v>0</v>
      </c>
      <c r="BE113" s="306">
        <f t="shared" ref="BE113" si="303">(AX113+AY113+AZ113)/(BB113+BC113+BD113)</f>
        <v>0.83361764705882357</v>
      </c>
    </row>
    <row r="114" spans="1:57" s="306" customFormat="1" ht="16.5" customHeight="1">
      <c r="A114" s="432" t="s">
        <v>870</v>
      </c>
      <c r="B114" s="432" t="s">
        <v>871</v>
      </c>
      <c r="C114" s="434" t="s">
        <v>205</v>
      </c>
      <c r="D114" s="435">
        <v>21</v>
      </c>
      <c r="E114" s="435">
        <f t="shared" ref="E114" si="304">AX114</f>
        <v>0</v>
      </c>
      <c r="F114" s="435">
        <f t="shared" ref="F114" si="305">TRUNC(E114*D114, 0)</f>
        <v>0</v>
      </c>
      <c r="G114" s="435">
        <f t="shared" ref="G114" si="306">AY114</f>
        <v>15833</v>
      </c>
      <c r="H114" s="435">
        <f t="shared" ref="H114" si="307">TRUNC(G114*D114, 0)</f>
        <v>332493</v>
      </c>
      <c r="I114" s="435">
        <f t="shared" ref="I114" si="308">AZ114</f>
        <v>0</v>
      </c>
      <c r="J114" s="435">
        <f t="shared" ref="J114" si="309">TRUNC(I114*D114, 0)</f>
        <v>0</v>
      </c>
      <c r="K114" s="435">
        <f t="shared" ref="K114" si="310">TRUNC(E114+G114+I114, 0)</f>
        <v>15833</v>
      </c>
      <c r="L114" s="435">
        <f t="shared" ref="L114" si="311">TRUNC(F114+H114+J114, 0)</f>
        <v>332493</v>
      </c>
      <c r="M114" s="434"/>
      <c r="N114" s="306" t="s">
        <v>872</v>
      </c>
      <c r="O114" s="306" t="s">
        <v>4</v>
      </c>
      <c r="P114" s="306" t="s">
        <v>4</v>
      </c>
      <c r="Q114" s="306" t="s">
        <v>895</v>
      </c>
      <c r="R114" s="306" t="s">
        <v>74</v>
      </c>
      <c r="S114" s="306" t="s">
        <v>79</v>
      </c>
      <c r="T114" s="306" t="s">
        <v>79</v>
      </c>
      <c r="AR114" s="306" t="s">
        <v>4</v>
      </c>
      <c r="AS114" s="306" t="s">
        <v>4</v>
      </c>
      <c r="AU114" s="306" t="s">
        <v>908</v>
      </c>
      <c r="AV114" s="306">
        <v>184</v>
      </c>
      <c r="AX114" s="306">
        <f t="shared" ref="AX114" si="312">INT($AW$2*BB114)</f>
        <v>0</v>
      </c>
      <c r="AY114" s="306">
        <f t="shared" ref="AY114" si="313">INT($AW$2*BC114)</f>
        <v>15833</v>
      </c>
      <c r="AZ114" s="306">
        <f t="shared" ref="AZ114" si="314">INT($AW$2*BD114)</f>
        <v>0</v>
      </c>
      <c r="BB114" s="306">
        <v>0</v>
      </c>
      <c r="BC114" s="306">
        <v>18994</v>
      </c>
      <c r="BD114" s="306">
        <v>0</v>
      </c>
      <c r="BE114" s="306">
        <f t="shared" ref="BE114" si="315">(AX114+AY114+AZ114)/(BB114+BC114+BD114)</f>
        <v>0.83357902495524905</v>
      </c>
    </row>
    <row r="115" spans="1:57" s="306" customFormat="1" ht="16.5" customHeight="1">
      <c r="A115" s="432" t="s">
        <v>886</v>
      </c>
      <c r="B115" s="432" t="s">
        <v>887</v>
      </c>
      <c r="C115" s="434" t="s">
        <v>201</v>
      </c>
      <c r="D115" s="435">
        <v>42</v>
      </c>
      <c r="E115" s="435">
        <f t="shared" ref="E115" si="316">AX115</f>
        <v>7619</v>
      </c>
      <c r="F115" s="435">
        <f t="shared" ref="F115" si="317">TRUNC(E115*D115, 0)</f>
        <v>319998</v>
      </c>
      <c r="G115" s="435">
        <f t="shared" ref="G115" si="318">AY115</f>
        <v>1921</v>
      </c>
      <c r="H115" s="435">
        <f t="shared" ref="H115" si="319">TRUNC(G115*D115, 0)</f>
        <v>80682</v>
      </c>
      <c r="I115" s="435">
        <f t="shared" ref="I115" si="320">AZ115</f>
        <v>1</v>
      </c>
      <c r="J115" s="435">
        <f t="shared" ref="J115" si="321">TRUNC(I115*D115, 0)</f>
        <v>42</v>
      </c>
      <c r="K115" s="435">
        <f t="shared" ref="K115" si="322">TRUNC(E115+G115+I115, 0)</f>
        <v>9541</v>
      </c>
      <c r="L115" s="435">
        <f t="shared" ref="L115" si="323">TRUNC(F115+H115+J115, 0)</f>
        <v>400722</v>
      </c>
      <c r="M115" s="434"/>
      <c r="N115" s="306" t="s">
        <v>888</v>
      </c>
      <c r="O115" s="306" t="s">
        <v>4</v>
      </c>
      <c r="P115" s="306" t="s">
        <v>4</v>
      </c>
      <c r="Q115" s="306" t="s">
        <v>895</v>
      </c>
      <c r="R115" s="306" t="s">
        <v>74</v>
      </c>
      <c r="S115" s="306" t="s">
        <v>79</v>
      </c>
      <c r="T115" s="306" t="s">
        <v>79</v>
      </c>
      <c r="AR115" s="306" t="s">
        <v>4</v>
      </c>
      <c r="AS115" s="306" t="s">
        <v>4</v>
      </c>
      <c r="AU115" s="306" t="s">
        <v>909</v>
      </c>
      <c r="AV115" s="306">
        <v>187</v>
      </c>
      <c r="AX115" s="306">
        <f t="shared" ref="AX115" si="324">INT($AW$2*BB115)</f>
        <v>7619</v>
      </c>
      <c r="AY115" s="306">
        <f t="shared" ref="AY115" si="325">INT($AW$2*BC115)</f>
        <v>1921</v>
      </c>
      <c r="AZ115" s="306">
        <f t="shared" ref="AZ115" si="326">INT($AW$2*BD115)</f>
        <v>1</v>
      </c>
      <c r="BB115" s="306">
        <v>9140</v>
      </c>
      <c r="BC115" s="306">
        <v>2305</v>
      </c>
      <c r="BD115" s="306">
        <v>2</v>
      </c>
      <c r="BE115" s="306">
        <f t="shared" ref="BE115" si="327">(AX115+AY115+AZ115)/(BB115+BC115+BD115)</f>
        <v>0.83349349174456189</v>
      </c>
    </row>
    <row r="116" spans="1:57" s="306" customFormat="1" ht="16.5" customHeight="1">
      <c r="A116" s="432" t="s">
        <v>878</v>
      </c>
      <c r="B116" s="432" t="s">
        <v>879</v>
      </c>
      <c r="C116" s="434" t="s">
        <v>201</v>
      </c>
      <c r="D116" s="435">
        <v>163</v>
      </c>
      <c r="E116" s="435">
        <f t="shared" ref="E116" si="328">AX116</f>
        <v>1392</v>
      </c>
      <c r="F116" s="435">
        <f t="shared" ref="F116" si="329">TRUNC(E116*D116, 0)</f>
        <v>226896</v>
      </c>
      <c r="G116" s="435">
        <f t="shared" ref="G116" si="330">AY116</f>
        <v>0</v>
      </c>
      <c r="H116" s="435">
        <f t="shared" ref="H116" si="331">TRUNC(G116*D116, 0)</f>
        <v>0</v>
      </c>
      <c r="I116" s="435">
        <f t="shared" ref="I116" si="332">AZ116</f>
        <v>0</v>
      </c>
      <c r="J116" s="435">
        <f t="shared" ref="J116" si="333">TRUNC(I116*D116, 0)</f>
        <v>0</v>
      </c>
      <c r="K116" s="435">
        <f t="shared" ref="K116" si="334">TRUNC(E116+G116+I116, 0)</f>
        <v>1392</v>
      </c>
      <c r="L116" s="435">
        <f t="shared" ref="L116" si="335">TRUNC(F116+H116+J116, 0)</f>
        <v>226896</v>
      </c>
      <c r="M116" s="434"/>
      <c r="N116" s="306" t="s">
        <v>880</v>
      </c>
      <c r="O116" s="306" t="s">
        <v>4</v>
      </c>
      <c r="P116" s="306" t="s">
        <v>4</v>
      </c>
      <c r="Q116" s="306" t="s">
        <v>895</v>
      </c>
      <c r="R116" s="306" t="s">
        <v>74</v>
      </c>
      <c r="S116" s="306" t="s">
        <v>79</v>
      </c>
      <c r="T116" s="306" t="s">
        <v>79</v>
      </c>
      <c r="AR116" s="306" t="s">
        <v>4</v>
      </c>
      <c r="AS116" s="306" t="s">
        <v>4</v>
      </c>
      <c r="AU116" s="306" t="s">
        <v>910</v>
      </c>
      <c r="AV116" s="306">
        <v>186</v>
      </c>
      <c r="AX116" s="306">
        <f t="shared" ref="AX116" si="336">INT($AW$2*BB116)</f>
        <v>1392</v>
      </c>
      <c r="AY116" s="306">
        <f t="shared" ref="AY116" si="337">INT($AW$2*BC116)</f>
        <v>0</v>
      </c>
      <c r="AZ116" s="306">
        <f t="shared" ref="AZ116" si="338">INT($AW$2*BD116)</f>
        <v>0</v>
      </c>
      <c r="BB116" s="306">
        <v>1670</v>
      </c>
      <c r="BC116" s="306">
        <v>0</v>
      </c>
      <c r="BD116" s="306">
        <v>0</v>
      </c>
      <c r="BE116" s="306">
        <f t="shared" ref="BE116" si="339">(AX116+AY116+AZ116)/(BB116+BC116+BD116)</f>
        <v>0.83353293413173657</v>
      </c>
    </row>
    <row r="117" spans="1:57" s="306" customFormat="1" ht="16.5" customHeight="1">
      <c r="A117" s="432" t="s">
        <v>624</v>
      </c>
      <c r="B117" s="433"/>
      <c r="C117" s="434"/>
      <c r="D117" s="435"/>
      <c r="E117" s="435"/>
      <c r="F117" s="435">
        <f>F111+F112+F113+F114+F115+F116</f>
        <v>3000407</v>
      </c>
      <c r="G117" s="435"/>
      <c r="H117" s="435">
        <f>H111+H112+H113+H114+H115+H116</f>
        <v>1907415</v>
      </c>
      <c r="I117" s="435"/>
      <c r="J117" s="435">
        <f>J111+J112+J113+J114+J115+J116</f>
        <v>302</v>
      </c>
      <c r="K117" s="435"/>
      <c r="L117" s="435">
        <f>L111+L112+L113+L114+L115+L116</f>
        <v>4908124</v>
      </c>
      <c r="M117" s="434"/>
      <c r="N117" s="306" t="s">
        <v>625</v>
      </c>
      <c r="AX117" s="306">
        <f t="shared" ref="AX117" si="340">INT($AW$2*BB117)</f>
        <v>0</v>
      </c>
      <c r="AY117" s="306">
        <f t="shared" ref="AY117" si="341">INT($AW$2*BC117)</f>
        <v>0</v>
      </c>
      <c r="AZ117" s="306">
        <f t="shared" ref="AZ117" si="342">INT($AW$2*BD117)</f>
        <v>0</v>
      </c>
    </row>
    <row r="118" spans="1:57" s="306" customFormat="1" ht="16.5" customHeight="1">
      <c r="A118" s="434"/>
      <c r="B118" s="433"/>
      <c r="C118" s="434"/>
      <c r="D118" s="435"/>
      <c r="E118" s="435"/>
      <c r="F118" s="435"/>
      <c r="G118" s="435"/>
      <c r="H118" s="435"/>
      <c r="I118" s="435"/>
      <c r="J118" s="435"/>
      <c r="K118" s="435"/>
      <c r="L118" s="435"/>
      <c r="M118" s="434"/>
    </row>
    <row r="119" spans="1:57" s="306" customFormat="1" ht="16.5" customHeight="1">
      <c r="A119" s="432" t="s">
        <v>911</v>
      </c>
      <c r="B119" s="433"/>
      <c r="C119" s="434"/>
      <c r="D119" s="435"/>
      <c r="E119" s="435"/>
      <c r="F119" s="435"/>
      <c r="G119" s="435"/>
      <c r="H119" s="435"/>
      <c r="I119" s="435"/>
      <c r="J119" s="435"/>
      <c r="K119" s="435"/>
      <c r="L119" s="435"/>
      <c r="M119" s="434"/>
      <c r="Q119" s="306" t="s">
        <v>912</v>
      </c>
      <c r="AX119" s="306">
        <f t="shared" ref="AX119" si="343">INT($AW$2*BB119)</f>
        <v>0</v>
      </c>
      <c r="AY119" s="306">
        <f t="shared" ref="AY119" si="344">INT($AW$2*BC119)</f>
        <v>0</v>
      </c>
      <c r="AZ119" s="306">
        <f t="shared" ref="AZ119" si="345">INT($AW$2*BD119)</f>
        <v>0</v>
      </c>
    </row>
    <row r="120" spans="1:57" s="306" customFormat="1" ht="16.5" customHeight="1">
      <c r="A120" s="432" t="s">
        <v>913</v>
      </c>
      <c r="B120" s="432" t="s">
        <v>640</v>
      </c>
      <c r="C120" s="434"/>
      <c r="D120" s="435">
        <v>135</v>
      </c>
      <c r="E120" s="435">
        <f>AX120</f>
        <v>982</v>
      </c>
      <c r="F120" s="435">
        <f>TRUNC(E120*D120, 0)</f>
        <v>132570</v>
      </c>
      <c r="G120" s="435">
        <f>AY120</f>
        <v>4159</v>
      </c>
      <c r="H120" s="435">
        <f>TRUNC(G120*D120, 0)</f>
        <v>561465</v>
      </c>
      <c r="I120" s="435">
        <f>AZ120</f>
        <v>0</v>
      </c>
      <c r="J120" s="435">
        <f>TRUNC(I120*D120, 0)</f>
        <v>0</v>
      </c>
      <c r="K120" s="435">
        <f>TRUNC(E120+G120+I120, 0)</f>
        <v>5141</v>
      </c>
      <c r="L120" s="435">
        <f>TRUNC(F120+H120+J120, 0)</f>
        <v>694035</v>
      </c>
      <c r="M120" s="434"/>
      <c r="N120" s="306" t="s">
        <v>914</v>
      </c>
      <c r="O120" s="306" t="s">
        <v>4</v>
      </c>
      <c r="P120" s="306" t="s">
        <v>4</v>
      </c>
      <c r="Q120" s="306" t="s">
        <v>912</v>
      </c>
      <c r="R120" s="306" t="s">
        <v>74</v>
      </c>
      <c r="S120" s="306" t="s">
        <v>79</v>
      </c>
      <c r="T120" s="306" t="s">
        <v>79</v>
      </c>
      <c r="AR120" s="306" t="s">
        <v>4</v>
      </c>
      <c r="AS120" s="306" t="s">
        <v>4</v>
      </c>
      <c r="AU120" s="306" t="s">
        <v>915</v>
      </c>
      <c r="AV120" s="306">
        <v>97</v>
      </c>
      <c r="AX120" s="306">
        <f t="shared" ref="AX120" si="346">INT($AW$2*BB120)</f>
        <v>982</v>
      </c>
      <c r="AY120" s="306">
        <f t="shared" ref="AY120" si="347">INT($AW$2*BC120)</f>
        <v>4159</v>
      </c>
      <c r="AZ120" s="306">
        <f t="shared" ref="AZ120" si="348">INT($AW$2*BD120)</f>
        <v>0</v>
      </c>
      <c r="BB120" s="306">
        <v>1178</v>
      </c>
      <c r="BC120" s="306">
        <v>4990</v>
      </c>
      <c r="BD120" s="306">
        <v>0</v>
      </c>
      <c r="BE120" s="306">
        <f t="shared" ref="BE120" si="349">(AX120+AY120+AZ120)/(BB120+BC120+BD120)</f>
        <v>0.83349546044098577</v>
      </c>
    </row>
    <row r="121" spans="1:57" s="306" customFormat="1" ht="16.5" customHeight="1">
      <c r="A121" s="432" t="s">
        <v>624</v>
      </c>
      <c r="B121" s="433"/>
      <c r="C121" s="434"/>
      <c r="D121" s="435"/>
      <c r="E121" s="435"/>
      <c r="F121" s="435">
        <f>F120</f>
        <v>132570</v>
      </c>
      <c r="G121" s="435"/>
      <c r="H121" s="435">
        <f>H120</f>
        <v>561465</v>
      </c>
      <c r="I121" s="435"/>
      <c r="J121" s="435">
        <f>J120</f>
        <v>0</v>
      </c>
      <c r="K121" s="435"/>
      <c r="L121" s="435">
        <f>L120</f>
        <v>694035</v>
      </c>
      <c r="M121" s="434"/>
      <c r="N121" s="306" t="s">
        <v>625</v>
      </c>
      <c r="AX121" s="306">
        <f t="shared" ref="AX121" si="350">INT($AW$2*BB121)</f>
        <v>0</v>
      </c>
      <c r="AY121" s="306">
        <f t="shared" ref="AY121" si="351">INT($AW$2*BC121)</f>
        <v>0</v>
      </c>
      <c r="AZ121" s="306">
        <f t="shared" ref="AZ121" si="352">INT($AW$2*BD121)</f>
        <v>0</v>
      </c>
    </row>
    <row r="122" spans="1:57" s="306" customFormat="1" ht="16.5" customHeight="1">
      <c r="A122" s="432"/>
      <c r="B122" s="433"/>
      <c r="C122" s="434"/>
      <c r="D122" s="435"/>
      <c r="E122" s="435"/>
      <c r="F122" s="435"/>
      <c r="G122" s="435"/>
      <c r="H122" s="435"/>
      <c r="I122" s="435"/>
      <c r="J122" s="435"/>
      <c r="K122" s="435"/>
      <c r="L122" s="435"/>
      <c r="M122" s="434"/>
    </row>
    <row r="123" spans="1:57" s="306" customFormat="1" ht="16.5" customHeight="1">
      <c r="A123" s="432" t="s">
        <v>916</v>
      </c>
      <c r="B123" s="433"/>
      <c r="C123" s="434"/>
      <c r="D123" s="435"/>
      <c r="E123" s="435"/>
      <c r="F123" s="435"/>
      <c r="G123" s="435"/>
      <c r="H123" s="435"/>
      <c r="I123" s="435"/>
      <c r="J123" s="435"/>
      <c r="K123" s="435"/>
      <c r="L123" s="435"/>
      <c r="M123" s="434"/>
      <c r="Q123" s="306" t="s">
        <v>917</v>
      </c>
      <c r="AX123" s="306">
        <f t="shared" ref="AX123" si="353">INT($AW$2*BB123)</f>
        <v>0</v>
      </c>
      <c r="AY123" s="306">
        <f t="shared" ref="AY123" si="354">INT($AW$2*BC123)</f>
        <v>0</v>
      </c>
      <c r="AZ123" s="306">
        <f t="shared" ref="AZ123" si="355">INT($AW$2*BD123)</f>
        <v>0</v>
      </c>
    </row>
    <row r="124" spans="1:57" s="306" customFormat="1" ht="16.5" customHeight="1">
      <c r="A124" s="432" t="s">
        <v>918</v>
      </c>
      <c r="B124" s="432" t="s">
        <v>919</v>
      </c>
      <c r="C124" s="434" t="s">
        <v>85</v>
      </c>
      <c r="D124" s="435">
        <v>2</v>
      </c>
      <c r="E124" s="435">
        <f t="shared" ref="E124" si="356">AX124</f>
        <v>29176</v>
      </c>
      <c r="F124" s="435">
        <f t="shared" ref="F124" si="357">TRUNC(E124*D124, 0)</f>
        <v>58352</v>
      </c>
      <c r="G124" s="435">
        <f t="shared" ref="G124" si="358">AY124</f>
        <v>0</v>
      </c>
      <c r="H124" s="435">
        <f t="shared" ref="H124" si="359">TRUNC(G124*D124, 0)</f>
        <v>0</v>
      </c>
      <c r="I124" s="435">
        <f t="shared" ref="I124" si="360">AZ124</f>
        <v>0</v>
      </c>
      <c r="J124" s="435">
        <f t="shared" ref="J124" si="361">TRUNC(I124*D124, 0)</f>
        <v>0</v>
      </c>
      <c r="K124" s="435">
        <f t="shared" ref="K124" si="362">TRUNC(E124+G124+I124, 0)</f>
        <v>29176</v>
      </c>
      <c r="L124" s="435">
        <f t="shared" ref="L124" si="363">TRUNC(F124+H124+J124, 0)</f>
        <v>58352</v>
      </c>
      <c r="M124" s="434"/>
      <c r="N124" s="306" t="s">
        <v>920</v>
      </c>
      <c r="O124" s="306" t="s">
        <v>4</v>
      </c>
      <c r="P124" s="306" t="s">
        <v>4</v>
      </c>
      <c r="Q124" s="306" t="s">
        <v>917</v>
      </c>
      <c r="R124" s="306" t="s">
        <v>79</v>
      </c>
      <c r="S124" s="306" t="s">
        <v>79</v>
      </c>
      <c r="T124" s="306" t="s">
        <v>74</v>
      </c>
      <c r="AR124" s="306" t="s">
        <v>4</v>
      </c>
      <c r="AS124" s="306" t="s">
        <v>4</v>
      </c>
      <c r="AU124" s="306" t="s">
        <v>921</v>
      </c>
      <c r="AV124" s="306">
        <v>111</v>
      </c>
      <c r="AX124" s="306">
        <f t="shared" ref="AX124" si="364">INT($AW$2*BB124)</f>
        <v>29176</v>
      </c>
      <c r="AY124" s="306">
        <f t="shared" ref="AY124" si="365">INT($AW$2*BC124)</f>
        <v>0</v>
      </c>
      <c r="AZ124" s="306">
        <f t="shared" ref="AZ124" si="366">INT($AW$2*BD124)</f>
        <v>0</v>
      </c>
      <c r="BB124" s="306">
        <v>35000</v>
      </c>
      <c r="BC124" s="306">
        <v>0</v>
      </c>
      <c r="BD124" s="306">
        <v>0</v>
      </c>
      <c r="BE124" s="306">
        <f t="shared" ref="BE124" si="367">(AX124+AY124+AZ124)/(BB124+BC124+BD124)</f>
        <v>0.83360000000000001</v>
      </c>
    </row>
    <row r="125" spans="1:57" s="306" customFormat="1" ht="16.5" customHeight="1">
      <c r="A125" s="432" t="s">
        <v>922</v>
      </c>
      <c r="B125" s="432" t="s">
        <v>923</v>
      </c>
      <c r="C125" s="434" t="s">
        <v>85</v>
      </c>
      <c r="D125" s="435">
        <v>3</v>
      </c>
      <c r="E125" s="435">
        <f t="shared" ref="E125" si="368">AX125</f>
        <v>375128</v>
      </c>
      <c r="F125" s="435">
        <f t="shared" ref="F125" si="369">TRUNC(E125*D125, 0)</f>
        <v>1125384</v>
      </c>
      <c r="G125" s="435">
        <f t="shared" ref="G125" si="370">AY125</f>
        <v>0</v>
      </c>
      <c r="H125" s="435">
        <f t="shared" ref="H125" si="371">TRUNC(G125*D125, 0)</f>
        <v>0</v>
      </c>
      <c r="I125" s="435">
        <f t="shared" ref="I125" si="372">AZ125</f>
        <v>0</v>
      </c>
      <c r="J125" s="435">
        <f t="shared" ref="J125" si="373">TRUNC(I125*D125, 0)</f>
        <v>0</v>
      </c>
      <c r="K125" s="435">
        <f t="shared" ref="K125" si="374">TRUNC(E125+G125+I125, 0)</f>
        <v>375128</v>
      </c>
      <c r="L125" s="435">
        <f t="shared" ref="L125" si="375">TRUNC(F125+H125+J125, 0)</f>
        <v>1125384</v>
      </c>
      <c r="M125" s="434"/>
      <c r="N125" s="306" t="s">
        <v>924</v>
      </c>
      <c r="O125" s="306" t="s">
        <v>4</v>
      </c>
      <c r="P125" s="306" t="s">
        <v>4</v>
      </c>
      <c r="Q125" s="306" t="s">
        <v>917</v>
      </c>
      <c r="R125" s="306" t="s">
        <v>79</v>
      </c>
      <c r="S125" s="306" t="s">
        <v>79</v>
      </c>
      <c r="T125" s="306" t="s">
        <v>74</v>
      </c>
      <c r="AR125" s="306" t="s">
        <v>4</v>
      </c>
      <c r="AS125" s="306" t="s">
        <v>4</v>
      </c>
      <c r="AU125" s="306" t="s">
        <v>925</v>
      </c>
      <c r="AV125" s="306">
        <v>112</v>
      </c>
      <c r="AX125" s="306">
        <f t="shared" ref="AX125" si="376">INT($AW$2*BB125)</f>
        <v>375128</v>
      </c>
      <c r="AY125" s="306">
        <f t="shared" ref="AY125" si="377">INT($AW$2*BC125)</f>
        <v>0</v>
      </c>
      <c r="AZ125" s="306">
        <f t="shared" ref="AZ125" si="378">INT($AW$2*BD125)</f>
        <v>0</v>
      </c>
      <c r="BB125" s="306">
        <v>450000</v>
      </c>
      <c r="BC125" s="306">
        <v>0</v>
      </c>
      <c r="BD125" s="306">
        <v>0</v>
      </c>
      <c r="BE125" s="306">
        <f t="shared" ref="BE125" si="379">(AX125+AY125+AZ125)/(BB125+BC125+BD125)</f>
        <v>0.83361777777777779</v>
      </c>
    </row>
    <row r="126" spans="1:57" s="306" customFormat="1" ht="16.5" customHeight="1">
      <c r="A126" s="432" t="s">
        <v>926</v>
      </c>
      <c r="B126" s="432" t="s">
        <v>927</v>
      </c>
      <c r="C126" s="434" t="s">
        <v>85</v>
      </c>
      <c r="D126" s="435">
        <v>2</v>
      </c>
      <c r="E126" s="435">
        <f t="shared" ref="E126" si="380">AX126</f>
        <v>16672</v>
      </c>
      <c r="F126" s="435">
        <f t="shared" ref="F126" si="381">TRUNC(E126*D126, 0)</f>
        <v>33344</v>
      </c>
      <c r="G126" s="435">
        <f t="shared" ref="G126" si="382">AY126</f>
        <v>0</v>
      </c>
      <c r="H126" s="435">
        <f t="shared" ref="H126" si="383">TRUNC(G126*D126, 0)</f>
        <v>0</v>
      </c>
      <c r="I126" s="435">
        <f t="shared" ref="I126" si="384">AZ126</f>
        <v>0</v>
      </c>
      <c r="J126" s="435">
        <f t="shared" ref="J126" si="385">TRUNC(I126*D126, 0)</f>
        <v>0</v>
      </c>
      <c r="K126" s="435">
        <f t="shared" ref="K126" si="386">TRUNC(E126+G126+I126, 0)</f>
        <v>16672</v>
      </c>
      <c r="L126" s="435">
        <f t="shared" ref="L126" si="387">TRUNC(F126+H126+J126, 0)</f>
        <v>33344</v>
      </c>
      <c r="M126" s="434"/>
      <c r="N126" s="306" t="s">
        <v>928</v>
      </c>
      <c r="O126" s="306" t="s">
        <v>4</v>
      </c>
      <c r="P126" s="306" t="s">
        <v>4</v>
      </c>
      <c r="Q126" s="306" t="s">
        <v>917</v>
      </c>
      <c r="R126" s="306" t="s">
        <v>79</v>
      </c>
      <c r="S126" s="306" t="s">
        <v>79</v>
      </c>
      <c r="T126" s="306" t="s">
        <v>74</v>
      </c>
      <c r="AR126" s="306" t="s">
        <v>4</v>
      </c>
      <c r="AS126" s="306" t="s">
        <v>4</v>
      </c>
      <c r="AU126" s="306" t="s">
        <v>929</v>
      </c>
      <c r="AV126" s="306">
        <v>113</v>
      </c>
      <c r="AX126" s="306">
        <f t="shared" ref="AX126" si="388">INT($AW$2*BB126)</f>
        <v>16672</v>
      </c>
      <c r="AY126" s="306">
        <f t="shared" ref="AY126" si="389">INT($AW$2*BC126)</f>
        <v>0</v>
      </c>
      <c r="AZ126" s="306">
        <f t="shared" ref="AZ126" si="390">INT($AW$2*BD126)</f>
        <v>0</v>
      </c>
      <c r="BB126" s="306">
        <v>20000</v>
      </c>
      <c r="BC126" s="306">
        <v>0</v>
      </c>
      <c r="BD126" s="306">
        <v>0</v>
      </c>
      <c r="BE126" s="306">
        <f t="shared" ref="BE126" si="391">(AX126+AY126+AZ126)/(BB126+BC126+BD126)</f>
        <v>0.83360000000000001</v>
      </c>
    </row>
    <row r="127" spans="1:57" s="306" customFormat="1" ht="16.5" customHeight="1">
      <c r="A127" s="432" t="s">
        <v>930</v>
      </c>
      <c r="B127" s="432" t="s">
        <v>931</v>
      </c>
      <c r="C127" s="434" t="s">
        <v>85</v>
      </c>
      <c r="D127" s="435">
        <v>3</v>
      </c>
      <c r="E127" s="435">
        <f t="shared" ref="E127" si="392">AX127</f>
        <v>54185</v>
      </c>
      <c r="F127" s="435">
        <f t="shared" ref="F127" si="393">TRUNC(E127*D127, 0)</f>
        <v>162555</v>
      </c>
      <c r="G127" s="435">
        <f t="shared" ref="G127" si="394">AY127</f>
        <v>0</v>
      </c>
      <c r="H127" s="435">
        <f t="shared" ref="H127" si="395">TRUNC(G127*D127, 0)</f>
        <v>0</v>
      </c>
      <c r="I127" s="435">
        <f t="shared" ref="I127" si="396">AZ127</f>
        <v>0</v>
      </c>
      <c r="J127" s="435">
        <f t="shared" ref="J127" si="397">TRUNC(I127*D127, 0)</f>
        <v>0</v>
      </c>
      <c r="K127" s="435">
        <f t="shared" ref="K127" si="398">TRUNC(E127+G127+I127, 0)</f>
        <v>54185</v>
      </c>
      <c r="L127" s="435">
        <f t="shared" ref="L127" si="399">TRUNC(F127+H127+J127, 0)</f>
        <v>162555</v>
      </c>
      <c r="M127" s="434"/>
      <c r="N127" s="306" t="s">
        <v>932</v>
      </c>
      <c r="O127" s="306" t="s">
        <v>4</v>
      </c>
      <c r="P127" s="306" t="s">
        <v>4</v>
      </c>
      <c r="Q127" s="306" t="s">
        <v>917</v>
      </c>
      <c r="R127" s="306" t="s">
        <v>79</v>
      </c>
      <c r="S127" s="306" t="s">
        <v>79</v>
      </c>
      <c r="T127" s="306" t="s">
        <v>74</v>
      </c>
      <c r="AR127" s="306" t="s">
        <v>4</v>
      </c>
      <c r="AS127" s="306" t="s">
        <v>4</v>
      </c>
      <c r="AU127" s="306" t="s">
        <v>933</v>
      </c>
      <c r="AV127" s="306">
        <v>114</v>
      </c>
      <c r="AX127" s="306">
        <f t="shared" ref="AX127" si="400">INT($AW$2*BB127)</f>
        <v>54185</v>
      </c>
      <c r="AY127" s="306">
        <f t="shared" ref="AY127" si="401">INT($AW$2*BC127)</f>
        <v>0</v>
      </c>
      <c r="AZ127" s="306">
        <f t="shared" ref="AZ127" si="402">INT($AW$2*BD127)</f>
        <v>0</v>
      </c>
      <c r="BB127" s="306">
        <v>65000</v>
      </c>
      <c r="BC127" s="306">
        <v>0</v>
      </c>
      <c r="BD127" s="306">
        <v>0</v>
      </c>
      <c r="BE127" s="306">
        <f t="shared" ref="BE127" si="403">(AX127+AY127+AZ127)/(BB127+BC127+BD127)</f>
        <v>0.83361538461538465</v>
      </c>
    </row>
    <row r="128" spans="1:57" s="306" customFormat="1" ht="16.5" customHeight="1">
      <c r="A128" s="432" t="s">
        <v>934</v>
      </c>
      <c r="B128" s="432" t="s">
        <v>935</v>
      </c>
      <c r="C128" s="434" t="s">
        <v>85</v>
      </c>
      <c r="D128" s="435">
        <v>1</v>
      </c>
      <c r="E128" s="435">
        <f t="shared" ref="E128" si="404">AX128</f>
        <v>66689</v>
      </c>
      <c r="F128" s="435">
        <f t="shared" ref="F128" si="405">TRUNC(E128*D128, 0)</f>
        <v>66689</v>
      </c>
      <c r="G128" s="435">
        <f t="shared" ref="G128" si="406">AY128</f>
        <v>0</v>
      </c>
      <c r="H128" s="435">
        <f t="shared" ref="H128" si="407">TRUNC(G128*D128, 0)</f>
        <v>0</v>
      </c>
      <c r="I128" s="435">
        <f t="shared" ref="I128" si="408">AZ128</f>
        <v>0</v>
      </c>
      <c r="J128" s="435">
        <f t="shared" ref="J128" si="409">TRUNC(I128*D128, 0)</f>
        <v>0</v>
      </c>
      <c r="K128" s="435">
        <f t="shared" ref="K128" si="410">TRUNC(E128+G128+I128, 0)</f>
        <v>66689</v>
      </c>
      <c r="L128" s="435">
        <f t="shared" ref="L128" si="411">TRUNC(F128+H128+J128, 0)</f>
        <v>66689</v>
      </c>
      <c r="M128" s="434"/>
      <c r="N128" s="306" t="s">
        <v>936</v>
      </c>
      <c r="O128" s="306" t="s">
        <v>4</v>
      </c>
      <c r="P128" s="306" t="s">
        <v>4</v>
      </c>
      <c r="Q128" s="306" t="s">
        <v>917</v>
      </c>
      <c r="R128" s="306" t="s">
        <v>79</v>
      </c>
      <c r="S128" s="306" t="s">
        <v>79</v>
      </c>
      <c r="T128" s="306" t="s">
        <v>74</v>
      </c>
      <c r="AR128" s="306" t="s">
        <v>4</v>
      </c>
      <c r="AS128" s="306" t="s">
        <v>4</v>
      </c>
      <c r="AU128" s="306" t="s">
        <v>937</v>
      </c>
      <c r="AV128" s="306">
        <v>115</v>
      </c>
      <c r="AX128" s="306">
        <f t="shared" ref="AX128" si="412">INT($AW$2*BB128)</f>
        <v>66689</v>
      </c>
      <c r="AY128" s="306">
        <f t="shared" ref="AY128" si="413">INT($AW$2*BC128)</f>
        <v>0</v>
      </c>
      <c r="AZ128" s="306">
        <f t="shared" ref="AZ128" si="414">INT($AW$2*BD128)</f>
        <v>0</v>
      </c>
      <c r="BB128" s="306">
        <v>80000</v>
      </c>
      <c r="BC128" s="306">
        <v>0</v>
      </c>
      <c r="BD128" s="306">
        <v>0</v>
      </c>
      <c r="BE128" s="306">
        <f t="shared" ref="BE128" si="415">(AX128+AY128+AZ128)/(BB128+BC128+BD128)</f>
        <v>0.83361249999999998</v>
      </c>
    </row>
    <row r="129" spans="1:57" s="306" customFormat="1" ht="16.5" customHeight="1">
      <c r="A129" s="432" t="s">
        <v>938</v>
      </c>
      <c r="B129" s="432" t="s">
        <v>939</v>
      </c>
      <c r="C129" s="434" t="s">
        <v>85</v>
      </c>
      <c r="D129" s="435">
        <v>1</v>
      </c>
      <c r="E129" s="435">
        <f t="shared" ref="E129" si="416">AX129</f>
        <v>791936</v>
      </c>
      <c r="F129" s="435">
        <f t="shared" ref="F129" si="417">TRUNC(E129*D129, 0)</f>
        <v>791936</v>
      </c>
      <c r="G129" s="435">
        <f t="shared" ref="G129" si="418">AY129</f>
        <v>0</v>
      </c>
      <c r="H129" s="435">
        <f t="shared" ref="H129" si="419">TRUNC(G129*D129, 0)</f>
        <v>0</v>
      </c>
      <c r="I129" s="435">
        <f t="shared" ref="I129" si="420">AZ129</f>
        <v>0</v>
      </c>
      <c r="J129" s="435">
        <f t="shared" ref="J129" si="421">TRUNC(I129*D129, 0)</f>
        <v>0</v>
      </c>
      <c r="K129" s="435">
        <f t="shared" ref="K129" si="422">TRUNC(E129+G129+I129, 0)</f>
        <v>791936</v>
      </c>
      <c r="L129" s="435">
        <f t="shared" ref="L129" si="423">TRUNC(F129+H129+J129, 0)</f>
        <v>791936</v>
      </c>
      <c r="M129" s="434"/>
      <c r="N129" s="306" t="s">
        <v>940</v>
      </c>
      <c r="O129" s="306" t="s">
        <v>4</v>
      </c>
      <c r="P129" s="306" t="s">
        <v>4</v>
      </c>
      <c r="Q129" s="306" t="s">
        <v>917</v>
      </c>
      <c r="R129" s="306" t="s">
        <v>79</v>
      </c>
      <c r="S129" s="306" t="s">
        <v>79</v>
      </c>
      <c r="T129" s="306" t="s">
        <v>74</v>
      </c>
      <c r="AR129" s="306" t="s">
        <v>4</v>
      </c>
      <c r="AS129" s="306" t="s">
        <v>4</v>
      </c>
      <c r="AU129" s="306" t="s">
        <v>941</v>
      </c>
      <c r="AV129" s="306">
        <v>116</v>
      </c>
      <c r="AX129" s="306">
        <f t="shared" ref="AX129" si="424">INT($AW$2*BB129)</f>
        <v>791936</v>
      </c>
      <c r="AY129" s="306">
        <f t="shared" ref="AY129" si="425">INT($AW$2*BC129)</f>
        <v>0</v>
      </c>
      <c r="AZ129" s="306">
        <f t="shared" ref="AZ129" si="426">INT($AW$2*BD129)</f>
        <v>0</v>
      </c>
      <c r="BB129" s="306">
        <v>950000</v>
      </c>
      <c r="BC129" s="306">
        <v>0</v>
      </c>
      <c r="BD129" s="306">
        <v>0</v>
      </c>
      <c r="BE129" s="306">
        <f t="shared" ref="BE129" si="427">(AX129+AY129+AZ129)/(BB129+BC129+BD129)</f>
        <v>0.83361684210526321</v>
      </c>
    </row>
    <row r="130" spans="1:57" s="306" customFormat="1" ht="16.5" customHeight="1">
      <c r="A130" s="432" t="s">
        <v>942</v>
      </c>
      <c r="B130" s="432" t="s">
        <v>943</v>
      </c>
      <c r="C130" s="434" t="s">
        <v>85</v>
      </c>
      <c r="D130" s="435">
        <v>2</v>
      </c>
      <c r="E130" s="435">
        <f t="shared" ref="E130" si="428">AX130</f>
        <v>54185</v>
      </c>
      <c r="F130" s="435">
        <f t="shared" ref="F130" si="429">TRUNC(E130*D130, 0)</f>
        <v>108370</v>
      </c>
      <c r="G130" s="435">
        <f t="shared" ref="G130" si="430">AY130</f>
        <v>0</v>
      </c>
      <c r="H130" s="435">
        <f t="shared" ref="H130" si="431">TRUNC(G130*D130, 0)</f>
        <v>0</v>
      </c>
      <c r="I130" s="435">
        <f t="shared" ref="I130" si="432">AZ130</f>
        <v>0</v>
      </c>
      <c r="J130" s="435">
        <f t="shared" ref="J130" si="433">TRUNC(I130*D130, 0)</f>
        <v>0</v>
      </c>
      <c r="K130" s="435">
        <f t="shared" ref="K130" si="434">TRUNC(E130+G130+I130, 0)</f>
        <v>54185</v>
      </c>
      <c r="L130" s="435">
        <f t="shared" ref="L130" si="435">TRUNC(F130+H130+J130, 0)</f>
        <v>108370</v>
      </c>
      <c r="M130" s="434"/>
      <c r="N130" s="306" t="s">
        <v>944</v>
      </c>
      <c r="O130" s="306" t="s">
        <v>4</v>
      </c>
      <c r="P130" s="306" t="s">
        <v>4</v>
      </c>
      <c r="Q130" s="306" t="s">
        <v>917</v>
      </c>
      <c r="R130" s="306" t="s">
        <v>79</v>
      </c>
      <c r="S130" s="306" t="s">
        <v>79</v>
      </c>
      <c r="T130" s="306" t="s">
        <v>74</v>
      </c>
      <c r="AR130" s="306" t="s">
        <v>4</v>
      </c>
      <c r="AS130" s="306" t="s">
        <v>4</v>
      </c>
      <c r="AU130" s="306" t="s">
        <v>945</v>
      </c>
      <c r="AV130" s="306">
        <v>117</v>
      </c>
      <c r="AX130" s="306">
        <f t="shared" ref="AX130" si="436">INT($AW$2*BB130)</f>
        <v>54185</v>
      </c>
      <c r="AY130" s="306">
        <f t="shared" ref="AY130" si="437">INT($AW$2*BC130)</f>
        <v>0</v>
      </c>
      <c r="AZ130" s="306">
        <f t="shared" ref="AZ130" si="438">INT($AW$2*BD130)</f>
        <v>0</v>
      </c>
      <c r="BB130" s="306">
        <v>65000</v>
      </c>
      <c r="BC130" s="306">
        <v>0</v>
      </c>
      <c r="BD130" s="306">
        <v>0</v>
      </c>
      <c r="BE130" s="306">
        <f t="shared" ref="BE130" si="439">(AX130+AY130+AZ130)/(BB130+BC130+BD130)</f>
        <v>0.83361538461538465</v>
      </c>
    </row>
    <row r="131" spans="1:57" s="306" customFormat="1" ht="16.5" customHeight="1">
      <c r="A131" s="432" t="s">
        <v>946</v>
      </c>
      <c r="B131" s="432" t="s">
        <v>947</v>
      </c>
      <c r="C131" s="434" t="s">
        <v>85</v>
      </c>
      <c r="D131" s="435">
        <v>6</v>
      </c>
      <c r="E131" s="435">
        <f t="shared" ref="E131" si="440">AX131</f>
        <v>100034</v>
      </c>
      <c r="F131" s="435">
        <f t="shared" ref="F131" si="441">TRUNC(E131*D131, 0)</f>
        <v>600204</v>
      </c>
      <c r="G131" s="435">
        <f t="shared" ref="G131" si="442">AY131</f>
        <v>0</v>
      </c>
      <c r="H131" s="435">
        <f t="shared" ref="H131" si="443">TRUNC(G131*D131, 0)</f>
        <v>0</v>
      </c>
      <c r="I131" s="435">
        <f t="shared" ref="I131" si="444">AZ131</f>
        <v>0</v>
      </c>
      <c r="J131" s="435">
        <f t="shared" ref="J131" si="445">TRUNC(I131*D131, 0)</f>
        <v>0</v>
      </c>
      <c r="K131" s="435">
        <f t="shared" ref="K131" si="446">TRUNC(E131+G131+I131, 0)</f>
        <v>100034</v>
      </c>
      <c r="L131" s="435">
        <f t="shared" ref="L131" si="447">TRUNC(F131+H131+J131, 0)</f>
        <v>600204</v>
      </c>
      <c r="M131" s="434"/>
      <c r="N131" s="306" t="s">
        <v>948</v>
      </c>
      <c r="O131" s="306" t="s">
        <v>4</v>
      </c>
      <c r="P131" s="306" t="s">
        <v>4</v>
      </c>
      <c r="Q131" s="306" t="s">
        <v>917</v>
      </c>
      <c r="R131" s="306" t="s">
        <v>79</v>
      </c>
      <c r="S131" s="306" t="s">
        <v>79</v>
      </c>
      <c r="T131" s="306" t="s">
        <v>74</v>
      </c>
      <c r="AR131" s="306" t="s">
        <v>4</v>
      </c>
      <c r="AS131" s="306" t="s">
        <v>4</v>
      </c>
      <c r="AU131" s="306" t="s">
        <v>949</v>
      </c>
      <c r="AV131" s="306">
        <v>118</v>
      </c>
      <c r="AX131" s="306">
        <f t="shared" ref="AX131" si="448">INT($AW$2*BB131)</f>
        <v>100034</v>
      </c>
      <c r="AY131" s="306">
        <f t="shared" ref="AY131" si="449">INT($AW$2*BC131)</f>
        <v>0</v>
      </c>
      <c r="AZ131" s="306">
        <f t="shared" ref="AZ131" si="450">INT($AW$2*BD131)</f>
        <v>0</v>
      </c>
      <c r="BB131" s="306">
        <v>120000</v>
      </c>
      <c r="BC131" s="306">
        <v>0</v>
      </c>
      <c r="BD131" s="306">
        <v>0</v>
      </c>
      <c r="BE131" s="306">
        <f t="shared" ref="BE131" si="451">(AX131+AY131+AZ131)/(BB131+BC131+BD131)</f>
        <v>0.83361666666666667</v>
      </c>
    </row>
    <row r="132" spans="1:57" s="306" customFormat="1" ht="16.5" customHeight="1">
      <c r="A132" s="432" t="s">
        <v>950</v>
      </c>
      <c r="B132" s="432" t="s">
        <v>947</v>
      </c>
      <c r="C132" s="434" t="s">
        <v>85</v>
      </c>
      <c r="D132" s="435">
        <v>6</v>
      </c>
      <c r="E132" s="435">
        <f t="shared" ref="E132" si="452">AX132</f>
        <v>10003</v>
      </c>
      <c r="F132" s="435">
        <f t="shared" ref="F132" si="453">TRUNC(E132*D132, 0)</f>
        <v>60018</v>
      </c>
      <c r="G132" s="435">
        <f t="shared" ref="G132" si="454">AY132</f>
        <v>0</v>
      </c>
      <c r="H132" s="435">
        <f t="shared" ref="H132" si="455">TRUNC(G132*D132, 0)</f>
        <v>0</v>
      </c>
      <c r="I132" s="435">
        <f t="shared" ref="I132" si="456">AZ132</f>
        <v>0</v>
      </c>
      <c r="J132" s="435">
        <f t="shared" ref="J132" si="457">TRUNC(I132*D132, 0)</f>
        <v>0</v>
      </c>
      <c r="K132" s="435">
        <f t="shared" ref="K132" si="458">TRUNC(E132+G132+I132, 0)</f>
        <v>10003</v>
      </c>
      <c r="L132" s="435">
        <f t="shared" ref="L132" si="459">TRUNC(F132+H132+J132, 0)</f>
        <v>60018</v>
      </c>
      <c r="M132" s="434"/>
      <c r="N132" s="306" t="s">
        <v>951</v>
      </c>
      <c r="O132" s="306" t="s">
        <v>4</v>
      </c>
      <c r="P132" s="306" t="s">
        <v>4</v>
      </c>
      <c r="Q132" s="306" t="s">
        <v>917</v>
      </c>
      <c r="R132" s="306" t="s">
        <v>79</v>
      </c>
      <c r="S132" s="306" t="s">
        <v>79</v>
      </c>
      <c r="T132" s="306" t="s">
        <v>74</v>
      </c>
      <c r="AR132" s="306" t="s">
        <v>4</v>
      </c>
      <c r="AS132" s="306" t="s">
        <v>4</v>
      </c>
      <c r="AU132" s="306" t="s">
        <v>952</v>
      </c>
      <c r="AV132" s="306">
        <v>119</v>
      </c>
      <c r="AX132" s="306">
        <f t="shared" ref="AX132" si="460">INT($AW$2*BB132)</f>
        <v>10003</v>
      </c>
      <c r="AY132" s="306">
        <f t="shared" ref="AY132" si="461">INT($AW$2*BC132)</f>
        <v>0</v>
      </c>
      <c r="AZ132" s="306">
        <f t="shared" ref="AZ132" si="462">INT($AW$2*BD132)</f>
        <v>0</v>
      </c>
      <c r="BB132" s="306">
        <v>12000</v>
      </c>
      <c r="BC132" s="306">
        <v>0</v>
      </c>
      <c r="BD132" s="306">
        <v>0</v>
      </c>
      <c r="BE132" s="306">
        <f t="shared" ref="BE132" si="463">(AX132+AY132+AZ132)/(BB132+BC132+BD132)</f>
        <v>0.83358333333333334</v>
      </c>
    </row>
    <row r="133" spans="1:57" s="306" customFormat="1" ht="16.5" customHeight="1">
      <c r="A133" s="432" t="s">
        <v>946</v>
      </c>
      <c r="B133" s="432" t="s">
        <v>953</v>
      </c>
      <c r="C133" s="434" t="s">
        <v>85</v>
      </c>
      <c r="D133" s="435">
        <v>4</v>
      </c>
      <c r="E133" s="435">
        <f t="shared" ref="E133" si="464">AX133</f>
        <v>100034</v>
      </c>
      <c r="F133" s="435">
        <f t="shared" ref="F133" si="465">TRUNC(E133*D133, 0)</f>
        <v>400136</v>
      </c>
      <c r="G133" s="435">
        <f t="shared" ref="G133" si="466">AY133</f>
        <v>0</v>
      </c>
      <c r="H133" s="435">
        <f t="shared" ref="H133" si="467">TRUNC(G133*D133, 0)</f>
        <v>0</v>
      </c>
      <c r="I133" s="435">
        <f t="shared" ref="I133" si="468">AZ133</f>
        <v>0</v>
      </c>
      <c r="J133" s="435">
        <f t="shared" ref="J133" si="469">TRUNC(I133*D133, 0)</f>
        <v>0</v>
      </c>
      <c r="K133" s="435">
        <f t="shared" ref="K133" si="470">TRUNC(E133+G133+I133, 0)</f>
        <v>100034</v>
      </c>
      <c r="L133" s="435">
        <f t="shared" ref="L133" si="471">TRUNC(F133+H133+J133, 0)</f>
        <v>400136</v>
      </c>
      <c r="M133" s="434"/>
      <c r="N133" s="306" t="s">
        <v>954</v>
      </c>
      <c r="O133" s="306" t="s">
        <v>4</v>
      </c>
      <c r="P133" s="306" t="s">
        <v>4</v>
      </c>
      <c r="Q133" s="306" t="s">
        <v>917</v>
      </c>
      <c r="R133" s="306" t="s">
        <v>79</v>
      </c>
      <c r="S133" s="306" t="s">
        <v>79</v>
      </c>
      <c r="T133" s="306" t="s">
        <v>74</v>
      </c>
      <c r="AR133" s="306" t="s">
        <v>4</v>
      </c>
      <c r="AS133" s="306" t="s">
        <v>4</v>
      </c>
      <c r="AU133" s="306" t="s">
        <v>955</v>
      </c>
      <c r="AV133" s="306">
        <v>120</v>
      </c>
      <c r="AX133" s="306">
        <f t="shared" ref="AX133" si="472">INT($AW$2*BB133)</f>
        <v>100034</v>
      </c>
      <c r="AY133" s="306">
        <f t="shared" ref="AY133" si="473">INT($AW$2*BC133)</f>
        <v>0</v>
      </c>
      <c r="AZ133" s="306">
        <f t="shared" ref="AZ133" si="474">INT($AW$2*BD133)</f>
        <v>0</v>
      </c>
      <c r="BB133" s="306">
        <v>120000</v>
      </c>
      <c r="BC133" s="306">
        <v>0</v>
      </c>
      <c r="BD133" s="306">
        <v>0</v>
      </c>
      <c r="BE133" s="306">
        <f t="shared" ref="BE133" si="475">(AX133+AY133+AZ133)/(BB133+BC133+BD133)</f>
        <v>0.83361666666666667</v>
      </c>
    </row>
    <row r="134" spans="1:57" s="306" customFormat="1" ht="16.5" customHeight="1">
      <c r="A134" s="432" t="s">
        <v>946</v>
      </c>
      <c r="B134" s="432" t="s">
        <v>956</v>
      </c>
      <c r="C134" s="434" t="s">
        <v>85</v>
      </c>
      <c r="D134" s="435">
        <v>2</v>
      </c>
      <c r="E134" s="435">
        <f t="shared" ref="E134" si="476">AX134</f>
        <v>37512</v>
      </c>
      <c r="F134" s="435">
        <f t="shared" ref="F134" si="477">TRUNC(E134*D134, 0)</f>
        <v>75024</v>
      </c>
      <c r="G134" s="435">
        <f t="shared" ref="G134" si="478">AY134</f>
        <v>0</v>
      </c>
      <c r="H134" s="435">
        <f t="shared" ref="H134" si="479">TRUNC(G134*D134, 0)</f>
        <v>0</v>
      </c>
      <c r="I134" s="435">
        <f t="shared" ref="I134" si="480">AZ134</f>
        <v>0</v>
      </c>
      <c r="J134" s="435">
        <f t="shared" ref="J134" si="481">TRUNC(I134*D134, 0)</f>
        <v>0</v>
      </c>
      <c r="K134" s="435">
        <f t="shared" ref="K134" si="482">TRUNC(E134+G134+I134, 0)</f>
        <v>37512</v>
      </c>
      <c r="L134" s="435">
        <f t="shared" ref="L134" si="483">TRUNC(F134+H134+J134, 0)</f>
        <v>75024</v>
      </c>
      <c r="M134" s="434"/>
      <c r="N134" s="306" t="s">
        <v>957</v>
      </c>
      <c r="O134" s="306" t="s">
        <v>4</v>
      </c>
      <c r="P134" s="306" t="s">
        <v>4</v>
      </c>
      <c r="Q134" s="306" t="s">
        <v>917</v>
      </c>
      <c r="R134" s="306" t="s">
        <v>79</v>
      </c>
      <c r="S134" s="306" t="s">
        <v>79</v>
      </c>
      <c r="T134" s="306" t="s">
        <v>74</v>
      </c>
      <c r="AR134" s="306" t="s">
        <v>4</v>
      </c>
      <c r="AS134" s="306" t="s">
        <v>4</v>
      </c>
      <c r="AU134" s="306" t="s">
        <v>958</v>
      </c>
      <c r="AV134" s="306">
        <v>121</v>
      </c>
      <c r="AX134" s="306">
        <f t="shared" ref="AX134" si="484">INT($AW$2*BB134)</f>
        <v>37512</v>
      </c>
      <c r="AY134" s="306">
        <f t="shared" ref="AY134" si="485">INT($AW$2*BC134)</f>
        <v>0</v>
      </c>
      <c r="AZ134" s="306">
        <f t="shared" ref="AZ134" si="486">INT($AW$2*BD134)</f>
        <v>0</v>
      </c>
      <c r="BB134" s="306">
        <v>45000</v>
      </c>
      <c r="BC134" s="306">
        <v>0</v>
      </c>
      <c r="BD134" s="306">
        <v>0</v>
      </c>
      <c r="BE134" s="306">
        <f t="shared" ref="BE134" si="487">(AX134+AY134+AZ134)/(BB134+BC134+BD134)</f>
        <v>0.83360000000000001</v>
      </c>
    </row>
    <row r="135" spans="1:57" s="306" customFormat="1" ht="16.5" customHeight="1">
      <c r="A135" s="432" t="s">
        <v>959</v>
      </c>
      <c r="B135" s="432" t="s">
        <v>960</v>
      </c>
      <c r="C135" s="434" t="s">
        <v>85</v>
      </c>
      <c r="D135" s="435">
        <v>4</v>
      </c>
      <c r="E135" s="435">
        <f t="shared" ref="E135" si="488">AX135</f>
        <v>37512</v>
      </c>
      <c r="F135" s="435">
        <f t="shared" ref="F135" si="489">TRUNC(E135*D135, 0)</f>
        <v>150048</v>
      </c>
      <c r="G135" s="435">
        <f t="shared" ref="G135" si="490">AY135</f>
        <v>0</v>
      </c>
      <c r="H135" s="435">
        <f t="shared" ref="H135" si="491">TRUNC(G135*D135, 0)</f>
        <v>0</v>
      </c>
      <c r="I135" s="435">
        <f t="shared" ref="I135" si="492">AZ135</f>
        <v>0</v>
      </c>
      <c r="J135" s="435">
        <f t="shared" ref="J135" si="493">TRUNC(I135*D135, 0)</f>
        <v>0</v>
      </c>
      <c r="K135" s="435">
        <f t="shared" ref="K135" si="494">TRUNC(E135+G135+I135, 0)</f>
        <v>37512</v>
      </c>
      <c r="L135" s="435">
        <f t="shared" ref="L135" si="495">TRUNC(F135+H135+J135, 0)</f>
        <v>150048</v>
      </c>
      <c r="M135" s="434"/>
      <c r="N135" s="306" t="s">
        <v>961</v>
      </c>
      <c r="O135" s="306" t="s">
        <v>4</v>
      </c>
      <c r="P135" s="306" t="s">
        <v>4</v>
      </c>
      <c r="Q135" s="306" t="s">
        <v>917</v>
      </c>
      <c r="R135" s="306" t="s">
        <v>79</v>
      </c>
      <c r="S135" s="306" t="s">
        <v>79</v>
      </c>
      <c r="T135" s="306" t="s">
        <v>74</v>
      </c>
      <c r="AR135" s="306" t="s">
        <v>4</v>
      </c>
      <c r="AS135" s="306" t="s">
        <v>4</v>
      </c>
      <c r="AU135" s="306" t="s">
        <v>962</v>
      </c>
      <c r="AV135" s="306">
        <v>122</v>
      </c>
      <c r="AX135" s="306">
        <f t="shared" ref="AX135" si="496">INT($AW$2*BB135)</f>
        <v>37512</v>
      </c>
      <c r="AY135" s="306">
        <f t="shared" ref="AY135" si="497">INT($AW$2*BC135)</f>
        <v>0</v>
      </c>
      <c r="AZ135" s="306">
        <f t="shared" ref="AZ135" si="498">INT($AW$2*BD135)</f>
        <v>0</v>
      </c>
      <c r="BB135" s="306">
        <v>45000</v>
      </c>
      <c r="BC135" s="306">
        <v>0</v>
      </c>
      <c r="BD135" s="306">
        <v>0</v>
      </c>
      <c r="BE135" s="306">
        <f t="shared" ref="BE135" si="499">(AX135+AY135+AZ135)/(BB135+BC135+BD135)</f>
        <v>0.83360000000000001</v>
      </c>
    </row>
    <row r="136" spans="1:57" s="306" customFormat="1" ht="16.5" customHeight="1">
      <c r="A136" s="432" t="s">
        <v>963</v>
      </c>
      <c r="B136" s="433"/>
      <c r="C136" s="434" t="s">
        <v>273</v>
      </c>
      <c r="D136" s="435">
        <v>5</v>
      </c>
      <c r="E136" s="435">
        <f t="shared" ref="E136" si="500">AX136</f>
        <v>66689</v>
      </c>
      <c r="F136" s="435">
        <f t="shared" ref="F136" si="501">TRUNC(E136*D136, 0)</f>
        <v>333445</v>
      </c>
      <c r="G136" s="435">
        <f t="shared" ref="G136" si="502">AY136</f>
        <v>0</v>
      </c>
      <c r="H136" s="435">
        <f t="shared" ref="H136" si="503">TRUNC(G136*D136, 0)</f>
        <v>0</v>
      </c>
      <c r="I136" s="435">
        <f t="shared" ref="I136" si="504">AZ136</f>
        <v>0</v>
      </c>
      <c r="J136" s="435">
        <f t="shared" ref="J136" si="505">TRUNC(I136*D136, 0)</f>
        <v>0</v>
      </c>
      <c r="K136" s="435">
        <f t="shared" ref="K136" si="506">TRUNC(E136+G136+I136, 0)</f>
        <v>66689</v>
      </c>
      <c r="L136" s="435">
        <f t="shared" ref="L136" si="507">TRUNC(F136+H136+J136, 0)</f>
        <v>333445</v>
      </c>
      <c r="M136" s="434"/>
      <c r="N136" s="306" t="s">
        <v>964</v>
      </c>
      <c r="O136" s="306" t="s">
        <v>4</v>
      </c>
      <c r="P136" s="306" t="s">
        <v>4</v>
      </c>
      <c r="Q136" s="306" t="s">
        <v>917</v>
      </c>
      <c r="R136" s="306" t="s">
        <v>79</v>
      </c>
      <c r="S136" s="306" t="s">
        <v>79</v>
      </c>
      <c r="T136" s="306" t="s">
        <v>74</v>
      </c>
      <c r="AR136" s="306" t="s">
        <v>4</v>
      </c>
      <c r="AS136" s="306" t="s">
        <v>4</v>
      </c>
      <c r="AU136" s="306" t="s">
        <v>965</v>
      </c>
      <c r="AV136" s="306">
        <v>123</v>
      </c>
      <c r="AX136" s="306">
        <f t="shared" ref="AX136" si="508">INT($AW$2*BB136)</f>
        <v>66689</v>
      </c>
      <c r="AY136" s="306">
        <f t="shared" ref="AY136" si="509">INT($AW$2*BC136)</f>
        <v>0</v>
      </c>
      <c r="AZ136" s="306">
        <f t="shared" ref="AZ136" si="510">INT($AW$2*BD136)</f>
        <v>0</v>
      </c>
      <c r="BB136" s="306">
        <v>80000</v>
      </c>
      <c r="BC136" s="306">
        <v>0</v>
      </c>
      <c r="BD136" s="306">
        <v>0</v>
      </c>
      <c r="BE136" s="306">
        <f t="shared" ref="BE136" si="511">(AX136+AY136+AZ136)/(BB136+BC136+BD136)</f>
        <v>0.83361249999999998</v>
      </c>
    </row>
    <row r="137" spans="1:57" s="306" customFormat="1" ht="16.5" customHeight="1">
      <c r="A137" s="432" t="s">
        <v>624</v>
      </c>
      <c r="B137" s="433"/>
      <c r="C137" s="434"/>
      <c r="D137" s="435"/>
      <c r="E137" s="435"/>
      <c r="F137" s="435">
        <f>F124+F125+F126+F127+F128+F129+F130+F131+F132+F133+F134+F135+F136</f>
        <v>3965505</v>
      </c>
      <c r="G137" s="435"/>
      <c r="H137" s="435">
        <f>H124+H125+H126+H127+H128+H129+H130+H131+H132+H133+H134+H135+H136</f>
        <v>0</v>
      </c>
      <c r="I137" s="435"/>
      <c r="J137" s="435">
        <f>J124+J125+J126+J127+J128+J129+J130+J131+J132+J133+J134+J135+J136</f>
        <v>0</v>
      </c>
      <c r="K137" s="435"/>
      <c r="L137" s="435">
        <f>L124+L125+L126+L127+L128+L129+L130+L131+L132+L133+L134+L135+L136</f>
        <v>3965505</v>
      </c>
      <c r="M137" s="434"/>
      <c r="N137" s="306" t="s">
        <v>625</v>
      </c>
      <c r="AX137" s="306">
        <f t="shared" ref="AX137" si="512">INT($AW$2*BB137)</f>
        <v>0</v>
      </c>
      <c r="AY137" s="306">
        <f t="shared" ref="AY137" si="513">INT($AW$2*BC137)</f>
        <v>0</v>
      </c>
      <c r="AZ137" s="306">
        <f t="shared" ref="AZ137" si="514">INT($AW$2*BD137)</f>
        <v>0</v>
      </c>
    </row>
    <row r="138" spans="1:57" s="306" customFormat="1" ht="16.5" customHeight="1">
      <c r="A138" s="432"/>
      <c r="B138" s="433"/>
      <c r="C138" s="434"/>
      <c r="D138" s="435"/>
      <c r="E138" s="435"/>
      <c r="F138" s="435"/>
      <c r="G138" s="435"/>
      <c r="H138" s="435"/>
      <c r="I138" s="435"/>
      <c r="J138" s="435"/>
      <c r="K138" s="435"/>
      <c r="L138" s="435"/>
      <c r="M138" s="434"/>
    </row>
    <row r="139" spans="1:57" s="306" customFormat="1" ht="16.5" customHeight="1">
      <c r="A139" s="432" t="s">
        <v>966</v>
      </c>
      <c r="B139" s="433"/>
      <c r="C139" s="434"/>
      <c r="D139" s="435"/>
      <c r="E139" s="435"/>
      <c r="F139" s="435"/>
      <c r="G139" s="435"/>
      <c r="H139" s="435"/>
      <c r="I139" s="435"/>
      <c r="J139" s="435"/>
      <c r="K139" s="435"/>
      <c r="L139" s="435"/>
      <c r="M139" s="434"/>
      <c r="Q139" s="306" t="s">
        <v>967</v>
      </c>
      <c r="AX139" s="306">
        <f t="shared" ref="AX139" si="515">INT($AW$2*BB139)</f>
        <v>0</v>
      </c>
      <c r="AY139" s="306">
        <f t="shared" ref="AY139" si="516">INT($AW$2*BC139)</f>
        <v>0</v>
      </c>
      <c r="AZ139" s="306">
        <f t="shared" ref="AZ139" si="517">INT($AW$2*BD139)</f>
        <v>0</v>
      </c>
    </row>
    <row r="140" spans="1:57" s="306" customFormat="1" ht="16.5" customHeight="1">
      <c r="A140" s="432" t="s">
        <v>968</v>
      </c>
      <c r="B140" s="432" t="s">
        <v>969</v>
      </c>
      <c r="C140" s="434" t="s">
        <v>205</v>
      </c>
      <c r="D140" s="435">
        <v>17</v>
      </c>
      <c r="E140" s="435">
        <f t="shared" ref="E140" si="518">AX140</f>
        <v>0</v>
      </c>
      <c r="F140" s="435">
        <f t="shared" ref="F140" si="519">TRUNC(E140*D140, 0)</f>
        <v>0</v>
      </c>
      <c r="G140" s="435">
        <f t="shared" ref="G140" si="520">AY140</f>
        <v>16652</v>
      </c>
      <c r="H140" s="435">
        <f t="shared" ref="H140" si="521">TRUNC(G140*D140, 0)</f>
        <v>283084</v>
      </c>
      <c r="I140" s="435">
        <f t="shared" ref="I140" si="522">AZ140</f>
        <v>0</v>
      </c>
      <c r="J140" s="435">
        <f t="shared" ref="J140" si="523">TRUNC(I140*D140, 0)</f>
        <v>0</v>
      </c>
      <c r="K140" s="435">
        <f t="shared" ref="K140" si="524">TRUNC(E140+G140+I140, 0)</f>
        <v>16652</v>
      </c>
      <c r="L140" s="435">
        <f t="shared" ref="L140" si="525">TRUNC(F140+H140+J140, 0)</f>
        <v>283084</v>
      </c>
      <c r="M140" s="434"/>
      <c r="N140" s="306" t="s">
        <v>970</v>
      </c>
      <c r="O140" s="306" t="s">
        <v>4</v>
      </c>
      <c r="P140" s="306" t="s">
        <v>4</v>
      </c>
      <c r="Q140" s="306" t="s">
        <v>967</v>
      </c>
      <c r="R140" s="306" t="s">
        <v>74</v>
      </c>
      <c r="S140" s="306" t="s">
        <v>79</v>
      </c>
      <c r="T140" s="306" t="s">
        <v>79</v>
      </c>
      <c r="AR140" s="306" t="s">
        <v>4</v>
      </c>
      <c r="AS140" s="306" t="s">
        <v>4</v>
      </c>
      <c r="AU140" s="306" t="s">
        <v>971</v>
      </c>
      <c r="AV140" s="306">
        <v>176</v>
      </c>
      <c r="AX140" s="306">
        <f t="shared" ref="AX140" si="526">INT($AW$2*BB140)</f>
        <v>0</v>
      </c>
      <c r="AY140" s="306">
        <f t="shared" ref="AY140" si="527">INT($AW$2*BC140)</f>
        <v>16652</v>
      </c>
      <c r="AZ140" s="306">
        <f t="shared" ref="AZ140" si="528">INT($AW$2*BD140)</f>
        <v>0</v>
      </c>
      <c r="BB140" s="306">
        <v>0</v>
      </c>
      <c r="BC140" s="306">
        <v>19976</v>
      </c>
      <c r="BD140" s="306">
        <v>0</v>
      </c>
      <c r="BE140" s="306">
        <f t="shared" ref="BE140" si="529">(AX140+AY140+AZ140)/(BB140+BC140+BD140)</f>
        <v>0.8336003203844613</v>
      </c>
    </row>
    <row r="141" spans="1:57" s="306" customFormat="1" ht="16.5" customHeight="1">
      <c r="A141" s="432" t="s">
        <v>968</v>
      </c>
      <c r="B141" s="432" t="s">
        <v>972</v>
      </c>
      <c r="C141" s="434" t="s">
        <v>205</v>
      </c>
      <c r="D141" s="435">
        <v>49</v>
      </c>
      <c r="E141" s="435">
        <f t="shared" ref="E141" si="530">AX141</f>
        <v>0</v>
      </c>
      <c r="F141" s="435">
        <f t="shared" ref="F141" si="531">TRUNC(E141*D141, 0)</f>
        <v>0</v>
      </c>
      <c r="G141" s="435">
        <f t="shared" ref="G141" si="532">AY141</f>
        <v>16652</v>
      </c>
      <c r="H141" s="435">
        <f t="shared" ref="H141" si="533">TRUNC(G141*D141, 0)</f>
        <v>815948</v>
      </c>
      <c r="I141" s="435">
        <f t="shared" ref="I141" si="534">AZ141</f>
        <v>0</v>
      </c>
      <c r="J141" s="435">
        <f t="shared" ref="J141" si="535">TRUNC(I141*D141, 0)</f>
        <v>0</v>
      </c>
      <c r="K141" s="435">
        <f t="shared" ref="K141" si="536">TRUNC(E141+G141+I141, 0)</f>
        <v>16652</v>
      </c>
      <c r="L141" s="435">
        <f t="shared" ref="L141" si="537">TRUNC(F141+H141+J141, 0)</f>
        <v>815948</v>
      </c>
      <c r="M141" s="434"/>
      <c r="N141" s="306" t="s">
        <v>973</v>
      </c>
      <c r="O141" s="306" t="s">
        <v>4</v>
      </c>
      <c r="P141" s="306" t="s">
        <v>4</v>
      </c>
      <c r="Q141" s="306" t="s">
        <v>967</v>
      </c>
      <c r="R141" s="306" t="s">
        <v>74</v>
      </c>
      <c r="S141" s="306" t="s">
        <v>79</v>
      </c>
      <c r="T141" s="306" t="s">
        <v>79</v>
      </c>
      <c r="AR141" s="306" t="s">
        <v>4</v>
      </c>
      <c r="AS141" s="306" t="s">
        <v>4</v>
      </c>
      <c r="AU141" s="306" t="s">
        <v>974</v>
      </c>
      <c r="AV141" s="306">
        <v>191</v>
      </c>
      <c r="AX141" s="306">
        <f t="shared" ref="AX141" si="538">INT($AW$2*BB141)</f>
        <v>0</v>
      </c>
      <c r="AY141" s="306">
        <f t="shared" ref="AY141" si="539">INT($AW$2*BC141)</f>
        <v>16652</v>
      </c>
      <c r="AZ141" s="306">
        <f t="shared" ref="AZ141" si="540">INT($AW$2*BD141)</f>
        <v>0</v>
      </c>
      <c r="BB141" s="306">
        <v>0</v>
      </c>
      <c r="BC141" s="306">
        <v>19976</v>
      </c>
      <c r="BD141" s="306">
        <v>0</v>
      </c>
      <c r="BE141" s="306">
        <f t="shared" ref="BE141" si="541">(AX141+AY141+AZ141)/(BB141+BC141+BD141)</f>
        <v>0.8336003203844613</v>
      </c>
    </row>
    <row r="142" spans="1:57" s="306" customFormat="1" ht="16.5" customHeight="1">
      <c r="A142" s="432" t="s">
        <v>975</v>
      </c>
      <c r="B142" s="432" t="s">
        <v>976</v>
      </c>
      <c r="C142" s="434" t="s">
        <v>273</v>
      </c>
      <c r="D142" s="435">
        <v>4</v>
      </c>
      <c r="E142" s="435">
        <f t="shared" ref="E142" si="542">AX142</f>
        <v>2029</v>
      </c>
      <c r="F142" s="435">
        <f t="shared" ref="F142" si="543">TRUNC(E142*D142, 0)</f>
        <v>8116</v>
      </c>
      <c r="G142" s="435">
        <f t="shared" ref="G142" si="544">AY142</f>
        <v>49982</v>
      </c>
      <c r="H142" s="435">
        <f t="shared" ref="H142" si="545">TRUNC(G142*D142, 0)</f>
        <v>199928</v>
      </c>
      <c r="I142" s="435">
        <f t="shared" ref="I142" si="546">AZ142</f>
        <v>610</v>
      </c>
      <c r="J142" s="435">
        <f t="shared" ref="J142" si="547">TRUNC(I142*D142, 0)</f>
        <v>2440</v>
      </c>
      <c r="K142" s="435">
        <f t="shared" ref="K142" si="548">TRUNC(E142+G142+I142, 0)</f>
        <v>52621</v>
      </c>
      <c r="L142" s="435">
        <f t="shared" ref="L142" si="549">TRUNC(F142+H142+J142, 0)</f>
        <v>210484</v>
      </c>
      <c r="M142" s="434"/>
      <c r="N142" s="306" t="s">
        <v>977</v>
      </c>
      <c r="O142" s="306" t="s">
        <v>4</v>
      </c>
      <c r="P142" s="306" t="s">
        <v>4</v>
      </c>
      <c r="Q142" s="306" t="s">
        <v>967</v>
      </c>
      <c r="R142" s="306" t="s">
        <v>74</v>
      </c>
      <c r="S142" s="306" t="s">
        <v>79</v>
      </c>
      <c r="T142" s="306" t="s">
        <v>79</v>
      </c>
      <c r="AR142" s="306" t="s">
        <v>4</v>
      </c>
      <c r="AS142" s="306" t="s">
        <v>4</v>
      </c>
      <c r="AU142" s="306" t="s">
        <v>978</v>
      </c>
      <c r="AV142" s="306">
        <v>82</v>
      </c>
      <c r="AX142" s="306">
        <f t="shared" ref="AX142" si="550">INT($AW$2*BB142)</f>
        <v>2029</v>
      </c>
      <c r="AY142" s="306">
        <f t="shared" ref="AY142" si="551">INT($AW$2*BC142)</f>
        <v>49982</v>
      </c>
      <c r="AZ142" s="306">
        <f t="shared" ref="AZ142" si="552">INT($AW$2*BD142)</f>
        <v>610</v>
      </c>
      <c r="BB142" s="306">
        <v>2435</v>
      </c>
      <c r="BC142" s="306">
        <v>59959</v>
      </c>
      <c r="BD142" s="306">
        <v>732</v>
      </c>
      <c r="BE142" s="306">
        <f t="shared" ref="BE142" si="553">(AX142+AY142+AZ142)/(BB142+BC142+BD142)</f>
        <v>0.83358679466463903</v>
      </c>
    </row>
    <row r="143" spans="1:57" s="306" customFormat="1" ht="16.5" customHeight="1">
      <c r="A143" s="432" t="s">
        <v>979</v>
      </c>
      <c r="B143" s="432" t="s">
        <v>980</v>
      </c>
      <c r="C143" s="434" t="s">
        <v>205</v>
      </c>
      <c r="D143" s="435">
        <v>4</v>
      </c>
      <c r="E143" s="435">
        <f t="shared" ref="E143" si="554">AX143</f>
        <v>0</v>
      </c>
      <c r="F143" s="435">
        <f t="shared" ref="F143" si="555">TRUNC(E143*D143, 0)</f>
        <v>0</v>
      </c>
      <c r="G143" s="435">
        <f t="shared" ref="G143" si="556">AY143</f>
        <v>3685</v>
      </c>
      <c r="H143" s="435">
        <f t="shared" ref="H143" si="557">TRUNC(G143*D143, 0)</f>
        <v>14740</v>
      </c>
      <c r="I143" s="435">
        <f t="shared" ref="I143" si="558">AZ143</f>
        <v>0</v>
      </c>
      <c r="J143" s="435">
        <f t="shared" ref="J143" si="559">TRUNC(I143*D143, 0)</f>
        <v>0</v>
      </c>
      <c r="K143" s="435">
        <f t="shared" ref="K143" si="560">TRUNC(E143+G143+I143, 0)</f>
        <v>3685</v>
      </c>
      <c r="L143" s="435">
        <f t="shared" ref="L143" si="561">TRUNC(F143+H143+J143, 0)</f>
        <v>14740</v>
      </c>
      <c r="M143" s="434"/>
      <c r="N143" s="306" t="s">
        <v>981</v>
      </c>
      <c r="O143" s="306" t="s">
        <v>4</v>
      </c>
      <c r="P143" s="306" t="s">
        <v>4</v>
      </c>
      <c r="Q143" s="306" t="s">
        <v>967</v>
      </c>
      <c r="R143" s="306" t="s">
        <v>74</v>
      </c>
      <c r="S143" s="306" t="s">
        <v>79</v>
      </c>
      <c r="T143" s="306" t="s">
        <v>79</v>
      </c>
      <c r="AR143" s="306" t="s">
        <v>4</v>
      </c>
      <c r="AS143" s="306" t="s">
        <v>4</v>
      </c>
      <c r="AU143" s="306" t="s">
        <v>982</v>
      </c>
      <c r="AV143" s="306">
        <v>146</v>
      </c>
      <c r="AX143" s="306">
        <f t="shared" ref="AX143" si="562">INT($AW$2*BB143)</f>
        <v>0</v>
      </c>
      <c r="AY143" s="306">
        <f t="shared" ref="AY143" si="563">INT($AW$2*BC143)</f>
        <v>3685</v>
      </c>
      <c r="AZ143" s="306">
        <f t="shared" ref="AZ143" si="564">INT($AW$2*BD143)</f>
        <v>0</v>
      </c>
      <c r="BB143" s="306">
        <v>0</v>
      </c>
      <c r="BC143" s="306">
        <v>4421</v>
      </c>
      <c r="BD143" s="306">
        <v>0</v>
      </c>
      <c r="BE143" s="306">
        <f t="shared" ref="BE143" si="565">(AX143+AY143+AZ143)/(BB143+BC143+BD143)</f>
        <v>0.83352182764080529</v>
      </c>
    </row>
    <row r="144" spans="1:57" s="306" customFormat="1" ht="16.5" customHeight="1">
      <c r="A144" s="432" t="s">
        <v>983</v>
      </c>
      <c r="B144" s="432" t="s">
        <v>980</v>
      </c>
      <c r="C144" s="434" t="s">
        <v>205</v>
      </c>
      <c r="D144" s="435">
        <v>4</v>
      </c>
      <c r="E144" s="435">
        <f t="shared" ref="E144" si="566">AX144</f>
        <v>0</v>
      </c>
      <c r="F144" s="435">
        <f t="shared" ref="F144" si="567">TRUNC(E144*D144, 0)</f>
        <v>0</v>
      </c>
      <c r="G144" s="435">
        <f t="shared" ref="G144" si="568">AY144</f>
        <v>6039</v>
      </c>
      <c r="H144" s="435">
        <f t="shared" ref="H144" si="569">TRUNC(G144*D144, 0)</f>
        <v>24156</v>
      </c>
      <c r="I144" s="435">
        <f t="shared" ref="I144" si="570">AZ144</f>
        <v>0</v>
      </c>
      <c r="J144" s="435">
        <f t="shared" ref="J144" si="571">TRUNC(I144*D144, 0)</f>
        <v>0</v>
      </c>
      <c r="K144" s="435">
        <f t="shared" ref="K144" si="572">TRUNC(E144+G144+I144, 0)</f>
        <v>6039</v>
      </c>
      <c r="L144" s="435">
        <f t="shared" ref="L144" si="573">TRUNC(F144+H144+J144, 0)</f>
        <v>24156</v>
      </c>
      <c r="M144" s="434"/>
      <c r="N144" s="306" t="s">
        <v>984</v>
      </c>
      <c r="O144" s="306" t="s">
        <v>4</v>
      </c>
      <c r="P144" s="306" t="s">
        <v>4</v>
      </c>
      <c r="Q144" s="306" t="s">
        <v>967</v>
      </c>
      <c r="R144" s="306" t="s">
        <v>74</v>
      </c>
      <c r="S144" s="306" t="s">
        <v>79</v>
      </c>
      <c r="T144" s="306" t="s">
        <v>79</v>
      </c>
      <c r="AR144" s="306" t="s">
        <v>4</v>
      </c>
      <c r="AS144" s="306" t="s">
        <v>4</v>
      </c>
      <c r="AU144" s="306" t="s">
        <v>985</v>
      </c>
      <c r="AV144" s="306">
        <v>147</v>
      </c>
      <c r="AX144" s="306">
        <f t="shared" ref="AX144" si="574">INT($AW$2*BB144)</f>
        <v>0</v>
      </c>
      <c r="AY144" s="306">
        <f t="shared" ref="AY144" si="575">INT($AW$2*BC144)</f>
        <v>6039</v>
      </c>
      <c r="AZ144" s="306">
        <f t="shared" ref="AZ144" si="576">INT($AW$2*BD144)</f>
        <v>0</v>
      </c>
      <c r="BB144" s="306">
        <v>0</v>
      </c>
      <c r="BC144" s="306">
        <v>7245</v>
      </c>
      <c r="BD144" s="306">
        <v>0</v>
      </c>
      <c r="BE144" s="306">
        <f t="shared" ref="BE144" si="577">(AX144+AY144+AZ144)/(BB144+BC144+BD144)</f>
        <v>0.83354037267080749</v>
      </c>
    </row>
    <row r="145" spans="1:57" s="306" customFormat="1" ht="16.5" customHeight="1">
      <c r="A145" s="432" t="s">
        <v>986</v>
      </c>
      <c r="B145" s="432" t="s">
        <v>987</v>
      </c>
      <c r="C145" s="434" t="s">
        <v>205</v>
      </c>
      <c r="D145" s="435">
        <v>11</v>
      </c>
      <c r="E145" s="435">
        <f t="shared" ref="E145" si="578">AX145</f>
        <v>0</v>
      </c>
      <c r="F145" s="435">
        <f t="shared" ref="F145" si="579">TRUNC(E145*D145, 0)</f>
        <v>0</v>
      </c>
      <c r="G145" s="435">
        <f t="shared" ref="G145" si="580">AY145</f>
        <v>6039</v>
      </c>
      <c r="H145" s="435">
        <f t="shared" ref="H145" si="581">TRUNC(G145*D145, 0)</f>
        <v>66429</v>
      </c>
      <c r="I145" s="435">
        <f t="shared" ref="I145" si="582">AZ145</f>
        <v>0</v>
      </c>
      <c r="J145" s="435">
        <f t="shared" ref="J145" si="583">TRUNC(I145*D145, 0)</f>
        <v>0</v>
      </c>
      <c r="K145" s="435">
        <f t="shared" ref="K145" si="584">TRUNC(E145+G145+I145, 0)</f>
        <v>6039</v>
      </c>
      <c r="L145" s="435">
        <f t="shared" ref="L145" si="585">TRUNC(F145+H145+J145, 0)</f>
        <v>66429</v>
      </c>
      <c r="M145" s="434"/>
      <c r="N145" s="306" t="s">
        <v>988</v>
      </c>
      <c r="O145" s="306" t="s">
        <v>4</v>
      </c>
      <c r="P145" s="306" t="s">
        <v>4</v>
      </c>
      <c r="Q145" s="306" t="s">
        <v>967</v>
      </c>
      <c r="R145" s="306" t="s">
        <v>74</v>
      </c>
      <c r="S145" s="306" t="s">
        <v>79</v>
      </c>
      <c r="T145" s="306" t="s">
        <v>79</v>
      </c>
      <c r="AR145" s="306" t="s">
        <v>4</v>
      </c>
      <c r="AS145" s="306" t="s">
        <v>4</v>
      </c>
      <c r="AU145" s="306" t="s">
        <v>989</v>
      </c>
      <c r="AV145" s="306">
        <v>83</v>
      </c>
      <c r="AX145" s="306">
        <f t="shared" ref="AX145" si="586">INT($AW$2*BB145)</f>
        <v>0</v>
      </c>
      <c r="AY145" s="306">
        <f t="shared" ref="AY145" si="587">INT($AW$2*BC145)</f>
        <v>6039</v>
      </c>
      <c r="AZ145" s="306">
        <f t="shared" ref="AZ145" si="588">INT($AW$2*BD145)</f>
        <v>0</v>
      </c>
      <c r="BB145" s="306">
        <v>0</v>
      </c>
      <c r="BC145" s="306">
        <v>7245</v>
      </c>
      <c r="BD145" s="306">
        <v>0</v>
      </c>
      <c r="BE145" s="306">
        <f t="shared" ref="BE145" si="589">(AX145+AY145+AZ145)/(BB145+BC145+BD145)</f>
        <v>0.83354037267080749</v>
      </c>
    </row>
    <row r="146" spans="1:57" s="306" customFormat="1" ht="16.5" customHeight="1">
      <c r="A146" s="432" t="s">
        <v>990</v>
      </c>
      <c r="B146" s="432" t="s">
        <v>991</v>
      </c>
      <c r="C146" s="434" t="s">
        <v>205</v>
      </c>
      <c r="D146" s="435">
        <v>32</v>
      </c>
      <c r="E146" s="435">
        <f t="shared" ref="E146" si="590">AX146</f>
        <v>0</v>
      </c>
      <c r="F146" s="435">
        <f t="shared" ref="F146" si="591">TRUNC(E146*D146, 0)</f>
        <v>0</v>
      </c>
      <c r="G146" s="435">
        <f t="shared" ref="G146" si="592">AY146</f>
        <v>7248</v>
      </c>
      <c r="H146" s="435">
        <f t="shared" ref="H146" si="593">TRUNC(G146*D146, 0)</f>
        <v>231936</v>
      </c>
      <c r="I146" s="435">
        <f t="shared" ref="I146" si="594">AZ146</f>
        <v>0</v>
      </c>
      <c r="J146" s="435">
        <f t="shared" ref="J146" si="595">TRUNC(I146*D146, 0)</f>
        <v>0</v>
      </c>
      <c r="K146" s="435">
        <f t="shared" ref="K146" si="596">TRUNC(E146+G146+I146, 0)</f>
        <v>7248</v>
      </c>
      <c r="L146" s="435">
        <f t="shared" ref="L146" si="597">TRUNC(F146+H146+J146, 0)</f>
        <v>231936</v>
      </c>
      <c r="M146" s="434"/>
      <c r="N146" s="306" t="s">
        <v>992</v>
      </c>
      <c r="O146" s="306" t="s">
        <v>4</v>
      </c>
      <c r="P146" s="306" t="s">
        <v>4</v>
      </c>
      <c r="Q146" s="306" t="s">
        <v>967</v>
      </c>
      <c r="R146" s="306" t="s">
        <v>74</v>
      </c>
      <c r="S146" s="306" t="s">
        <v>79</v>
      </c>
      <c r="T146" s="306" t="s">
        <v>79</v>
      </c>
      <c r="AR146" s="306" t="s">
        <v>4</v>
      </c>
      <c r="AS146" s="306" t="s">
        <v>4</v>
      </c>
      <c r="AU146" s="306" t="s">
        <v>993</v>
      </c>
      <c r="AV146" s="306">
        <v>84</v>
      </c>
      <c r="AX146" s="306">
        <f t="shared" ref="AX146" si="598">INT($AW$2*BB146)</f>
        <v>0</v>
      </c>
      <c r="AY146" s="306">
        <f t="shared" ref="AY146" si="599">INT($AW$2*BC146)</f>
        <v>7248</v>
      </c>
      <c r="AZ146" s="306">
        <f t="shared" ref="AZ146" si="600">INT($AW$2*BD146)</f>
        <v>0</v>
      </c>
      <c r="BB146" s="306">
        <v>0</v>
      </c>
      <c r="BC146" s="306">
        <v>8695</v>
      </c>
      <c r="BD146" s="306">
        <v>0</v>
      </c>
      <c r="BE146" s="306">
        <f t="shared" ref="BE146" si="601">(AX146+AY146+AZ146)/(BB146+BC146+BD146)</f>
        <v>0.83358251868890165</v>
      </c>
    </row>
    <row r="147" spans="1:57" s="306" customFormat="1" ht="16.5" customHeight="1">
      <c r="A147" s="432" t="s">
        <v>994</v>
      </c>
      <c r="B147" s="432" t="s">
        <v>995</v>
      </c>
      <c r="C147" s="434" t="s">
        <v>201</v>
      </c>
      <c r="D147" s="435">
        <v>55</v>
      </c>
      <c r="E147" s="435">
        <f t="shared" ref="E147" si="602">AX147</f>
        <v>72391</v>
      </c>
      <c r="F147" s="435">
        <f t="shared" ref="F147" si="603">TRUNC(E147*D147, 0)</f>
        <v>3981505</v>
      </c>
      <c r="G147" s="435">
        <f t="shared" ref="G147" si="604">AY147</f>
        <v>9289</v>
      </c>
      <c r="H147" s="435">
        <f t="shared" ref="H147" si="605">TRUNC(G147*D147, 0)</f>
        <v>510895</v>
      </c>
      <c r="I147" s="435">
        <f t="shared" ref="I147" si="606">AZ147</f>
        <v>1391</v>
      </c>
      <c r="J147" s="435">
        <f t="shared" ref="J147" si="607">TRUNC(I147*D147, 0)</f>
        <v>76505</v>
      </c>
      <c r="K147" s="435">
        <f t="shared" ref="K147" si="608">TRUNC(E147+G147+I147, 0)</f>
        <v>83071</v>
      </c>
      <c r="L147" s="435">
        <f t="shared" ref="L147" si="609">TRUNC(F147+H147+J147, 0)</f>
        <v>4568905</v>
      </c>
      <c r="M147" s="434"/>
      <c r="N147" s="306" t="s">
        <v>996</v>
      </c>
      <c r="O147" s="306" t="s">
        <v>4</v>
      </c>
      <c r="P147" s="306" t="s">
        <v>4</v>
      </c>
      <c r="Q147" s="306" t="s">
        <v>967</v>
      </c>
      <c r="R147" s="306" t="s">
        <v>74</v>
      </c>
      <c r="S147" s="306" t="s">
        <v>79</v>
      </c>
      <c r="T147" s="306" t="s">
        <v>79</v>
      </c>
      <c r="AR147" s="306" t="s">
        <v>4</v>
      </c>
      <c r="AS147" s="306" t="s">
        <v>4</v>
      </c>
      <c r="AU147" s="306" t="s">
        <v>997</v>
      </c>
      <c r="AV147" s="306">
        <v>95</v>
      </c>
      <c r="AX147" s="306">
        <f t="shared" ref="AX147" si="610">INT($AW$2*BB147)</f>
        <v>72391</v>
      </c>
      <c r="AY147" s="306">
        <f t="shared" ref="AY147" si="611">INT($AW$2*BC147)</f>
        <v>9289</v>
      </c>
      <c r="AZ147" s="306">
        <f t="shared" ref="AZ147" si="612">INT($AW$2*BD147)</f>
        <v>1391</v>
      </c>
      <c r="BB147" s="306">
        <v>86840</v>
      </c>
      <c r="BC147" s="306">
        <v>11143</v>
      </c>
      <c r="BD147" s="306">
        <v>1669</v>
      </c>
      <c r="BE147" s="306">
        <f t="shared" ref="BE147" si="613">(AX147+AY147+AZ147)/(BB147+BC147+BD147)</f>
        <v>0.83361096616224462</v>
      </c>
    </row>
    <row r="148" spans="1:57" s="306" customFormat="1" ht="16.5" customHeight="1">
      <c r="A148" s="432" t="s">
        <v>624</v>
      </c>
      <c r="B148" s="433"/>
      <c r="C148" s="434"/>
      <c r="D148" s="435"/>
      <c r="E148" s="435"/>
      <c r="F148" s="435">
        <f>F140+F141+F142+F143+F144+F145+F146+F147</f>
        <v>3989621</v>
      </c>
      <c r="G148" s="435"/>
      <c r="H148" s="435">
        <f>H140+H141+H142+H143+H144+H145+H146+H147</f>
        <v>2147116</v>
      </c>
      <c r="I148" s="435"/>
      <c r="J148" s="435">
        <f>J140+J141+J142+J143+J144+J145+J146+J147</f>
        <v>78945</v>
      </c>
      <c r="K148" s="435"/>
      <c r="L148" s="435">
        <f>L140+L141+L142+L143+L144+L145+L146+L147</f>
        <v>6215682</v>
      </c>
      <c r="M148" s="434"/>
      <c r="N148" s="306" t="s">
        <v>625</v>
      </c>
      <c r="AX148" s="306">
        <f t="shared" ref="AX148" si="614">INT($AW$2*BB148)</f>
        <v>0</v>
      </c>
      <c r="AY148" s="306">
        <f t="shared" ref="AY148" si="615">INT($AW$2*BC148)</f>
        <v>0</v>
      </c>
      <c r="AZ148" s="306">
        <f t="shared" ref="AZ148" si="616">INT($AW$2*BD148)</f>
        <v>0</v>
      </c>
    </row>
    <row r="149" spans="1:57" s="306" customFormat="1" ht="16.5" customHeight="1">
      <c r="A149" s="432"/>
      <c r="B149" s="433"/>
      <c r="C149" s="434"/>
      <c r="D149" s="435"/>
      <c r="E149" s="435"/>
      <c r="F149" s="435"/>
      <c r="G149" s="435"/>
      <c r="H149" s="435"/>
      <c r="I149" s="435"/>
      <c r="J149" s="435"/>
      <c r="K149" s="435"/>
      <c r="L149" s="435"/>
      <c r="M149" s="434"/>
    </row>
    <row r="150" spans="1:57" s="306" customFormat="1" ht="16.5" customHeight="1">
      <c r="A150" s="432" t="s">
        <v>998</v>
      </c>
      <c r="B150" s="433"/>
      <c r="C150" s="434"/>
      <c r="D150" s="435"/>
      <c r="E150" s="435"/>
      <c r="F150" s="435"/>
      <c r="G150" s="435"/>
      <c r="H150" s="435"/>
      <c r="I150" s="435"/>
      <c r="J150" s="435"/>
      <c r="K150" s="435"/>
      <c r="L150" s="435"/>
      <c r="M150" s="434"/>
      <c r="Q150" s="306" t="s">
        <v>999</v>
      </c>
      <c r="AX150" s="306">
        <f t="shared" ref="AX150" si="617">INT($AW$2*BB150)</f>
        <v>0</v>
      </c>
      <c r="AY150" s="306">
        <f t="shared" ref="AY150" si="618">INT($AW$2*BC150)</f>
        <v>0</v>
      </c>
      <c r="AZ150" s="306">
        <f t="shared" ref="AZ150" si="619">INT($AW$2*BD150)</f>
        <v>0</v>
      </c>
    </row>
    <row r="151" spans="1:57" s="306" customFormat="1" ht="16.5" customHeight="1">
      <c r="A151" s="432" t="s">
        <v>1000</v>
      </c>
      <c r="B151" s="432" t="s">
        <v>1001</v>
      </c>
      <c r="C151" s="434" t="s">
        <v>273</v>
      </c>
      <c r="D151" s="435">
        <v>6</v>
      </c>
      <c r="E151" s="435">
        <f t="shared" ref="E151" si="620">AX151</f>
        <v>19173</v>
      </c>
      <c r="F151" s="435">
        <f t="shared" ref="F151:F154" si="621">TRUNC(E151*D151, 0)</f>
        <v>115038</v>
      </c>
      <c r="G151" s="435">
        <f t="shared" ref="G151" si="622">AY151</f>
        <v>0</v>
      </c>
      <c r="H151" s="435">
        <f t="shared" ref="H151:H154" si="623">TRUNC(G151*D151, 0)</f>
        <v>0</v>
      </c>
      <c r="I151" s="435">
        <f t="shared" ref="I151" si="624">AZ151</f>
        <v>0</v>
      </c>
      <c r="J151" s="435">
        <f t="shared" ref="J151:J154" si="625">TRUNC(I151*D151, 0)</f>
        <v>0</v>
      </c>
      <c r="K151" s="435">
        <f t="shared" ref="K151" si="626">TRUNC(E151+G151+I151, 0)</f>
        <v>19173</v>
      </c>
      <c r="L151" s="435">
        <f t="shared" ref="L151" si="627">TRUNC(F151+H151+J151, 0)</f>
        <v>115038</v>
      </c>
      <c r="M151" s="434"/>
      <c r="N151" s="306" t="s">
        <v>1002</v>
      </c>
      <c r="O151" s="306" t="s">
        <v>4</v>
      </c>
      <c r="P151" s="306" t="s">
        <v>4</v>
      </c>
      <c r="Q151" s="306" t="s">
        <v>999</v>
      </c>
      <c r="R151" s="306" t="s">
        <v>79</v>
      </c>
      <c r="S151" s="306" t="s">
        <v>79</v>
      </c>
      <c r="T151" s="306" t="s">
        <v>74</v>
      </c>
      <c r="AR151" s="306" t="s">
        <v>4</v>
      </c>
      <c r="AS151" s="306" t="s">
        <v>4</v>
      </c>
      <c r="AU151" s="306" t="s">
        <v>1003</v>
      </c>
      <c r="AV151" s="306">
        <v>92</v>
      </c>
      <c r="AX151" s="306">
        <f t="shared" ref="AX151" si="628">INT($AW$2*BB151)</f>
        <v>19173</v>
      </c>
      <c r="AY151" s="306">
        <f t="shared" ref="AY151" si="629">INT($AW$2*BC151)</f>
        <v>0</v>
      </c>
      <c r="AZ151" s="306">
        <f t="shared" ref="AZ151" si="630">INT($AW$2*BD151)</f>
        <v>0</v>
      </c>
      <c r="BB151" s="306">
        <v>23000</v>
      </c>
      <c r="BC151" s="306">
        <v>0</v>
      </c>
      <c r="BD151" s="306">
        <v>0</v>
      </c>
      <c r="BE151" s="306">
        <f t="shared" ref="BE151:BE154" si="631">(AX151+AY151+AZ151)/(BB151+BC151+BD151)</f>
        <v>0.83360869565217388</v>
      </c>
    </row>
    <row r="152" spans="1:57" s="306" customFormat="1" ht="16.5" customHeight="1">
      <c r="A152" s="432" t="s">
        <v>1004</v>
      </c>
      <c r="B152" s="432" t="s">
        <v>1005</v>
      </c>
      <c r="C152" s="434" t="s">
        <v>1006</v>
      </c>
      <c r="D152" s="435">
        <v>54</v>
      </c>
      <c r="E152" s="435">
        <f t="shared" ref="E152" si="632">AX152</f>
        <v>2894</v>
      </c>
      <c r="F152" s="435">
        <f t="shared" si="621"/>
        <v>156276</v>
      </c>
      <c r="G152" s="435">
        <f t="shared" ref="G152" si="633">AY152</f>
        <v>0</v>
      </c>
      <c r="H152" s="435">
        <f t="shared" si="623"/>
        <v>0</v>
      </c>
      <c r="I152" s="435">
        <f t="shared" ref="I152" si="634">AZ152</f>
        <v>0</v>
      </c>
      <c r="J152" s="435">
        <f t="shared" si="625"/>
        <v>0</v>
      </c>
      <c r="K152" s="435">
        <f t="shared" ref="K152" si="635">TRUNC(E152+G152+I152, 0)</f>
        <v>2894</v>
      </c>
      <c r="L152" s="435">
        <f t="shared" ref="L152" si="636">TRUNC(F152+H152+J152, 0)</f>
        <v>156276</v>
      </c>
      <c r="M152" s="434"/>
      <c r="N152" s="306" t="s">
        <v>1007</v>
      </c>
      <c r="O152" s="306" t="s">
        <v>4</v>
      </c>
      <c r="P152" s="306" t="s">
        <v>4</v>
      </c>
      <c r="Q152" s="306" t="s">
        <v>999</v>
      </c>
      <c r="R152" s="306" t="s">
        <v>79</v>
      </c>
      <c r="S152" s="306" t="s">
        <v>79</v>
      </c>
      <c r="T152" s="306" t="s">
        <v>74</v>
      </c>
      <c r="AR152" s="306" t="s">
        <v>4</v>
      </c>
      <c r="AS152" s="306" t="s">
        <v>4</v>
      </c>
      <c r="AU152" s="306" t="s">
        <v>1008</v>
      </c>
      <c r="AV152" s="306">
        <v>93</v>
      </c>
      <c r="AX152" s="306">
        <f t="shared" ref="AX152" si="637">INT($AW$2*BB152)</f>
        <v>2894</v>
      </c>
      <c r="AY152" s="306">
        <f t="shared" ref="AY152" si="638">INT($AW$2*BC152)</f>
        <v>0</v>
      </c>
      <c r="AZ152" s="306">
        <f t="shared" ref="AZ152" si="639">INT($AW$2*BD152)</f>
        <v>0</v>
      </c>
      <c r="BB152" s="306">
        <v>3472</v>
      </c>
      <c r="BC152" s="306">
        <v>0</v>
      </c>
      <c r="BD152" s="306">
        <v>0</v>
      </c>
      <c r="BE152" s="306">
        <f t="shared" si="631"/>
        <v>0.83352534562211977</v>
      </c>
    </row>
    <row r="153" spans="1:57" s="306" customFormat="1" ht="16.5" customHeight="1">
      <c r="A153" s="432" t="s">
        <v>1009</v>
      </c>
      <c r="B153" s="432" t="s">
        <v>1010</v>
      </c>
      <c r="C153" s="434" t="s">
        <v>1006</v>
      </c>
      <c r="D153" s="435">
        <v>54</v>
      </c>
      <c r="E153" s="435">
        <f t="shared" ref="E153" si="640">AX153</f>
        <v>0</v>
      </c>
      <c r="F153" s="435">
        <f t="shared" si="621"/>
        <v>0</v>
      </c>
      <c r="G153" s="435">
        <f t="shared" ref="G153" si="641">AY153</f>
        <v>0</v>
      </c>
      <c r="H153" s="435">
        <f t="shared" si="623"/>
        <v>0</v>
      </c>
      <c r="I153" s="435">
        <f t="shared" ref="I153" si="642">AZ153</f>
        <v>759</v>
      </c>
      <c r="J153" s="435">
        <f t="shared" si="625"/>
        <v>40986</v>
      </c>
      <c r="K153" s="435">
        <f t="shared" ref="K153" si="643">TRUNC(E153+G153+I153, 0)</f>
        <v>759</v>
      </c>
      <c r="L153" s="435">
        <f t="shared" ref="L153" si="644">TRUNC(F153+H153+J153, 0)</f>
        <v>40986</v>
      </c>
      <c r="M153" s="434"/>
      <c r="N153" s="306" t="s">
        <v>1011</v>
      </c>
      <c r="O153" s="306" t="s">
        <v>4</v>
      </c>
      <c r="P153" s="306" t="s">
        <v>4</v>
      </c>
      <c r="Q153" s="306" t="s">
        <v>999</v>
      </c>
      <c r="R153" s="306" t="s">
        <v>79</v>
      </c>
      <c r="S153" s="306" t="s">
        <v>74</v>
      </c>
      <c r="T153" s="306" t="s">
        <v>79</v>
      </c>
      <c r="AR153" s="306" t="s">
        <v>4</v>
      </c>
      <c r="AS153" s="306" t="s">
        <v>4</v>
      </c>
      <c r="AU153" s="306" t="s">
        <v>1012</v>
      </c>
      <c r="AV153" s="306">
        <v>94</v>
      </c>
      <c r="AX153" s="306">
        <f t="shared" ref="AX153" si="645">INT($AW$2*BB153)</f>
        <v>0</v>
      </c>
      <c r="AY153" s="306">
        <f t="shared" ref="AY153" si="646">INT($AW$2*BC153)</f>
        <v>0</v>
      </c>
      <c r="AZ153" s="306">
        <f t="shared" ref="AZ153" si="647">INT($AW$2*BD153)</f>
        <v>759</v>
      </c>
      <c r="BB153" s="306">
        <v>0</v>
      </c>
      <c r="BC153" s="306">
        <v>0</v>
      </c>
      <c r="BD153" s="306">
        <v>911</v>
      </c>
      <c r="BE153" s="306">
        <f t="shared" si="631"/>
        <v>0.83315038419319432</v>
      </c>
    </row>
    <row r="154" spans="1:57" s="306" customFormat="1" ht="16.5" customHeight="1">
      <c r="A154" s="432" t="s">
        <v>1013</v>
      </c>
      <c r="B154" s="432" t="s">
        <v>1014</v>
      </c>
      <c r="C154" s="434" t="s">
        <v>654</v>
      </c>
      <c r="D154" s="435">
        <v>2.4700000000000002</v>
      </c>
      <c r="E154" s="435">
        <f t="shared" ref="E154" si="648">AX154</f>
        <v>0</v>
      </c>
      <c r="F154" s="435">
        <f t="shared" si="621"/>
        <v>0</v>
      </c>
      <c r="G154" s="435">
        <f t="shared" ref="G154" si="649">AY154</f>
        <v>0</v>
      </c>
      <c r="H154" s="435">
        <f t="shared" si="623"/>
        <v>0</v>
      </c>
      <c r="I154" s="435">
        <f t="shared" ref="I154" si="650">AZ154</f>
        <v>7764</v>
      </c>
      <c r="J154" s="435">
        <f t="shared" si="625"/>
        <v>19177</v>
      </c>
      <c r="K154" s="435">
        <f t="shared" ref="K154" si="651">TRUNC(E154+G154+I154, 0)</f>
        <v>7764</v>
      </c>
      <c r="L154" s="435">
        <f t="shared" ref="L154" si="652">TRUNC(F154+H154+J154, 0)</f>
        <v>19177</v>
      </c>
      <c r="M154" s="434"/>
      <c r="N154" s="306" t="s">
        <v>1015</v>
      </c>
      <c r="O154" s="306" t="s">
        <v>4</v>
      </c>
      <c r="P154" s="306" t="s">
        <v>4</v>
      </c>
      <c r="Q154" s="306" t="s">
        <v>999</v>
      </c>
      <c r="R154" s="306" t="s">
        <v>79</v>
      </c>
      <c r="S154" s="306" t="s">
        <v>74</v>
      </c>
      <c r="T154" s="306" t="s">
        <v>79</v>
      </c>
      <c r="AR154" s="306" t="s">
        <v>4</v>
      </c>
      <c r="AS154" s="306" t="s">
        <v>4</v>
      </c>
      <c r="AU154" s="306" t="s">
        <v>1016</v>
      </c>
      <c r="AV154" s="306">
        <v>175</v>
      </c>
      <c r="AX154" s="306">
        <f t="shared" ref="AX154" si="653">INT($AW$2*BB154)</f>
        <v>0</v>
      </c>
      <c r="AY154" s="306">
        <f t="shared" ref="AY154" si="654">INT($AW$2*BC154)</f>
        <v>0</v>
      </c>
      <c r="AZ154" s="306">
        <f t="shared" ref="AZ154" si="655">INT($AW$2*BD154)</f>
        <v>7764</v>
      </c>
      <c r="BB154" s="306">
        <v>0</v>
      </c>
      <c r="BC154" s="306">
        <v>0</v>
      </c>
      <c r="BD154" s="306">
        <v>9314</v>
      </c>
      <c r="BE154" s="306">
        <f t="shared" si="631"/>
        <v>0.83358385226540688</v>
      </c>
    </row>
    <row r="155" spans="1:57" s="306" customFormat="1" ht="16.5" customHeight="1">
      <c r="A155" s="432" t="s">
        <v>624</v>
      </c>
      <c r="B155" s="433"/>
      <c r="C155" s="434"/>
      <c r="D155" s="435"/>
      <c r="E155" s="435"/>
      <c r="F155" s="435">
        <f>F151+F152+F153+F154</f>
        <v>271314</v>
      </c>
      <c r="G155" s="435"/>
      <c r="H155" s="435">
        <f>H151+H152+H153+H154</f>
        <v>0</v>
      </c>
      <c r="I155" s="435"/>
      <c r="J155" s="435">
        <f>J151+J152+J153+J154</f>
        <v>60163</v>
      </c>
      <c r="K155" s="435"/>
      <c r="L155" s="435">
        <f>L151+L152+L153+L154</f>
        <v>331477</v>
      </c>
      <c r="M155" s="434"/>
      <c r="N155" s="306" t="s">
        <v>625</v>
      </c>
      <c r="AX155" s="306">
        <f t="shared" ref="AX155" si="656">INT($AW$2*BB155)</f>
        <v>0</v>
      </c>
      <c r="AY155" s="306">
        <f t="shared" ref="AY155" si="657">INT($AW$2*BC155)</f>
        <v>0</v>
      </c>
      <c r="AZ155" s="306">
        <f t="shared" ref="AZ155" si="658">INT($AW$2*BD155)</f>
        <v>0</v>
      </c>
    </row>
    <row r="156" spans="1:57" s="304" customFormat="1" ht="16.5" customHeight="1">
      <c r="A156" s="432"/>
      <c r="B156" s="433"/>
      <c r="C156" s="434"/>
      <c r="D156" s="435"/>
      <c r="E156" s="435"/>
      <c r="F156" s="435"/>
      <c r="G156" s="435"/>
      <c r="H156" s="435"/>
      <c r="I156" s="435"/>
      <c r="J156" s="435"/>
      <c r="K156" s="435"/>
      <c r="L156" s="435"/>
      <c r="M156" s="434"/>
    </row>
    <row r="157" spans="1:57" s="306" customFormat="1" ht="16.5" customHeight="1">
      <c r="A157" s="432" t="s">
        <v>2507</v>
      </c>
      <c r="B157" s="433"/>
      <c r="C157" s="434"/>
      <c r="D157" s="435"/>
      <c r="E157" s="435"/>
      <c r="F157" s="435"/>
      <c r="G157" s="435"/>
      <c r="H157" s="435"/>
      <c r="I157" s="435"/>
      <c r="J157" s="435"/>
      <c r="K157" s="435"/>
      <c r="L157" s="435"/>
      <c r="M157" s="434"/>
      <c r="Q157" s="306" t="s">
        <v>1017</v>
      </c>
      <c r="AX157" s="306">
        <f t="shared" ref="AX157" si="659">INT($AW$2*BB157)</f>
        <v>0</v>
      </c>
      <c r="AY157" s="306">
        <f t="shared" ref="AY157" si="660">INT($AW$2*BC157)</f>
        <v>0</v>
      </c>
      <c r="AZ157" s="306">
        <f t="shared" ref="AZ157" si="661">INT($AW$2*BD157)</f>
        <v>0</v>
      </c>
    </row>
    <row r="158" spans="1:57" s="306" customFormat="1" ht="16.5" customHeight="1">
      <c r="A158" s="432" t="s">
        <v>1018</v>
      </c>
      <c r="B158" s="432" t="s">
        <v>1019</v>
      </c>
      <c r="C158" s="434" t="s">
        <v>654</v>
      </c>
      <c r="D158" s="435">
        <v>56.435000000000002</v>
      </c>
      <c r="E158" s="435">
        <v>0</v>
      </c>
      <c r="F158" s="435">
        <f t="shared" ref="F158:F160" si="662">TRUNC(E158*D158, 0)</f>
        <v>0</v>
      </c>
      <c r="G158" s="435">
        <v>0</v>
      </c>
      <c r="H158" s="435">
        <f t="shared" ref="H158:H160" si="663">TRUNC(G158*D158, 0)</f>
        <v>0</v>
      </c>
      <c r="I158" s="435">
        <v>0</v>
      </c>
      <c r="J158" s="435">
        <f t="shared" ref="J158:J160" si="664">TRUNC(I158*D158, 0)</f>
        <v>0</v>
      </c>
      <c r="K158" s="435">
        <f t="shared" ref="K158" si="665">TRUNC(E158+G158+I158, 0)</f>
        <v>0</v>
      </c>
      <c r="L158" s="435">
        <f t="shared" ref="L158" si="666">TRUNC(F158+H158+J158, 0)</f>
        <v>0</v>
      </c>
      <c r="M158" s="434"/>
      <c r="N158" s="306" t="s">
        <v>1020</v>
      </c>
      <c r="O158" s="306" t="s">
        <v>4</v>
      </c>
      <c r="P158" s="306" t="s">
        <v>4</v>
      </c>
      <c r="Q158" s="306" t="s">
        <v>1017</v>
      </c>
      <c r="R158" s="306" t="s">
        <v>74</v>
      </c>
      <c r="S158" s="306" t="s">
        <v>79</v>
      </c>
      <c r="T158" s="306" t="s">
        <v>79</v>
      </c>
      <c r="AR158" s="306" t="s">
        <v>4</v>
      </c>
      <c r="AS158" s="306" t="s">
        <v>4</v>
      </c>
      <c r="AU158" s="306" t="s">
        <v>1021</v>
      </c>
      <c r="AV158" s="306">
        <v>178</v>
      </c>
      <c r="AX158" s="306">
        <f t="shared" ref="AX158" si="667">INT($AW$2*BB158)</f>
        <v>0</v>
      </c>
      <c r="AY158" s="306">
        <f t="shared" ref="AY158" si="668">INT($AW$2*BC158)</f>
        <v>0</v>
      </c>
      <c r="AZ158" s="306">
        <f t="shared" ref="AZ158" si="669">INT($AW$2*BD158)</f>
        <v>0</v>
      </c>
      <c r="BB158" s="306">
        <v>0</v>
      </c>
      <c r="BC158" s="306">
        <v>0</v>
      </c>
      <c r="BD158" s="306">
        <v>0</v>
      </c>
    </row>
    <row r="159" spans="1:57" s="306" customFormat="1" ht="16.5" customHeight="1">
      <c r="A159" s="432" t="s">
        <v>1018</v>
      </c>
      <c r="B159" s="432" t="s">
        <v>1022</v>
      </c>
      <c r="C159" s="434" t="s">
        <v>654</v>
      </c>
      <c r="D159" s="438">
        <v>1.2E-2</v>
      </c>
      <c r="E159" s="435">
        <v>0</v>
      </c>
      <c r="F159" s="435">
        <f t="shared" si="662"/>
        <v>0</v>
      </c>
      <c r="G159" s="435">
        <v>0</v>
      </c>
      <c r="H159" s="435">
        <f t="shared" si="663"/>
        <v>0</v>
      </c>
      <c r="I159" s="435">
        <v>0</v>
      </c>
      <c r="J159" s="435">
        <f t="shared" si="664"/>
        <v>0</v>
      </c>
      <c r="K159" s="435">
        <f t="shared" ref="K159" si="670">TRUNC(E159+G159+I159, 0)</f>
        <v>0</v>
      </c>
      <c r="L159" s="435">
        <f t="shared" ref="L159" si="671">TRUNC(F159+H159+J159, 0)</f>
        <v>0</v>
      </c>
      <c r="M159" s="434"/>
      <c r="N159" s="306" t="s">
        <v>1023</v>
      </c>
      <c r="O159" s="306" t="s">
        <v>4</v>
      </c>
      <c r="P159" s="306" t="s">
        <v>4</v>
      </c>
      <c r="Q159" s="306" t="s">
        <v>1017</v>
      </c>
      <c r="R159" s="306" t="s">
        <v>74</v>
      </c>
      <c r="S159" s="306" t="s">
        <v>79</v>
      </c>
      <c r="T159" s="306" t="s">
        <v>79</v>
      </c>
      <c r="AR159" s="306" t="s">
        <v>4</v>
      </c>
      <c r="AS159" s="306" t="s">
        <v>4</v>
      </c>
      <c r="AU159" s="306" t="s">
        <v>1024</v>
      </c>
      <c r="AV159" s="306">
        <v>179</v>
      </c>
      <c r="AX159" s="306">
        <f t="shared" ref="AX159" si="672">INT($AW$2*BB159)</f>
        <v>0</v>
      </c>
      <c r="AY159" s="306">
        <f t="shared" ref="AY159" si="673">INT($AW$2*BC159)</f>
        <v>0</v>
      </c>
      <c r="AZ159" s="306">
        <f t="shared" ref="AZ159" si="674">INT($AW$2*BD159)</f>
        <v>0</v>
      </c>
      <c r="BB159" s="306">
        <v>0</v>
      </c>
      <c r="BC159" s="306">
        <v>0</v>
      </c>
      <c r="BD159" s="306">
        <v>0</v>
      </c>
    </row>
    <row r="160" spans="1:57" s="306" customFormat="1" ht="16.5" customHeight="1">
      <c r="A160" s="432" t="s">
        <v>1025</v>
      </c>
      <c r="B160" s="432" t="s">
        <v>1026</v>
      </c>
      <c r="C160" s="434" t="s">
        <v>654</v>
      </c>
      <c r="D160" s="435">
        <v>56.447000000000003</v>
      </c>
      <c r="E160" s="435">
        <v>0</v>
      </c>
      <c r="F160" s="435">
        <f t="shared" si="662"/>
        <v>0</v>
      </c>
      <c r="G160" s="435">
        <v>0</v>
      </c>
      <c r="H160" s="435">
        <f t="shared" si="663"/>
        <v>0</v>
      </c>
      <c r="I160" s="435">
        <v>0</v>
      </c>
      <c r="J160" s="435">
        <f t="shared" si="664"/>
        <v>0</v>
      </c>
      <c r="K160" s="435">
        <f t="shared" ref="K160" si="675">TRUNC(E160+G160+I160, 0)</f>
        <v>0</v>
      </c>
      <c r="L160" s="435">
        <f t="shared" ref="L160" si="676">TRUNC(F160+H160+J160, 0)</f>
        <v>0</v>
      </c>
      <c r="M160" s="434"/>
      <c r="N160" s="306" t="s">
        <v>1027</v>
      </c>
      <c r="O160" s="306" t="s">
        <v>4</v>
      </c>
      <c r="P160" s="306" t="s">
        <v>4</v>
      </c>
      <c r="Q160" s="306" t="s">
        <v>1017</v>
      </c>
      <c r="R160" s="306" t="s">
        <v>74</v>
      </c>
      <c r="S160" s="306" t="s">
        <v>79</v>
      </c>
      <c r="T160" s="306" t="s">
        <v>79</v>
      </c>
      <c r="AR160" s="306" t="s">
        <v>4</v>
      </c>
      <c r="AS160" s="306" t="s">
        <v>4</v>
      </c>
      <c r="AU160" s="306" t="s">
        <v>1028</v>
      </c>
      <c r="AV160" s="306">
        <v>180</v>
      </c>
      <c r="AX160" s="306">
        <f t="shared" ref="AX160" si="677">INT($AW$2*BB160)</f>
        <v>0</v>
      </c>
      <c r="AY160" s="306">
        <f t="shared" ref="AY160" si="678">INT($AW$2*BC160)</f>
        <v>0</v>
      </c>
      <c r="AZ160" s="306">
        <f t="shared" ref="AZ160" si="679">INT($AW$2*BD160)</f>
        <v>0</v>
      </c>
      <c r="BB160" s="306">
        <v>0</v>
      </c>
      <c r="BC160" s="306">
        <v>0</v>
      </c>
      <c r="BD160" s="306">
        <v>0</v>
      </c>
    </row>
    <row r="161" spans="1:57" s="306" customFormat="1" ht="16.5" customHeight="1">
      <c r="A161" s="432" t="s">
        <v>624</v>
      </c>
      <c r="B161" s="433"/>
      <c r="C161" s="434"/>
      <c r="D161" s="435"/>
      <c r="E161" s="435"/>
      <c r="F161" s="435">
        <f>F158+F159+F160</f>
        <v>0</v>
      </c>
      <c r="G161" s="435"/>
      <c r="H161" s="435">
        <f>H158+H159+H160</f>
        <v>0</v>
      </c>
      <c r="I161" s="435"/>
      <c r="J161" s="435">
        <f>J158+J159+J160</f>
        <v>0</v>
      </c>
      <c r="K161" s="435"/>
      <c r="L161" s="435">
        <f>L158+L159+L160</f>
        <v>0</v>
      </c>
      <c r="M161" s="434"/>
      <c r="N161" s="306" t="s">
        <v>625</v>
      </c>
      <c r="AX161" s="306">
        <f t="shared" ref="AX161" si="680">INT($AW$2*BB161)</f>
        <v>0</v>
      </c>
      <c r="AY161" s="306">
        <f t="shared" ref="AY161" si="681">INT($AW$2*BC161)</f>
        <v>0</v>
      </c>
      <c r="AZ161" s="306">
        <f t="shared" ref="AZ161" si="682">INT($AW$2*BD161)</f>
        <v>0</v>
      </c>
    </row>
    <row r="162" spans="1:57" s="306" customFormat="1" ht="16.5" customHeight="1">
      <c r="A162" s="432"/>
      <c r="B162" s="433"/>
      <c r="C162" s="434"/>
      <c r="D162" s="435"/>
      <c r="E162" s="435"/>
      <c r="F162" s="435"/>
      <c r="G162" s="435"/>
      <c r="H162" s="435"/>
      <c r="I162" s="435"/>
      <c r="J162" s="435"/>
      <c r="K162" s="435"/>
      <c r="L162" s="435"/>
      <c r="M162" s="434"/>
    </row>
    <row r="163" spans="1:57" s="306" customFormat="1" ht="16.5" customHeight="1">
      <c r="A163" s="432" t="s">
        <v>2508</v>
      </c>
      <c r="B163" s="433"/>
      <c r="C163" s="434"/>
      <c r="D163" s="435"/>
      <c r="E163" s="435"/>
      <c r="F163" s="435"/>
      <c r="G163" s="435"/>
      <c r="H163" s="435"/>
      <c r="I163" s="435"/>
      <c r="J163" s="435"/>
      <c r="K163" s="435"/>
      <c r="L163" s="435"/>
      <c r="M163" s="434"/>
      <c r="AX163" s="306">
        <f t="shared" ref="AX163" si="683">INT($AW$2*BB163)</f>
        <v>0</v>
      </c>
      <c r="AY163" s="306">
        <f t="shared" ref="AY163" si="684">INT($AW$2*BC163)</f>
        <v>0</v>
      </c>
      <c r="AZ163" s="306">
        <f t="shared" ref="AZ163" si="685">INT($AW$2*BD163)</f>
        <v>0</v>
      </c>
    </row>
    <row r="164" spans="1:57" s="306" customFormat="1" ht="16.5" customHeight="1">
      <c r="A164" s="432" t="s">
        <v>1029</v>
      </c>
      <c r="B164" s="432" t="s">
        <v>1030</v>
      </c>
      <c r="C164" s="434" t="s">
        <v>1031</v>
      </c>
      <c r="D164" s="435">
        <v>2</v>
      </c>
      <c r="E164" s="435">
        <f t="shared" ref="E164" si="686">AX164</f>
        <v>0</v>
      </c>
      <c r="F164" s="435"/>
      <c r="G164" s="435">
        <f t="shared" ref="G164" si="687">AY164</f>
        <v>0</v>
      </c>
      <c r="H164" s="435"/>
      <c r="I164" s="435">
        <f t="shared" ref="I164" si="688">AZ164</f>
        <v>60350</v>
      </c>
      <c r="J164" s="435">
        <f t="shared" ref="J164:J168" si="689">TRUNC(I164*D164, 0)</f>
        <v>120700</v>
      </c>
      <c r="K164" s="435">
        <f>I164</f>
        <v>60350</v>
      </c>
      <c r="L164" s="435">
        <f>J164</f>
        <v>120700</v>
      </c>
      <c r="M164" s="434"/>
      <c r="AX164" s="306">
        <f t="shared" ref="AX164" si="690">INT($AW$2*BB164)</f>
        <v>0</v>
      </c>
      <c r="AY164" s="306">
        <f t="shared" ref="AY164" si="691">INT($AW$2*BC164)</f>
        <v>0</v>
      </c>
      <c r="AZ164" s="306">
        <f t="shared" ref="AZ164:AZ168" si="692">BD164</f>
        <v>60350</v>
      </c>
      <c r="BD164" s="306">
        <v>60350</v>
      </c>
      <c r="BE164" s="306">
        <f t="shared" ref="BE164:BE168" si="693">(AX164+AY164+AZ164)/(BB164+BC164+BD164)</f>
        <v>1</v>
      </c>
    </row>
    <row r="165" spans="1:57" s="306" customFormat="1" ht="16.5" customHeight="1">
      <c r="A165" s="432" t="s">
        <v>1029</v>
      </c>
      <c r="B165" s="432" t="s">
        <v>1032</v>
      </c>
      <c r="C165" s="434" t="s">
        <v>1031</v>
      </c>
      <c r="D165" s="435">
        <v>2</v>
      </c>
      <c r="E165" s="435">
        <f t="shared" ref="E165" si="694">AX165</f>
        <v>0</v>
      </c>
      <c r="F165" s="435"/>
      <c r="G165" s="435">
        <f t="shared" ref="G165" si="695">AY165</f>
        <v>0</v>
      </c>
      <c r="H165" s="435"/>
      <c r="I165" s="435">
        <f t="shared" ref="I165" si="696">AZ165</f>
        <v>56500</v>
      </c>
      <c r="J165" s="435">
        <f t="shared" si="689"/>
        <v>113000</v>
      </c>
      <c r="K165" s="435">
        <f t="shared" ref="K165" si="697">I165</f>
        <v>56500</v>
      </c>
      <c r="L165" s="435">
        <f t="shared" ref="L165" si="698">J165</f>
        <v>113000</v>
      </c>
      <c r="M165" s="434"/>
      <c r="AX165" s="306">
        <f t="shared" ref="AX165" si="699">INT($AW$2*BB165)</f>
        <v>0</v>
      </c>
      <c r="AY165" s="306">
        <f t="shared" ref="AY165" si="700">INT($AW$2*BC165)</f>
        <v>0</v>
      </c>
      <c r="AZ165" s="306">
        <f t="shared" si="692"/>
        <v>56500</v>
      </c>
      <c r="BD165" s="306">
        <v>56500</v>
      </c>
      <c r="BE165" s="306">
        <f t="shared" si="693"/>
        <v>1</v>
      </c>
    </row>
    <row r="166" spans="1:57" s="306" customFormat="1" ht="16.5" customHeight="1">
      <c r="A166" s="432" t="s">
        <v>1029</v>
      </c>
      <c r="B166" s="432" t="s">
        <v>1033</v>
      </c>
      <c r="C166" s="434" t="s">
        <v>1031</v>
      </c>
      <c r="D166" s="435">
        <v>2</v>
      </c>
      <c r="E166" s="435">
        <f t="shared" ref="E166" si="701">AX166</f>
        <v>0</v>
      </c>
      <c r="F166" s="435"/>
      <c r="G166" s="435">
        <f t="shared" ref="G166" si="702">AY166</f>
        <v>0</v>
      </c>
      <c r="H166" s="435"/>
      <c r="I166" s="435">
        <f t="shared" ref="I166" si="703">AZ166</f>
        <v>13990</v>
      </c>
      <c r="J166" s="435">
        <f t="shared" si="689"/>
        <v>27980</v>
      </c>
      <c r="K166" s="435">
        <f t="shared" ref="K166" si="704">I166</f>
        <v>13990</v>
      </c>
      <c r="L166" s="435">
        <f t="shared" ref="L166" si="705">J166</f>
        <v>27980</v>
      </c>
      <c r="M166" s="434"/>
      <c r="AX166" s="306">
        <f t="shared" ref="AX166" si="706">INT($AW$2*BB166)</f>
        <v>0</v>
      </c>
      <c r="AY166" s="306">
        <f t="shared" ref="AY166" si="707">INT($AW$2*BC166)</f>
        <v>0</v>
      </c>
      <c r="AZ166" s="306">
        <f t="shared" si="692"/>
        <v>13990</v>
      </c>
      <c r="BD166" s="306">
        <v>13990</v>
      </c>
      <c r="BE166" s="306">
        <f t="shared" si="693"/>
        <v>1</v>
      </c>
    </row>
    <row r="167" spans="1:57" s="306" customFormat="1" ht="16.5" customHeight="1">
      <c r="A167" s="432" t="s">
        <v>1034</v>
      </c>
      <c r="B167" s="432" t="s">
        <v>1035</v>
      </c>
      <c r="C167" s="434" t="s">
        <v>1031</v>
      </c>
      <c r="D167" s="435">
        <v>1</v>
      </c>
      <c r="E167" s="435">
        <f t="shared" ref="E167" si="708">AX167</f>
        <v>0</v>
      </c>
      <c r="F167" s="435"/>
      <c r="G167" s="435">
        <f t="shared" ref="G167" si="709">AY167</f>
        <v>0</v>
      </c>
      <c r="H167" s="435"/>
      <c r="I167" s="435">
        <f t="shared" ref="I167" si="710">AZ167</f>
        <v>8790</v>
      </c>
      <c r="J167" s="435">
        <f t="shared" si="689"/>
        <v>8790</v>
      </c>
      <c r="K167" s="435">
        <f t="shared" ref="K167" si="711">I167</f>
        <v>8790</v>
      </c>
      <c r="L167" s="435">
        <f t="shared" ref="L167" si="712">J167</f>
        <v>8790</v>
      </c>
      <c r="M167" s="434"/>
      <c r="AX167" s="306">
        <f t="shared" ref="AX167" si="713">INT($AW$2*BB167)</f>
        <v>0</v>
      </c>
      <c r="AY167" s="306">
        <f t="shared" ref="AY167" si="714">INT($AW$2*BC167)</f>
        <v>0</v>
      </c>
      <c r="AZ167" s="306">
        <f t="shared" si="692"/>
        <v>8790</v>
      </c>
      <c r="BD167" s="306">
        <v>8790</v>
      </c>
      <c r="BE167" s="306">
        <f t="shared" si="693"/>
        <v>1</v>
      </c>
    </row>
    <row r="168" spans="1:57" s="306" customFormat="1" ht="16.5" customHeight="1">
      <c r="A168" s="432" t="s">
        <v>1034</v>
      </c>
      <c r="B168" s="432" t="s">
        <v>1036</v>
      </c>
      <c r="C168" s="434" t="s">
        <v>1031</v>
      </c>
      <c r="D168" s="435">
        <v>1</v>
      </c>
      <c r="E168" s="435">
        <f t="shared" ref="E168" si="715">AX168</f>
        <v>0</v>
      </c>
      <c r="F168" s="435"/>
      <c r="G168" s="435">
        <f t="shared" ref="G168" si="716">AY168</f>
        <v>0</v>
      </c>
      <c r="H168" s="435"/>
      <c r="I168" s="435">
        <f t="shared" ref="I168" si="717">AZ168</f>
        <v>17960</v>
      </c>
      <c r="J168" s="435">
        <f t="shared" si="689"/>
        <v>17960</v>
      </c>
      <c r="K168" s="435">
        <f t="shared" ref="K168" si="718">I168</f>
        <v>17960</v>
      </c>
      <c r="L168" s="435">
        <f t="shared" ref="L168" si="719">J168</f>
        <v>17960</v>
      </c>
      <c r="M168" s="434"/>
      <c r="AX168" s="306">
        <f t="shared" ref="AX168" si="720">INT($AW$2*BB168)</f>
        <v>0</v>
      </c>
      <c r="AY168" s="306">
        <f t="shared" ref="AY168" si="721">INT($AW$2*BC168)</f>
        <v>0</v>
      </c>
      <c r="AZ168" s="306">
        <f t="shared" si="692"/>
        <v>17960</v>
      </c>
      <c r="BD168" s="306">
        <v>17960</v>
      </c>
      <c r="BE168" s="306">
        <f t="shared" si="693"/>
        <v>1</v>
      </c>
    </row>
    <row r="169" spans="1:57" s="306" customFormat="1" ht="16.5" customHeight="1">
      <c r="A169" s="432" t="s">
        <v>624</v>
      </c>
      <c r="B169" s="433"/>
      <c r="C169" s="434"/>
      <c r="D169" s="435"/>
      <c r="E169" s="435"/>
      <c r="F169" s="435">
        <f>F164+F165+F166+F167+F168</f>
        <v>0</v>
      </c>
      <c r="G169" s="435"/>
      <c r="H169" s="435">
        <f>H164+H165+H166+H167+H168</f>
        <v>0</v>
      </c>
      <c r="I169" s="435"/>
      <c r="J169" s="435">
        <f>J164+J165+J166+J167+J168</f>
        <v>288430</v>
      </c>
      <c r="K169" s="435"/>
      <c r="L169" s="435">
        <f>L164+L165+L166+L167+L168</f>
        <v>288430</v>
      </c>
      <c r="M169" s="434"/>
      <c r="AX169" s="306">
        <f>INT($AW$2*BB169)</f>
        <v>0</v>
      </c>
      <c r="AY169" s="306">
        <f>INT($AW$2*BC169)</f>
        <v>0</v>
      </c>
      <c r="AZ169" s="306">
        <f>INT($AW$2*BD169)</f>
        <v>0</v>
      </c>
    </row>
  </sheetData>
  <mergeCells count="47">
    <mergeCell ref="AA2:AA3"/>
    <mergeCell ref="AB2:AB3"/>
    <mergeCell ref="AC2:AC3"/>
    <mergeCell ref="AD2:AD3"/>
    <mergeCell ref="S2:S3"/>
    <mergeCell ref="W2:W3"/>
    <mergeCell ref="X2:X3"/>
    <mergeCell ref="Y2:Y3"/>
    <mergeCell ref="Z2:Z3"/>
    <mergeCell ref="N2:N3"/>
    <mergeCell ref="O2:O3"/>
    <mergeCell ref="P2:P3"/>
    <mergeCell ref="Q2:Q3"/>
    <mergeCell ref="R2:R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AX3:AZ3"/>
    <mergeCell ref="BB3:BD3"/>
    <mergeCell ref="AR2:AR3"/>
    <mergeCell ref="AS2:AS3"/>
    <mergeCell ref="AT2:AT3"/>
    <mergeCell ref="AU2:AU3"/>
    <mergeCell ref="AV2:AV3"/>
    <mergeCell ref="AE2:AE3"/>
    <mergeCell ref="T2:T3"/>
    <mergeCell ref="U2:U3"/>
    <mergeCell ref="V2:V3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</mergeCells>
  <phoneticPr fontId="0" type="noConversion"/>
  <pageMargins left="0.59055118110236227" right="0.39370078740157483" top="0.78740157480314965" bottom="0.59055118110236227" header="0" footer="0"/>
  <pageSetup paperSize="9" scale="63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21"/>
  <sheetViews>
    <sheetView showGridLines="0" tabSelected="1" view="pageBreakPreview" zoomScale="35" zoomScaleNormal="80" zoomScaleSheetLayoutView="35" workbookViewId="0">
      <pane ySplit="6" topLeftCell="A7" activePane="bottomLeft" state="frozen"/>
      <selection pane="bottomLeft" activeCell="B3" sqref="B3"/>
    </sheetView>
  </sheetViews>
  <sheetFormatPr defaultRowHeight="25.5"/>
  <cols>
    <col min="1" max="1" width="2.25" style="469" customWidth="1"/>
    <col min="2" max="2" width="5.5" style="469" customWidth="1"/>
    <col min="3" max="3" width="58.875" style="532" customWidth="1"/>
    <col min="4" max="21" width="16" style="469" customWidth="1"/>
    <col min="22" max="22" width="11.125" style="469" customWidth="1"/>
    <col min="23" max="16384" width="9" style="469"/>
  </cols>
  <sheetData>
    <row r="1" spans="1:22" ht="70.5" customHeight="1" thickBot="1">
      <c r="B1" s="652" t="s">
        <v>2761</v>
      </c>
      <c r="C1" s="652"/>
      <c r="D1" s="652"/>
      <c r="E1" s="652"/>
      <c r="F1" s="652"/>
      <c r="G1" s="652"/>
      <c r="H1" s="652"/>
      <c r="I1" s="652"/>
      <c r="J1" s="652"/>
      <c r="K1" s="652"/>
      <c r="L1" s="652"/>
      <c r="M1" s="652"/>
      <c r="N1" s="652"/>
      <c r="O1" s="652"/>
      <c r="P1" s="652"/>
      <c r="Q1" s="652"/>
      <c r="R1" s="652"/>
      <c r="S1" s="652"/>
      <c r="T1" s="652"/>
      <c r="U1" s="652"/>
      <c r="V1" s="652"/>
    </row>
    <row r="2" spans="1:22" ht="37.5" customHeight="1" thickBot="1">
      <c r="A2" s="470"/>
      <c r="B2" s="533" t="s">
        <v>2762</v>
      </c>
      <c r="C2" s="534"/>
      <c r="D2" s="535"/>
      <c r="E2" s="535"/>
      <c r="F2" s="535"/>
      <c r="G2" s="535"/>
      <c r="H2" s="535"/>
      <c r="I2" s="535"/>
      <c r="J2" s="535"/>
      <c r="K2" s="535"/>
      <c r="L2" s="535"/>
      <c r="M2" s="535"/>
      <c r="N2" s="535"/>
      <c r="O2" s="535"/>
      <c r="P2" s="535"/>
      <c r="Q2" s="535"/>
      <c r="R2" s="535"/>
      <c r="S2" s="535"/>
      <c r="T2" s="535"/>
      <c r="U2" s="535"/>
      <c r="V2" s="536"/>
    </row>
    <row r="3" spans="1:22" ht="37.5" customHeight="1">
      <c r="A3" s="471"/>
      <c r="B3" s="537"/>
      <c r="C3" s="534"/>
      <c r="D3" s="653">
        <v>2019</v>
      </c>
      <c r="E3" s="653"/>
      <c r="F3" s="653"/>
      <c r="G3" s="653"/>
      <c r="H3" s="653"/>
      <c r="I3" s="653"/>
      <c r="J3" s="653"/>
      <c r="K3" s="653"/>
      <c r="L3" s="653"/>
      <c r="M3" s="653"/>
      <c r="N3" s="653"/>
      <c r="O3" s="653"/>
      <c r="P3" s="653"/>
      <c r="Q3" s="653"/>
      <c r="R3" s="653"/>
      <c r="S3" s="653"/>
      <c r="T3" s="653"/>
      <c r="U3" s="653"/>
      <c r="V3" s="659"/>
    </row>
    <row r="4" spans="1:22" ht="37.5" customHeight="1">
      <c r="A4" s="471"/>
      <c r="B4" s="538"/>
      <c r="C4" s="539"/>
      <c r="D4" s="654">
        <v>1</v>
      </c>
      <c r="E4" s="655"/>
      <c r="F4" s="656"/>
      <c r="G4" s="657">
        <v>2</v>
      </c>
      <c r="H4" s="655"/>
      <c r="I4" s="658"/>
      <c r="J4" s="654">
        <v>3</v>
      </c>
      <c r="K4" s="655"/>
      <c r="L4" s="656"/>
      <c r="M4" s="657">
        <v>4</v>
      </c>
      <c r="N4" s="655"/>
      <c r="O4" s="658"/>
      <c r="P4" s="654">
        <v>5</v>
      </c>
      <c r="Q4" s="655"/>
      <c r="R4" s="656"/>
      <c r="S4" s="657">
        <v>6</v>
      </c>
      <c r="T4" s="655"/>
      <c r="U4" s="658"/>
      <c r="V4" s="660"/>
    </row>
    <row r="5" spans="1:22" ht="37.5" customHeight="1" thickBot="1">
      <c r="A5" s="471"/>
      <c r="B5" s="540"/>
      <c r="C5" s="541" t="s">
        <v>2749</v>
      </c>
      <c r="D5" s="542">
        <v>10</v>
      </c>
      <c r="E5" s="543">
        <v>20</v>
      </c>
      <c r="F5" s="544">
        <v>30</v>
      </c>
      <c r="G5" s="545">
        <v>10</v>
      </c>
      <c r="H5" s="543">
        <v>20</v>
      </c>
      <c r="I5" s="546">
        <v>30</v>
      </c>
      <c r="J5" s="545">
        <v>10</v>
      </c>
      <c r="K5" s="543">
        <v>20</v>
      </c>
      <c r="L5" s="546">
        <v>30</v>
      </c>
      <c r="M5" s="545">
        <v>10</v>
      </c>
      <c r="N5" s="543">
        <v>20</v>
      </c>
      <c r="O5" s="546">
        <v>30</v>
      </c>
      <c r="P5" s="545">
        <v>10</v>
      </c>
      <c r="Q5" s="543">
        <v>20</v>
      </c>
      <c r="R5" s="546">
        <v>30</v>
      </c>
      <c r="S5" s="545">
        <v>10</v>
      </c>
      <c r="T5" s="543">
        <v>20</v>
      </c>
      <c r="U5" s="546">
        <v>30</v>
      </c>
      <c r="V5" s="660"/>
    </row>
    <row r="6" spans="1:22" ht="39.75" customHeight="1" thickBot="1">
      <c r="A6" s="471"/>
      <c r="B6" s="547"/>
      <c r="C6" s="548" t="s">
        <v>2748</v>
      </c>
      <c r="D6" s="549"/>
      <c r="E6" s="550"/>
      <c r="F6" s="551"/>
      <c r="G6" s="552"/>
      <c r="H6" s="550"/>
      <c r="I6" s="553"/>
      <c r="J6" s="554"/>
      <c r="K6" s="555"/>
      <c r="L6" s="556"/>
      <c r="M6" s="554"/>
      <c r="N6" s="555"/>
      <c r="O6" s="556"/>
      <c r="P6" s="554"/>
      <c r="Q6" s="555"/>
      <c r="R6" s="556"/>
      <c r="S6" s="554"/>
      <c r="T6" s="555"/>
      <c r="U6" s="557"/>
      <c r="V6" s="661"/>
    </row>
    <row r="7" spans="1:22" ht="179.25" customHeight="1">
      <c r="A7" s="471"/>
      <c r="B7" s="662"/>
      <c r="C7" s="558" t="s">
        <v>2759</v>
      </c>
      <c r="D7" s="476"/>
      <c r="E7" s="477"/>
      <c r="F7" s="478"/>
      <c r="G7" s="479"/>
      <c r="H7" s="480"/>
      <c r="I7" s="481"/>
      <c r="J7" s="479"/>
      <c r="K7" s="480"/>
      <c r="L7" s="481"/>
      <c r="M7" s="479"/>
      <c r="N7" s="480"/>
      <c r="O7" s="481"/>
      <c r="P7" s="479"/>
      <c r="Q7" s="480"/>
      <c r="R7" s="481"/>
      <c r="S7" s="479"/>
      <c r="T7" s="480"/>
      <c r="U7" s="481"/>
      <c r="V7" s="472"/>
    </row>
    <row r="8" spans="1:22" ht="179.25" customHeight="1">
      <c r="A8" s="471"/>
      <c r="B8" s="662"/>
      <c r="C8" s="561" t="s">
        <v>2757</v>
      </c>
      <c r="D8" s="476"/>
      <c r="E8" s="477"/>
      <c r="F8" s="478"/>
      <c r="G8" s="482"/>
      <c r="H8" s="477"/>
      <c r="I8" s="483"/>
      <c r="J8" s="482"/>
      <c r="K8" s="477"/>
      <c r="L8" s="483"/>
      <c r="M8" s="479"/>
      <c r="N8" s="480"/>
      <c r="O8" s="481"/>
      <c r="P8" s="479"/>
      <c r="Q8" s="484"/>
      <c r="R8" s="485"/>
      <c r="S8" s="486"/>
      <c r="T8" s="484"/>
      <c r="U8" s="485"/>
      <c r="V8" s="472"/>
    </row>
    <row r="9" spans="1:22" ht="179.25" customHeight="1">
      <c r="A9" s="471"/>
      <c r="B9" s="662"/>
      <c r="C9" s="559" t="s">
        <v>2756</v>
      </c>
      <c r="D9" s="476"/>
      <c r="E9" s="477"/>
      <c r="F9" s="478"/>
      <c r="G9" s="482"/>
      <c r="H9" s="477"/>
      <c r="I9" s="483"/>
      <c r="J9" s="482"/>
      <c r="K9" s="477"/>
      <c r="L9" s="483"/>
      <c r="M9" s="486"/>
      <c r="N9" s="480"/>
      <c r="O9" s="481"/>
      <c r="P9" s="479"/>
      <c r="Q9" s="480"/>
      <c r="R9" s="481"/>
      <c r="S9" s="479"/>
      <c r="T9" s="480"/>
      <c r="U9" s="481"/>
      <c r="V9" s="472"/>
    </row>
    <row r="10" spans="1:22" ht="179.25" customHeight="1">
      <c r="A10" s="471"/>
      <c r="B10" s="662"/>
      <c r="C10" s="559" t="s">
        <v>2755</v>
      </c>
      <c r="D10" s="487"/>
      <c r="E10" s="488"/>
      <c r="F10" s="489"/>
      <c r="G10" s="490"/>
      <c r="H10" s="488"/>
      <c r="I10" s="491"/>
      <c r="J10" s="490"/>
      <c r="K10" s="488"/>
      <c r="L10" s="491"/>
      <c r="M10" s="495"/>
      <c r="N10" s="493"/>
      <c r="O10" s="494"/>
      <c r="P10" s="492"/>
      <c r="Q10" s="473"/>
      <c r="R10" s="475"/>
      <c r="S10" s="474"/>
      <c r="T10" s="473"/>
      <c r="U10" s="475"/>
      <c r="V10" s="472"/>
    </row>
    <row r="11" spans="1:22" s="497" customFormat="1" ht="179.25" customHeight="1">
      <c r="A11" s="496"/>
      <c r="B11" s="662"/>
      <c r="C11" s="559" t="s">
        <v>2758</v>
      </c>
      <c r="D11" s="476"/>
      <c r="E11" s="477"/>
      <c r="F11" s="478"/>
      <c r="G11" s="482"/>
      <c r="H11" s="477"/>
      <c r="I11" s="483"/>
      <c r="J11" s="482"/>
      <c r="K11" s="477"/>
      <c r="L11" s="483"/>
      <c r="M11" s="486"/>
      <c r="N11" s="484"/>
      <c r="O11" s="485"/>
      <c r="P11" s="486"/>
      <c r="Q11" s="484"/>
      <c r="R11" s="485"/>
      <c r="S11" s="486"/>
      <c r="T11" s="484"/>
      <c r="U11" s="485"/>
      <c r="V11" s="472"/>
    </row>
    <row r="12" spans="1:22" ht="179.25" customHeight="1">
      <c r="A12" s="471"/>
      <c r="B12" s="662"/>
      <c r="C12" s="559" t="s">
        <v>2760</v>
      </c>
      <c r="D12" s="476"/>
      <c r="E12" s="477"/>
      <c r="F12" s="478"/>
      <c r="G12" s="482"/>
      <c r="H12" s="477"/>
      <c r="I12" s="483"/>
      <c r="J12" s="482"/>
      <c r="K12" s="477"/>
      <c r="L12" s="483"/>
      <c r="M12" s="479"/>
      <c r="N12" s="480"/>
      <c r="O12" s="485"/>
      <c r="P12" s="479"/>
      <c r="Q12" s="480"/>
      <c r="R12" s="481"/>
      <c r="S12" s="479"/>
      <c r="T12" s="480"/>
      <c r="U12" s="481"/>
      <c r="V12" s="472"/>
    </row>
    <row r="13" spans="1:22" ht="179.25" customHeight="1" thickBot="1">
      <c r="A13" s="471"/>
      <c r="B13" s="662"/>
      <c r="C13" s="560" t="s">
        <v>2754</v>
      </c>
      <c r="D13" s="487"/>
      <c r="E13" s="488"/>
      <c r="F13" s="489"/>
      <c r="G13" s="490"/>
      <c r="H13" s="488"/>
      <c r="I13" s="491"/>
      <c r="J13" s="490"/>
      <c r="K13" s="488"/>
      <c r="L13" s="491"/>
      <c r="M13" s="492"/>
      <c r="N13" s="493"/>
      <c r="O13" s="498"/>
      <c r="P13" s="492"/>
      <c r="Q13" s="493"/>
      <c r="R13" s="494"/>
      <c r="S13" s="492"/>
      <c r="T13" s="493"/>
      <c r="U13" s="494"/>
      <c r="V13" s="472"/>
    </row>
    <row r="14" spans="1:22" s="497" customFormat="1" ht="25.5" hidden="1" customHeight="1">
      <c r="A14" s="496"/>
      <c r="B14" s="669" t="s">
        <v>2745</v>
      </c>
      <c r="C14" s="670"/>
      <c r="D14" s="499" t="e">
        <f>#REF!</f>
        <v>#REF!</v>
      </c>
      <c r="E14" s="500" t="e">
        <f>#REF!</f>
        <v>#REF!</v>
      </c>
      <c r="F14" s="501" t="e">
        <f>#REF!</f>
        <v>#REF!</v>
      </c>
      <c r="G14" s="501" t="e">
        <f>#REF!</f>
        <v>#REF!</v>
      </c>
      <c r="H14" s="501" t="e">
        <f>#REF!</f>
        <v>#REF!</v>
      </c>
      <c r="I14" s="501" t="e">
        <f>#REF!</f>
        <v>#REF!</v>
      </c>
      <c r="J14" s="501" t="e">
        <f>#REF!</f>
        <v>#REF!</v>
      </c>
      <c r="K14" s="501" t="e">
        <f>#REF!</f>
        <v>#REF!</v>
      </c>
      <c r="L14" s="501" t="e">
        <f>#REF!</f>
        <v>#REF!</v>
      </c>
      <c r="M14" s="501" t="e">
        <f>#REF!</f>
        <v>#REF!</v>
      </c>
      <c r="N14" s="501" t="e">
        <f>#REF!</f>
        <v>#REF!</v>
      </c>
      <c r="O14" s="501" t="e">
        <f>#REF!</f>
        <v>#REF!</v>
      </c>
      <c r="P14" s="501" t="e">
        <f>#REF!</f>
        <v>#REF!</v>
      </c>
      <c r="Q14" s="501" t="e">
        <f>#REF!</f>
        <v>#REF!</v>
      </c>
      <c r="R14" s="501" t="e">
        <f>#REF!</f>
        <v>#REF!</v>
      </c>
      <c r="S14" s="501" t="e">
        <f>#REF!</f>
        <v>#REF!</v>
      </c>
      <c r="T14" s="501" t="e">
        <f>#REF!</f>
        <v>#REF!</v>
      </c>
      <c r="U14" s="501" t="e">
        <f>#REF!</f>
        <v>#REF!</v>
      </c>
      <c r="V14" s="502"/>
    </row>
    <row r="15" spans="1:22" s="497" customFormat="1" ht="25.5" hidden="1" customHeight="1">
      <c r="A15" s="496"/>
      <c r="B15" s="667"/>
      <c r="C15" s="668"/>
      <c r="D15" s="503" t="e">
        <f>D14</f>
        <v>#REF!</v>
      </c>
      <c r="E15" s="504" t="e">
        <f>D15+E14</f>
        <v>#REF!</v>
      </c>
      <c r="F15" s="505" t="e">
        <f t="shared" ref="F15:U15" si="0">E15+F14</f>
        <v>#REF!</v>
      </c>
      <c r="G15" s="506" t="e">
        <f t="shared" si="0"/>
        <v>#REF!</v>
      </c>
      <c r="H15" s="504" t="e">
        <f t="shared" si="0"/>
        <v>#REF!</v>
      </c>
      <c r="I15" s="507" t="e">
        <f t="shared" si="0"/>
        <v>#REF!</v>
      </c>
      <c r="J15" s="508" t="e">
        <f t="shared" si="0"/>
        <v>#REF!</v>
      </c>
      <c r="K15" s="509" t="e">
        <f t="shared" si="0"/>
        <v>#REF!</v>
      </c>
      <c r="L15" s="510" t="e">
        <f t="shared" si="0"/>
        <v>#REF!</v>
      </c>
      <c r="M15" s="508" t="e">
        <f t="shared" si="0"/>
        <v>#REF!</v>
      </c>
      <c r="N15" s="509" t="e">
        <f t="shared" si="0"/>
        <v>#REF!</v>
      </c>
      <c r="O15" s="510" t="e">
        <f t="shared" si="0"/>
        <v>#REF!</v>
      </c>
      <c r="P15" s="508" t="e">
        <f t="shared" si="0"/>
        <v>#REF!</v>
      </c>
      <c r="Q15" s="509" t="e">
        <f t="shared" si="0"/>
        <v>#REF!</v>
      </c>
      <c r="R15" s="510" t="e">
        <f t="shared" si="0"/>
        <v>#REF!</v>
      </c>
      <c r="S15" s="508" t="e">
        <f t="shared" si="0"/>
        <v>#REF!</v>
      </c>
      <c r="T15" s="509" t="e">
        <f t="shared" si="0"/>
        <v>#REF!</v>
      </c>
      <c r="U15" s="510" t="e">
        <f t="shared" si="0"/>
        <v>#REF!</v>
      </c>
      <c r="V15" s="502"/>
    </row>
    <row r="16" spans="1:22" s="497" customFormat="1" ht="25.5" hidden="1" customHeight="1">
      <c r="A16" s="496"/>
      <c r="B16" s="663" t="s">
        <v>2746</v>
      </c>
      <c r="C16" s="664"/>
      <c r="D16" s="511" t="e">
        <f>(D14*#REF!)/#REF!</f>
        <v>#REF!</v>
      </c>
      <c r="E16" s="512" t="e">
        <f>(E14*#REF!)/#REF!</f>
        <v>#REF!</v>
      </c>
      <c r="F16" s="513" t="e">
        <f>(F14*#REF!)/#REF!</f>
        <v>#REF!</v>
      </c>
      <c r="G16" s="514" t="e">
        <f>(G14*#REF!)/#REF!</f>
        <v>#REF!</v>
      </c>
      <c r="H16" s="512" t="e">
        <f>(H14*#REF!)/#REF!</f>
        <v>#REF!</v>
      </c>
      <c r="I16" s="515" t="e">
        <f>(I14*#REF!)/#REF!</f>
        <v>#REF!</v>
      </c>
      <c r="J16" s="516" t="e">
        <f>(J14*#REF!)/#REF!</f>
        <v>#REF!</v>
      </c>
      <c r="K16" s="517" t="e">
        <f>(K14*#REF!)/#REF!</f>
        <v>#REF!</v>
      </c>
      <c r="L16" s="518" t="e">
        <f>(L14*#REF!)/#REF!</f>
        <v>#REF!</v>
      </c>
      <c r="M16" s="516" t="e">
        <f>(M14*#REF!)/#REF!</f>
        <v>#REF!</v>
      </c>
      <c r="N16" s="517" t="e">
        <f>(N14*#REF!)/#REF!</f>
        <v>#REF!</v>
      </c>
      <c r="O16" s="518" t="e">
        <f>(O14*#REF!)/#REF!</f>
        <v>#REF!</v>
      </c>
      <c r="P16" s="516" t="e">
        <f>(P14*#REF!)/#REF!</f>
        <v>#REF!</v>
      </c>
      <c r="Q16" s="517" t="e">
        <f>(Q14*#REF!)/#REF!</f>
        <v>#REF!</v>
      </c>
      <c r="R16" s="518" t="e">
        <f>(R14*#REF!)/#REF!</f>
        <v>#REF!</v>
      </c>
      <c r="S16" s="516" t="e">
        <f>(S14*#REF!)/#REF!</f>
        <v>#REF!</v>
      </c>
      <c r="T16" s="517" t="e">
        <f>(T14*#REF!)/#REF!</f>
        <v>#REF!</v>
      </c>
      <c r="U16" s="518" t="e">
        <f>(U14*#REF!)/#REF!</f>
        <v>#REF!</v>
      </c>
      <c r="V16" s="502"/>
    </row>
    <row r="17" spans="1:22" s="497" customFormat="1" ht="25.5" hidden="1" customHeight="1">
      <c r="A17" s="496"/>
      <c r="B17" s="667"/>
      <c r="C17" s="668"/>
      <c r="D17" s="503" t="e">
        <f>D16</f>
        <v>#REF!</v>
      </c>
      <c r="E17" s="504" t="e">
        <f>D17+E16</f>
        <v>#REF!</v>
      </c>
      <c r="F17" s="505" t="e">
        <f t="shared" ref="F17:U17" si="1">E17+F16</f>
        <v>#REF!</v>
      </c>
      <c r="G17" s="506" t="e">
        <f t="shared" si="1"/>
        <v>#REF!</v>
      </c>
      <c r="H17" s="504" t="e">
        <f t="shared" si="1"/>
        <v>#REF!</v>
      </c>
      <c r="I17" s="507" t="e">
        <f t="shared" si="1"/>
        <v>#REF!</v>
      </c>
      <c r="J17" s="508" t="e">
        <f t="shared" si="1"/>
        <v>#REF!</v>
      </c>
      <c r="K17" s="509" t="e">
        <f t="shared" si="1"/>
        <v>#REF!</v>
      </c>
      <c r="L17" s="510" t="e">
        <f t="shared" si="1"/>
        <v>#REF!</v>
      </c>
      <c r="M17" s="508" t="e">
        <f t="shared" si="1"/>
        <v>#REF!</v>
      </c>
      <c r="N17" s="509" t="e">
        <f t="shared" si="1"/>
        <v>#REF!</v>
      </c>
      <c r="O17" s="510" t="e">
        <f t="shared" si="1"/>
        <v>#REF!</v>
      </c>
      <c r="P17" s="508" t="e">
        <f t="shared" si="1"/>
        <v>#REF!</v>
      </c>
      <c r="Q17" s="509" t="e">
        <f t="shared" si="1"/>
        <v>#REF!</v>
      </c>
      <c r="R17" s="510" t="e">
        <f t="shared" si="1"/>
        <v>#REF!</v>
      </c>
      <c r="S17" s="508" t="e">
        <f t="shared" si="1"/>
        <v>#REF!</v>
      </c>
      <c r="T17" s="509" t="e">
        <f t="shared" si="1"/>
        <v>#REF!</v>
      </c>
      <c r="U17" s="510" t="e">
        <f t="shared" si="1"/>
        <v>#REF!</v>
      </c>
      <c r="V17" s="502"/>
    </row>
    <row r="18" spans="1:22" s="497" customFormat="1" ht="25.5" hidden="1" customHeight="1">
      <c r="A18" s="496"/>
      <c r="B18" s="663" t="s">
        <v>2747</v>
      </c>
      <c r="C18" s="664"/>
      <c r="D18" s="511" t="e">
        <f>(D16+D14)</f>
        <v>#REF!</v>
      </c>
      <c r="E18" s="512" t="e">
        <f>(E16+E14)</f>
        <v>#REF!</v>
      </c>
      <c r="F18" s="513" t="e">
        <f t="shared" ref="F18:U18" si="2">(F16+F14)</f>
        <v>#REF!</v>
      </c>
      <c r="G18" s="514" t="e">
        <f t="shared" si="2"/>
        <v>#REF!</v>
      </c>
      <c r="H18" s="512" t="e">
        <f t="shared" si="2"/>
        <v>#REF!</v>
      </c>
      <c r="I18" s="515" t="e">
        <f t="shared" si="2"/>
        <v>#REF!</v>
      </c>
      <c r="J18" s="516" t="e">
        <f t="shared" si="2"/>
        <v>#REF!</v>
      </c>
      <c r="K18" s="517" t="e">
        <f t="shared" si="2"/>
        <v>#REF!</v>
      </c>
      <c r="L18" s="518" t="e">
        <f t="shared" si="2"/>
        <v>#REF!</v>
      </c>
      <c r="M18" s="516" t="e">
        <f t="shared" si="2"/>
        <v>#REF!</v>
      </c>
      <c r="N18" s="517" t="e">
        <f t="shared" si="2"/>
        <v>#REF!</v>
      </c>
      <c r="O18" s="518" t="e">
        <f t="shared" si="2"/>
        <v>#REF!</v>
      </c>
      <c r="P18" s="516" t="e">
        <f t="shared" si="2"/>
        <v>#REF!</v>
      </c>
      <c r="Q18" s="517" t="e">
        <f t="shared" si="2"/>
        <v>#REF!</v>
      </c>
      <c r="R18" s="518" t="e">
        <f t="shared" si="2"/>
        <v>#REF!</v>
      </c>
      <c r="S18" s="516" t="e">
        <f t="shared" si="2"/>
        <v>#REF!</v>
      </c>
      <c r="T18" s="517" t="e">
        <f t="shared" si="2"/>
        <v>#REF!</v>
      </c>
      <c r="U18" s="518" t="e">
        <f t="shared" si="2"/>
        <v>#REF!</v>
      </c>
      <c r="V18" s="502"/>
    </row>
    <row r="19" spans="1:22" s="497" customFormat="1" ht="25.5" hidden="1" customHeight="1">
      <c r="A19" s="496"/>
      <c r="B19" s="665"/>
      <c r="C19" s="666"/>
      <c r="D19" s="503" t="e">
        <f>D18</f>
        <v>#REF!</v>
      </c>
      <c r="E19" s="504" t="e">
        <f>D19+E18</f>
        <v>#REF!</v>
      </c>
      <c r="F19" s="519" t="e">
        <f t="shared" ref="F19:U19" si="3">E19+F18</f>
        <v>#REF!</v>
      </c>
      <c r="G19" s="508" t="e">
        <f t="shared" si="3"/>
        <v>#REF!</v>
      </c>
      <c r="H19" s="509" t="e">
        <f t="shared" si="3"/>
        <v>#REF!</v>
      </c>
      <c r="I19" s="510" t="e">
        <f t="shared" si="3"/>
        <v>#REF!</v>
      </c>
      <c r="J19" s="508" t="e">
        <f t="shared" si="3"/>
        <v>#REF!</v>
      </c>
      <c r="K19" s="509" t="e">
        <f t="shared" si="3"/>
        <v>#REF!</v>
      </c>
      <c r="L19" s="510" t="e">
        <f t="shared" si="3"/>
        <v>#REF!</v>
      </c>
      <c r="M19" s="508" t="e">
        <f t="shared" si="3"/>
        <v>#REF!</v>
      </c>
      <c r="N19" s="509" t="e">
        <f t="shared" si="3"/>
        <v>#REF!</v>
      </c>
      <c r="O19" s="510" t="e">
        <f t="shared" si="3"/>
        <v>#REF!</v>
      </c>
      <c r="P19" s="508" t="e">
        <f t="shared" si="3"/>
        <v>#REF!</v>
      </c>
      <c r="Q19" s="509" t="e">
        <f t="shared" si="3"/>
        <v>#REF!</v>
      </c>
      <c r="R19" s="510" t="e">
        <f t="shared" si="3"/>
        <v>#REF!</v>
      </c>
      <c r="S19" s="508" t="e">
        <f t="shared" si="3"/>
        <v>#REF!</v>
      </c>
      <c r="T19" s="509" t="e">
        <f t="shared" si="3"/>
        <v>#REF!</v>
      </c>
      <c r="U19" s="510" t="e">
        <f t="shared" si="3"/>
        <v>#REF!</v>
      </c>
      <c r="V19" s="502"/>
    </row>
    <row r="20" spans="1:22" s="497" customFormat="1" ht="57" hidden="1" customHeight="1">
      <c r="A20" s="496"/>
      <c r="B20" s="648" t="s">
        <v>2752</v>
      </c>
      <c r="C20" s="649"/>
      <c r="D20" s="520"/>
      <c r="E20" s="521"/>
      <c r="F20" s="522"/>
      <c r="G20" s="523"/>
      <c r="H20" s="524"/>
      <c r="I20" s="525"/>
      <c r="J20" s="523"/>
      <c r="K20" s="524"/>
      <c r="L20" s="525"/>
      <c r="M20" s="523"/>
      <c r="N20" s="524"/>
      <c r="O20" s="525"/>
      <c r="P20" s="523"/>
      <c r="Q20" s="524"/>
      <c r="R20" s="525"/>
      <c r="S20" s="523"/>
      <c r="T20" s="524"/>
      <c r="U20" s="525"/>
      <c r="V20" s="502"/>
    </row>
    <row r="21" spans="1:22" s="497" customFormat="1" ht="57" hidden="1" customHeight="1" thickBot="1">
      <c r="A21" s="496"/>
      <c r="B21" s="650" t="s">
        <v>2753</v>
      </c>
      <c r="C21" s="651"/>
      <c r="D21" s="526"/>
      <c r="E21" s="527"/>
      <c r="F21" s="528"/>
      <c r="G21" s="529"/>
      <c r="H21" s="530"/>
      <c r="I21" s="531"/>
      <c r="J21" s="529"/>
      <c r="K21" s="530"/>
      <c r="L21" s="531"/>
      <c r="M21" s="529"/>
      <c r="N21" s="530"/>
      <c r="O21" s="531"/>
      <c r="P21" s="529"/>
      <c r="Q21" s="530"/>
      <c r="R21" s="531"/>
      <c r="S21" s="529"/>
      <c r="T21" s="530"/>
      <c r="U21" s="531"/>
      <c r="V21" s="502"/>
    </row>
  </sheetData>
  <mergeCells count="15">
    <mergeCell ref="B20:C20"/>
    <mergeCell ref="B21:C21"/>
    <mergeCell ref="B1:V1"/>
    <mergeCell ref="D3:U3"/>
    <mergeCell ref="D4:F4"/>
    <mergeCell ref="G4:I4"/>
    <mergeCell ref="J4:L4"/>
    <mergeCell ref="M4:O4"/>
    <mergeCell ref="P4:R4"/>
    <mergeCell ref="S4:U4"/>
    <mergeCell ref="V3:V6"/>
    <mergeCell ref="B7:B13"/>
    <mergeCell ref="B18:C19"/>
    <mergeCell ref="B16:C17"/>
    <mergeCell ref="B14:C15"/>
  </mergeCells>
  <phoneticPr fontId="19" type="noConversion"/>
  <printOptions horizontalCentered="1" verticalCentered="1"/>
  <pageMargins left="0.39370078740157483" right="0.39370078740157483" top="0.59055118110236227" bottom="0.59055118110236227" header="0.31496062992125984" footer="0.31496062992125984"/>
  <pageSetup paperSize="8" scale="49"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H33"/>
  <sheetViews>
    <sheetView showZeros="0" view="pageBreakPreview" zoomScale="115" zoomScaleNormal="85" zoomScaleSheetLayoutView="115" workbookViewId="0">
      <selection activeCell="C19" sqref="C19"/>
    </sheetView>
  </sheetViews>
  <sheetFormatPr defaultRowHeight="16.5"/>
  <cols>
    <col min="1" max="2" width="3.875" style="3" customWidth="1"/>
    <col min="3" max="3" width="27.375" style="3" customWidth="1"/>
    <col min="4" max="6" width="13.875" style="3" customWidth="1"/>
    <col min="7" max="7" width="26.25" style="3" customWidth="1"/>
    <col min="8" max="8" width="8.75" style="3" customWidth="1"/>
    <col min="9" max="9" width="14.25" style="3" bestFit="1" customWidth="1"/>
    <col min="10" max="257" width="9" style="3"/>
    <col min="258" max="258" width="0" style="3" hidden="1" customWidth="1"/>
    <col min="259" max="260" width="4.625" style="3" customWidth="1"/>
    <col min="261" max="261" width="35.625" style="3" customWidth="1"/>
    <col min="262" max="262" width="25.625" style="3" customWidth="1"/>
    <col min="263" max="263" width="41.625" style="3" customWidth="1"/>
    <col min="264" max="264" width="19.875" style="3" customWidth="1"/>
    <col min="265" max="265" width="14.25" style="3" bestFit="1" customWidth="1"/>
    <col min="266" max="513" width="9" style="3"/>
    <col min="514" max="514" width="0" style="3" hidden="1" customWidth="1"/>
    <col min="515" max="516" width="4.625" style="3" customWidth="1"/>
    <col min="517" max="517" width="35.625" style="3" customWidth="1"/>
    <col min="518" max="518" width="25.625" style="3" customWidth="1"/>
    <col min="519" max="519" width="41.625" style="3" customWidth="1"/>
    <col min="520" max="520" width="19.875" style="3" customWidth="1"/>
    <col min="521" max="521" width="14.25" style="3" bestFit="1" customWidth="1"/>
    <col min="522" max="769" width="9" style="3"/>
    <col min="770" max="770" width="0" style="3" hidden="1" customWidth="1"/>
    <col min="771" max="772" width="4.625" style="3" customWidth="1"/>
    <col min="773" max="773" width="35.625" style="3" customWidth="1"/>
    <col min="774" max="774" width="25.625" style="3" customWidth="1"/>
    <col min="775" max="775" width="41.625" style="3" customWidth="1"/>
    <col min="776" max="776" width="19.875" style="3" customWidth="1"/>
    <col min="777" max="777" width="14.25" style="3" bestFit="1" customWidth="1"/>
    <col min="778" max="1025" width="9" style="3"/>
    <col min="1026" max="1026" width="0" style="3" hidden="1" customWidth="1"/>
    <col min="1027" max="1028" width="4.625" style="3" customWidth="1"/>
    <col min="1029" max="1029" width="35.625" style="3" customWidth="1"/>
    <col min="1030" max="1030" width="25.625" style="3" customWidth="1"/>
    <col min="1031" max="1031" width="41.625" style="3" customWidth="1"/>
    <col min="1032" max="1032" width="19.875" style="3" customWidth="1"/>
    <col min="1033" max="1033" width="14.25" style="3" bestFit="1" customWidth="1"/>
    <col min="1034" max="1281" width="9" style="3"/>
    <col min="1282" max="1282" width="0" style="3" hidden="1" customWidth="1"/>
    <col min="1283" max="1284" width="4.625" style="3" customWidth="1"/>
    <col min="1285" max="1285" width="35.625" style="3" customWidth="1"/>
    <col min="1286" max="1286" width="25.625" style="3" customWidth="1"/>
    <col min="1287" max="1287" width="41.625" style="3" customWidth="1"/>
    <col min="1288" max="1288" width="19.875" style="3" customWidth="1"/>
    <col min="1289" max="1289" width="14.25" style="3" bestFit="1" customWidth="1"/>
    <col min="1290" max="1537" width="9" style="3"/>
    <col min="1538" max="1538" width="0" style="3" hidden="1" customWidth="1"/>
    <col min="1539" max="1540" width="4.625" style="3" customWidth="1"/>
    <col min="1541" max="1541" width="35.625" style="3" customWidth="1"/>
    <col min="1542" max="1542" width="25.625" style="3" customWidth="1"/>
    <col min="1543" max="1543" width="41.625" style="3" customWidth="1"/>
    <col min="1544" max="1544" width="19.875" style="3" customWidth="1"/>
    <col min="1545" max="1545" width="14.25" style="3" bestFit="1" customWidth="1"/>
    <col min="1546" max="1793" width="9" style="3"/>
    <col min="1794" max="1794" width="0" style="3" hidden="1" customWidth="1"/>
    <col min="1795" max="1796" width="4.625" style="3" customWidth="1"/>
    <col min="1797" max="1797" width="35.625" style="3" customWidth="1"/>
    <col min="1798" max="1798" width="25.625" style="3" customWidth="1"/>
    <col min="1799" max="1799" width="41.625" style="3" customWidth="1"/>
    <col min="1800" max="1800" width="19.875" style="3" customWidth="1"/>
    <col min="1801" max="1801" width="14.25" style="3" bestFit="1" customWidth="1"/>
    <col min="1802" max="2049" width="9" style="3"/>
    <col min="2050" max="2050" width="0" style="3" hidden="1" customWidth="1"/>
    <col min="2051" max="2052" width="4.625" style="3" customWidth="1"/>
    <col min="2053" max="2053" width="35.625" style="3" customWidth="1"/>
    <col min="2054" max="2054" width="25.625" style="3" customWidth="1"/>
    <col min="2055" max="2055" width="41.625" style="3" customWidth="1"/>
    <col min="2056" max="2056" width="19.875" style="3" customWidth="1"/>
    <col min="2057" max="2057" width="14.25" style="3" bestFit="1" customWidth="1"/>
    <col min="2058" max="2305" width="9" style="3"/>
    <col min="2306" max="2306" width="0" style="3" hidden="1" customWidth="1"/>
    <col min="2307" max="2308" width="4.625" style="3" customWidth="1"/>
    <col min="2309" max="2309" width="35.625" style="3" customWidth="1"/>
    <col min="2310" max="2310" width="25.625" style="3" customWidth="1"/>
    <col min="2311" max="2311" width="41.625" style="3" customWidth="1"/>
    <col min="2312" max="2312" width="19.875" style="3" customWidth="1"/>
    <col min="2313" max="2313" width="14.25" style="3" bestFit="1" customWidth="1"/>
    <col min="2314" max="2561" width="9" style="3"/>
    <col min="2562" max="2562" width="0" style="3" hidden="1" customWidth="1"/>
    <col min="2563" max="2564" width="4.625" style="3" customWidth="1"/>
    <col min="2565" max="2565" width="35.625" style="3" customWidth="1"/>
    <col min="2566" max="2566" width="25.625" style="3" customWidth="1"/>
    <col min="2567" max="2567" width="41.625" style="3" customWidth="1"/>
    <col min="2568" max="2568" width="19.875" style="3" customWidth="1"/>
    <col min="2569" max="2569" width="14.25" style="3" bestFit="1" customWidth="1"/>
    <col min="2570" max="2817" width="9" style="3"/>
    <col min="2818" max="2818" width="0" style="3" hidden="1" customWidth="1"/>
    <col min="2819" max="2820" width="4.625" style="3" customWidth="1"/>
    <col min="2821" max="2821" width="35.625" style="3" customWidth="1"/>
    <col min="2822" max="2822" width="25.625" style="3" customWidth="1"/>
    <col min="2823" max="2823" width="41.625" style="3" customWidth="1"/>
    <col min="2824" max="2824" width="19.875" style="3" customWidth="1"/>
    <col min="2825" max="2825" width="14.25" style="3" bestFit="1" customWidth="1"/>
    <col min="2826" max="3073" width="9" style="3"/>
    <col min="3074" max="3074" width="0" style="3" hidden="1" customWidth="1"/>
    <col min="3075" max="3076" width="4.625" style="3" customWidth="1"/>
    <col min="3077" max="3077" width="35.625" style="3" customWidth="1"/>
    <col min="3078" max="3078" width="25.625" style="3" customWidth="1"/>
    <col min="3079" max="3079" width="41.625" style="3" customWidth="1"/>
    <col min="3080" max="3080" width="19.875" style="3" customWidth="1"/>
    <col min="3081" max="3081" width="14.25" style="3" bestFit="1" customWidth="1"/>
    <col min="3082" max="3329" width="9" style="3"/>
    <col min="3330" max="3330" width="0" style="3" hidden="1" customWidth="1"/>
    <col min="3331" max="3332" width="4.625" style="3" customWidth="1"/>
    <col min="3333" max="3333" width="35.625" style="3" customWidth="1"/>
    <col min="3334" max="3334" width="25.625" style="3" customWidth="1"/>
    <col min="3335" max="3335" width="41.625" style="3" customWidth="1"/>
    <col min="3336" max="3336" width="19.875" style="3" customWidth="1"/>
    <col min="3337" max="3337" width="14.25" style="3" bestFit="1" customWidth="1"/>
    <col min="3338" max="3585" width="9" style="3"/>
    <col min="3586" max="3586" width="0" style="3" hidden="1" customWidth="1"/>
    <col min="3587" max="3588" width="4.625" style="3" customWidth="1"/>
    <col min="3589" max="3589" width="35.625" style="3" customWidth="1"/>
    <col min="3590" max="3590" width="25.625" style="3" customWidth="1"/>
    <col min="3591" max="3591" width="41.625" style="3" customWidth="1"/>
    <col min="3592" max="3592" width="19.875" style="3" customWidth="1"/>
    <col min="3593" max="3593" width="14.25" style="3" bestFit="1" customWidth="1"/>
    <col min="3594" max="3841" width="9" style="3"/>
    <col min="3842" max="3842" width="0" style="3" hidden="1" customWidth="1"/>
    <col min="3843" max="3844" width="4.625" style="3" customWidth="1"/>
    <col min="3845" max="3845" width="35.625" style="3" customWidth="1"/>
    <col min="3846" max="3846" width="25.625" style="3" customWidth="1"/>
    <col min="3847" max="3847" width="41.625" style="3" customWidth="1"/>
    <col min="3848" max="3848" width="19.875" style="3" customWidth="1"/>
    <col min="3849" max="3849" width="14.25" style="3" bestFit="1" customWidth="1"/>
    <col min="3850" max="4097" width="9" style="3"/>
    <col min="4098" max="4098" width="0" style="3" hidden="1" customWidth="1"/>
    <col min="4099" max="4100" width="4.625" style="3" customWidth="1"/>
    <col min="4101" max="4101" width="35.625" style="3" customWidth="1"/>
    <col min="4102" max="4102" width="25.625" style="3" customWidth="1"/>
    <col min="4103" max="4103" width="41.625" style="3" customWidth="1"/>
    <col min="4104" max="4104" width="19.875" style="3" customWidth="1"/>
    <col min="4105" max="4105" width="14.25" style="3" bestFit="1" customWidth="1"/>
    <col min="4106" max="4353" width="9" style="3"/>
    <col min="4354" max="4354" width="0" style="3" hidden="1" customWidth="1"/>
    <col min="4355" max="4356" width="4.625" style="3" customWidth="1"/>
    <col min="4357" max="4357" width="35.625" style="3" customWidth="1"/>
    <col min="4358" max="4358" width="25.625" style="3" customWidth="1"/>
    <col min="4359" max="4359" width="41.625" style="3" customWidth="1"/>
    <col min="4360" max="4360" width="19.875" style="3" customWidth="1"/>
    <col min="4361" max="4361" width="14.25" style="3" bestFit="1" customWidth="1"/>
    <col min="4362" max="4609" width="9" style="3"/>
    <col min="4610" max="4610" width="0" style="3" hidden="1" customWidth="1"/>
    <col min="4611" max="4612" width="4.625" style="3" customWidth="1"/>
    <col min="4613" max="4613" width="35.625" style="3" customWidth="1"/>
    <col min="4614" max="4614" width="25.625" style="3" customWidth="1"/>
    <col min="4615" max="4615" width="41.625" style="3" customWidth="1"/>
    <col min="4616" max="4616" width="19.875" style="3" customWidth="1"/>
    <col min="4617" max="4617" width="14.25" style="3" bestFit="1" customWidth="1"/>
    <col min="4618" max="4865" width="9" style="3"/>
    <col min="4866" max="4866" width="0" style="3" hidden="1" customWidth="1"/>
    <col min="4867" max="4868" width="4.625" style="3" customWidth="1"/>
    <col min="4869" max="4869" width="35.625" style="3" customWidth="1"/>
    <col min="4870" max="4870" width="25.625" style="3" customWidth="1"/>
    <col min="4871" max="4871" width="41.625" style="3" customWidth="1"/>
    <col min="4872" max="4872" width="19.875" style="3" customWidth="1"/>
    <col min="4873" max="4873" width="14.25" style="3" bestFit="1" customWidth="1"/>
    <col min="4874" max="5121" width="9" style="3"/>
    <col min="5122" max="5122" width="0" style="3" hidden="1" customWidth="1"/>
    <col min="5123" max="5124" width="4.625" style="3" customWidth="1"/>
    <col min="5125" max="5125" width="35.625" style="3" customWidth="1"/>
    <col min="5126" max="5126" width="25.625" style="3" customWidth="1"/>
    <col min="5127" max="5127" width="41.625" style="3" customWidth="1"/>
    <col min="5128" max="5128" width="19.875" style="3" customWidth="1"/>
    <col min="5129" max="5129" width="14.25" style="3" bestFit="1" customWidth="1"/>
    <col min="5130" max="5377" width="9" style="3"/>
    <col min="5378" max="5378" width="0" style="3" hidden="1" customWidth="1"/>
    <col min="5379" max="5380" width="4.625" style="3" customWidth="1"/>
    <col min="5381" max="5381" width="35.625" style="3" customWidth="1"/>
    <col min="5382" max="5382" width="25.625" style="3" customWidth="1"/>
    <col min="5383" max="5383" width="41.625" style="3" customWidth="1"/>
    <col min="5384" max="5384" width="19.875" style="3" customWidth="1"/>
    <col min="5385" max="5385" width="14.25" style="3" bestFit="1" customWidth="1"/>
    <col min="5386" max="5633" width="9" style="3"/>
    <col min="5634" max="5634" width="0" style="3" hidden="1" customWidth="1"/>
    <col min="5635" max="5636" width="4.625" style="3" customWidth="1"/>
    <col min="5637" max="5637" width="35.625" style="3" customWidth="1"/>
    <col min="5638" max="5638" width="25.625" style="3" customWidth="1"/>
    <col min="5639" max="5639" width="41.625" style="3" customWidth="1"/>
    <col min="5640" max="5640" width="19.875" style="3" customWidth="1"/>
    <col min="5641" max="5641" width="14.25" style="3" bestFit="1" customWidth="1"/>
    <col min="5642" max="5889" width="9" style="3"/>
    <col min="5890" max="5890" width="0" style="3" hidden="1" customWidth="1"/>
    <col min="5891" max="5892" width="4.625" style="3" customWidth="1"/>
    <col min="5893" max="5893" width="35.625" style="3" customWidth="1"/>
    <col min="5894" max="5894" width="25.625" style="3" customWidth="1"/>
    <col min="5895" max="5895" width="41.625" style="3" customWidth="1"/>
    <col min="5896" max="5896" width="19.875" style="3" customWidth="1"/>
    <col min="5897" max="5897" width="14.25" style="3" bestFit="1" customWidth="1"/>
    <col min="5898" max="6145" width="9" style="3"/>
    <col min="6146" max="6146" width="0" style="3" hidden="1" customWidth="1"/>
    <col min="6147" max="6148" width="4.625" style="3" customWidth="1"/>
    <col min="6149" max="6149" width="35.625" style="3" customWidth="1"/>
    <col min="6150" max="6150" width="25.625" style="3" customWidth="1"/>
    <col min="6151" max="6151" width="41.625" style="3" customWidth="1"/>
    <col min="6152" max="6152" width="19.875" style="3" customWidth="1"/>
    <col min="6153" max="6153" width="14.25" style="3" bestFit="1" customWidth="1"/>
    <col min="6154" max="6401" width="9" style="3"/>
    <col min="6402" max="6402" width="0" style="3" hidden="1" customWidth="1"/>
    <col min="6403" max="6404" width="4.625" style="3" customWidth="1"/>
    <col min="6405" max="6405" width="35.625" style="3" customWidth="1"/>
    <col min="6406" max="6406" width="25.625" style="3" customWidth="1"/>
    <col min="6407" max="6407" width="41.625" style="3" customWidth="1"/>
    <col min="6408" max="6408" width="19.875" style="3" customWidth="1"/>
    <col min="6409" max="6409" width="14.25" style="3" bestFit="1" customWidth="1"/>
    <col min="6410" max="6657" width="9" style="3"/>
    <col min="6658" max="6658" width="0" style="3" hidden="1" customWidth="1"/>
    <col min="6659" max="6660" width="4.625" style="3" customWidth="1"/>
    <col min="6661" max="6661" width="35.625" style="3" customWidth="1"/>
    <col min="6662" max="6662" width="25.625" style="3" customWidth="1"/>
    <col min="6663" max="6663" width="41.625" style="3" customWidth="1"/>
    <col min="6664" max="6664" width="19.875" style="3" customWidth="1"/>
    <col min="6665" max="6665" width="14.25" style="3" bestFit="1" customWidth="1"/>
    <col min="6666" max="6913" width="9" style="3"/>
    <col min="6914" max="6914" width="0" style="3" hidden="1" customWidth="1"/>
    <col min="6915" max="6916" width="4.625" style="3" customWidth="1"/>
    <col min="6917" max="6917" width="35.625" style="3" customWidth="1"/>
    <col min="6918" max="6918" width="25.625" style="3" customWidth="1"/>
    <col min="6919" max="6919" width="41.625" style="3" customWidth="1"/>
    <col min="6920" max="6920" width="19.875" style="3" customWidth="1"/>
    <col min="6921" max="6921" width="14.25" style="3" bestFit="1" customWidth="1"/>
    <col min="6922" max="7169" width="9" style="3"/>
    <col min="7170" max="7170" width="0" style="3" hidden="1" customWidth="1"/>
    <col min="7171" max="7172" width="4.625" style="3" customWidth="1"/>
    <col min="7173" max="7173" width="35.625" style="3" customWidth="1"/>
    <col min="7174" max="7174" width="25.625" style="3" customWidth="1"/>
    <col min="7175" max="7175" width="41.625" style="3" customWidth="1"/>
    <col min="7176" max="7176" width="19.875" style="3" customWidth="1"/>
    <col min="7177" max="7177" width="14.25" style="3" bestFit="1" customWidth="1"/>
    <col min="7178" max="7425" width="9" style="3"/>
    <col min="7426" max="7426" width="0" style="3" hidden="1" customWidth="1"/>
    <col min="7427" max="7428" width="4.625" style="3" customWidth="1"/>
    <col min="7429" max="7429" width="35.625" style="3" customWidth="1"/>
    <col min="7430" max="7430" width="25.625" style="3" customWidth="1"/>
    <col min="7431" max="7431" width="41.625" style="3" customWidth="1"/>
    <col min="7432" max="7432" width="19.875" style="3" customWidth="1"/>
    <col min="7433" max="7433" width="14.25" style="3" bestFit="1" customWidth="1"/>
    <col min="7434" max="7681" width="9" style="3"/>
    <col min="7682" max="7682" width="0" style="3" hidden="1" customWidth="1"/>
    <col min="7683" max="7684" width="4.625" style="3" customWidth="1"/>
    <col min="7685" max="7685" width="35.625" style="3" customWidth="1"/>
    <col min="7686" max="7686" width="25.625" style="3" customWidth="1"/>
    <col min="7687" max="7687" width="41.625" style="3" customWidth="1"/>
    <col min="7688" max="7688" width="19.875" style="3" customWidth="1"/>
    <col min="7689" max="7689" width="14.25" style="3" bestFit="1" customWidth="1"/>
    <col min="7690" max="7937" width="9" style="3"/>
    <col min="7938" max="7938" width="0" style="3" hidden="1" customWidth="1"/>
    <col min="7939" max="7940" width="4.625" style="3" customWidth="1"/>
    <col min="7941" max="7941" width="35.625" style="3" customWidth="1"/>
    <col min="7942" max="7942" width="25.625" style="3" customWidth="1"/>
    <col min="7943" max="7943" width="41.625" style="3" customWidth="1"/>
    <col min="7944" max="7944" width="19.875" style="3" customWidth="1"/>
    <col min="7945" max="7945" width="14.25" style="3" bestFit="1" customWidth="1"/>
    <col min="7946" max="8193" width="9" style="3"/>
    <col min="8194" max="8194" width="0" style="3" hidden="1" customWidth="1"/>
    <col min="8195" max="8196" width="4.625" style="3" customWidth="1"/>
    <col min="8197" max="8197" width="35.625" style="3" customWidth="1"/>
    <col min="8198" max="8198" width="25.625" style="3" customWidth="1"/>
    <col min="8199" max="8199" width="41.625" style="3" customWidth="1"/>
    <col min="8200" max="8200" width="19.875" style="3" customWidth="1"/>
    <col min="8201" max="8201" width="14.25" style="3" bestFit="1" customWidth="1"/>
    <col min="8202" max="8449" width="9" style="3"/>
    <col min="8450" max="8450" width="0" style="3" hidden="1" customWidth="1"/>
    <col min="8451" max="8452" width="4.625" style="3" customWidth="1"/>
    <col min="8453" max="8453" width="35.625" style="3" customWidth="1"/>
    <col min="8454" max="8454" width="25.625" style="3" customWidth="1"/>
    <col min="8455" max="8455" width="41.625" style="3" customWidth="1"/>
    <col min="8456" max="8456" width="19.875" style="3" customWidth="1"/>
    <col min="8457" max="8457" width="14.25" style="3" bestFit="1" customWidth="1"/>
    <col min="8458" max="8705" width="9" style="3"/>
    <col min="8706" max="8706" width="0" style="3" hidden="1" customWidth="1"/>
    <col min="8707" max="8708" width="4.625" style="3" customWidth="1"/>
    <col min="8709" max="8709" width="35.625" style="3" customWidth="1"/>
    <col min="8710" max="8710" width="25.625" style="3" customWidth="1"/>
    <col min="8711" max="8711" width="41.625" style="3" customWidth="1"/>
    <col min="8712" max="8712" width="19.875" style="3" customWidth="1"/>
    <col min="8713" max="8713" width="14.25" style="3" bestFit="1" customWidth="1"/>
    <col min="8714" max="8961" width="9" style="3"/>
    <col min="8962" max="8962" width="0" style="3" hidden="1" customWidth="1"/>
    <col min="8963" max="8964" width="4.625" style="3" customWidth="1"/>
    <col min="8965" max="8965" width="35.625" style="3" customWidth="1"/>
    <col min="8966" max="8966" width="25.625" style="3" customWidth="1"/>
    <col min="8967" max="8967" width="41.625" style="3" customWidth="1"/>
    <col min="8968" max="8968" width="19.875" style="3" customWidth="1"/>
    <col min="8969" max="8969" width="14.25" style="3" bestFit="1" customWidth="1"/>
    <col min="8970" max="9217" width="9" style="3"/>
    <col min="9218" max="9218" width="0" style="3" hidden="1" customWidth="1"/>
    <col min="9219" max="9220" width="4.625" style="3" customWidth="1"/>
    <col min="9221" max="9221" width="35.625" style="3" customWidth="1"/>
    <col min="9222" max="9222" width="25.625" style="3" customWidth="1"/>
    <col min="9223" max="9223" width="41.625" style="3" customWidth="1"/>
    <col min="9224" max="9224" width="19.875" style="3" customWidth="1"/>
    <col min="9225" max="9225" width="14.25" style="3" bestFit="1" customWidth="1"/>
    <col min="9226" max="9473" width="9" style="3"/>
    <col min="9474" max="9474" width="0" style="3" hidden="1" customWidth="1"/>
    <col min="9475" max="9476" width="4.625" style="3" customWidth="1"/>
    <col min="9477" max="9477" width="35.625" style="3" customWidth="1"/>
    <col min="9478" max="9478" width="25.625" style="3" customWidth="1"/>
    <col min="9479" max="9479" width="41.625" style="3" customWidth="1"/>
    <col min="9480" max="9480" width="19.875" style="3" customWidth="1"/>
    <col min="9481" max="9481" width="14.25" style="3" bestFit="1" customWidth="1"/>
    <col min="9482" max="9729" width="9" style="3"/>
    <col min="9730" max="9730" width="0" style="3" hidden="1" customWidth="1"/>
    <col min="9731" max="9732" width="4.625" style="3" customWidth="1"/>
    <col min="9733" max="9733" width="35.625" style="3" customWidth="1"/>
    <col min="9734" max="9734" width="25.625" style="3" customWidth="1"/>
    <col min="9735" max="9735" width="41.625" style="3" customWidth="1"/>
    <col min="9736" max="9736" width="19.875" style="3" customWidth="1"/>
    <col min="9737" max="9737" width="14.25" style="3" bestFit="1" customWidth="1"/>
    <col min="9738" max="9985" width="9" style="3"/>
    <col min="9986" max="9986" width="0" style="3" hidden="1" customWidth="1"/>
    <col min="9987" max="9988" width="4.625" style="3" customWidth="1"/>
    <col min="9989" max="9989" width="35.625" style="3" customWidth="1"/>
    <col min="9990" max="9990" width="25.625" style="3" customWidth="1"/>
    <col min="9991" max="9991" width="41.625" style="3" customWidth="1"/>
    <col min="9992" max="9992" width="19.875" style="3" customWidth="1"/>
    <col min="9993" max="9993" width="14.25" style="3" bestFit="1" customWidth="1"/>
    <col min="9994" max="10241" width="9" style="3"/>
    <col min="10242" max="10242" width="0" style="3" hidden="1" customWidth="1"/>
    <col min="10243" max="10244" width="4.625" style="3" customWidth="1"/>
    <col min="10245" max="10245" width="35.625" style="3" customWidth="1"/>
    <col min="10246" max="10246" width="25.625" style="3" customWidth="1"/>
    <col min="10247" max="10247" width="41.625" style="3" customWidth="1"/>
    <col min="10248" max="10248" width="19.875" style="3" customWidth="1"/>
    <col min="10249" max="10249" width="14.25" style="3" bestFit="1" customWidth="1"/>
    <col min="10250" max="10497" width="9" style="3"/>
    <col min="10498" max="10498" width="0" style="3" hidden="1" customWidth="1"/>
    <col min="10499" max="10500" width="4.625" style="3" customWidth="1"/>
    <col min="10501" max="10501" width="35.625" style="3" customWidth="1"/>
    <col min="10502" max="10502" width="25.625" style="3" customWidth="1"/>
    <col min="10503" max="10503" width="41.625" style="3" customWidth="1"/>
    <col min="10504" max="10504" width="19.875" style="3" customWidth="1"/>
    <col min="10505" max="10505" width="14.25" style="3" bestFit="1" customWidth="1"/>
    <col min="10506" max="10753" width="9" style="3"/>
    <col min="10754" max="10754" width="0" style="3" hidden="1" customWidth="1"/>
    <col min="10755" max="10756" width="4.625" style="3" customWidth="1"/>
    <col min="10757" max="10757" width="35.625" style="3" customWidth="1"/>
    <col min="10758" max="10758" width="25.625" style="3" customWidth="1"/>
    <col min="10759" max="10759" width="41.625" style="3" customWidth="1"/>
    <col min="10760" max="10760" width="19.875" style="3" customWidth="1"/>
    <col min="10761" max="10761" width="14.25" style="3" bestFit="1" customWidth="1"/>
    <col min="10762" max="11009" width="9" style="3"/>
    <col min="11010" max="11010" width="0" style="3" hidden="1" customWidth="1"/>
    <col min="11011" max="11012" width="4.625" style="3" customWidth="1"/>
    <col min="11013" max="11013" width="35.625" style="3" customWidth="1"/>
    <col min="11014" max="11014" width="25.625" style="3" customWidth="1"/>
    <col min="11015" max="11015" width="41.625" style="3" customWidth="1"/>
    <col min="11016" max="11016" width="19.875" style="3" customWidth="1"/>
    <col min="11017" max="11017" width="14.25" style="3" bestFit="1" customWidth="1"/>
    <col min="11018" max="11265" width="9" style="3"/>
    <col min="11266" max="11266" width="0" style="3" hidden="1" customWidth="1"/>
    <col min="11267" max="11268" width="4.625" style="3" customWidth="1"/>
    <col min="11269" max="11269" width="35.625" style="3" customWidth="1"/>
    <col min="11270" max="11270" width="25.625" style="3" customWidth="1"/>
    <col min="11271" max="11271" width="41.625" style="3" customWidth="1"/>
    <col min="11272" max="11272" width="19.875" style="3" customWidth="1"/>
    <col min="11273" max="11273" width="14.25" style="3" bestFit="1" customWidth="1"/>
    <col min="11274" max="11521" width="9" style="3"/>
    <col min="11522" max="11522" width="0" style="3" hidden="1" customWidth="1"/>
    <col min="11523" max="11524" width="4.625" style="3" customWidth="1"/>
    <col min="11525" max="11525" width="35.625" style="3" customWidth="1"/>
    <col min="11526" max="11526" width="25.625" style="3" customWidth="1"/>
    <col min="11527" max="11527" width="41.625" style="3" customWidth="1"/>
    <col min="11528" max="11528" width="19.875" style="3" customWidth="1"/>
    <col min="11529" max="11529" width="14.25" style="3" bestFit="1" customWidth="1"/>
    <col min="11530" max="11777" width="9" style="3"/>
    <col min="11778" max="11778" width="0" style="3" hidden="1" customWidth="1"/>
    <col min="11779" max="11780" width="4.625" style="3" customWidth="1"/>
    <col min="11781" max="11781" width="35.625" style="3" customWidth="1"/>
    <col min="11782" max="11782" width="25.625" style="3" customWidth="1"/>
    <col min="11783" max="11783" width="41.625" style="3" customWidth="1"/>
    <col min="11784" max="11784" width="19.875" style="3" customWidth="1"/>
    <col min="11785" max="11785" width="14.25" style="3" bestFit="1" customWidth="1"/>
    <col min="11786" max="12033" width="9" style="3"/>
    <col min="12034" max="12034" width="0" style="3" hidden="1" customWidth="1"/>
    <col min="12035" max="12036" width="4.625" style="3" customWidth="1"/>
    <col min="12037" max="12037" width="35.625" style="3" customWidth="1"/>
    <col min="12038" max="12038" width="25.625" style="3" customWidth="1"/>
    <col min="12039" max="12039" width="41.625" style="3" customWidth="1"/>
    <col min="12040" max="12040" width="19.875" style="3" customWidth="1"/>
    <col min="12041" max="12041" width="14.25" style="3" bestFit="1" customWidth="1"/>
    <col min="12042" max="12289" width="9" style="3"/>
    <col min="12290" max="12290" width="0" style="3" hidden="1" customWidth="1"/>
    <col min="12291" max="12292" width="4.625" style="3" customWidth="1"/>
    <col min="12293" max="12293" width="35.625" style="3" customWidth="1"/>
    <col min="12294" max="12294" width="25.625" style="3" customWidth="1"/>
    <col min="12295" max="12295" width="41.625" style="3" customWidth="1"/>
    <col min="12296" max="12296" width="19.875" style="3" customWidth="1"/>
    <col min="12297" max="12297" width="14.25" style="3" bestFit="1" customWidth="1"/>
    <col min="12298" max="12545" width="9" style="3"/>
    <col min="12546" max="12546" width="0" style="3" hidden="1" customWidth="1"/>
    <col min="12547" max="12548" width="4.625" style="3" customWidth="1"/>
    <col min="12549" max="12549" width="35.625" style="3" customWidth="1"/>
    <col min="12550" max="12550" width="25.625" style="3" customWidth="1"/>
    <col min="12551" max="12551" width="41.625" style="3" customWidth="1"/>
    <col min="12552" max="12552" width="19.875" style="3" customWidth="1"/>
    <col min="12553" max="12553" width="14.25" style="3" bestFit="1" customWidth="1"/>
    <col min="12554" max="12801" width="9" style="3"/>
    <col min="12802" max="12802" width="0" style="3" hidden="1" customWidth="1"/>
    <col min="12803" max="12804" width="4.625" style="3" customWidth="1"/>
    <col min="12805" max="12805" width="35.625" style="3" customWidth="1"/>
    <col min="12806" max="12806" width="25.625" style="3" customWidth="1"/>
    <col min="12807" max="12807" width="41.625" style="3" customWidth="1"/>
    <col min="12808" max="12808" width="19.875" style="3" customWidth="1"/>
    <col min="12809" max="12809" width="14.25" style="3" bestFit="1" customWidth="1"/>
    <col min="12810" max="13057" width="9" style="3"/>
    <col min="13058" max="13058" width="0" style="3" hidden="1" customWidth="1"/>
    <col min="13059" max="13060" width="4.625" style="3" customWidth="1"/>
    <col min="13061" max="13061" width="35.625" style="3" customWidth="1"/>
    <col min="13062" max="13062" width="25.625" style="3" customWidth="1"/>
    <col min="13063" max="13063" width="41.625" style="3" customWidth="1"/>
    <col min="13064" max="13064" width="19.875" style="3" customWidth="1"/>
    <col min="13065" max="13065" width="14.25" style="3" bestFit="1" customWidth="1"/>
    <col min="13066" max="13313" width="9" style="3"/>
    <col min="13314" max="13314" width="0" style="3" hidden="1" customWidth="1"/>
    <col min="13315" max="13316" width="4.625" style="3" customWidth="1"/>
    <col min="13317" max="13317" width="35.625" style="3" customWidth="1"/>
    <col min="13318" max="13318" width="25.625" style="3" customWidth="1"/>
    <col min="13319" max="13319" width="41.625" style="3" customWidth="1"/>
    <col min="13320" max="13320" width="19.875" style="3" customWidth="1"/>
    <col min="13321" max="13321" width="14.25" style="3" bestFit="1" customWidth="1"/>
    <col min="13322" max="13569" width="9" style="3"/>
    <col min="13570" max="13570" width="0" style="3" hidden="1" customWidth="1"/>
    <col min="13571" max="13572" width="4.625" style="3" customWidth="1"/>
    <col min="13573" max="13573" width="35.625" style="3" customWidth="1"/>
    <col min="13574" max="13574" width="25.625" style="3" customWidth="1"/>
    <col min="13575" max="13575" width="41.625" style="3" customWidth="1"/>
    <col min="13576" max="13576" width="19.875" style="3" customWidth="1"/>
    <col min="13577" max="13577" width="14.25" style="3" bestFit="1" customWidth="1"/>
    <col min="13578" max="13825" width="9" style="3"/>
    <col min="13826" max="13826" width="0" style="3" hidden="1" customWidth="1"/>
    <col min="13827" max="13828" width="4.625" style="3" customWidth="1"/>
    <col min="13829" max="13829" width="35.625" style="3" customWidth="1"/>
    <col min="13830" max="13830" width="25.625" style="3" customWidth="1"/>
    <col min="13831" max="13831" width="41.625" style="3" customWidth="1"/>
    <col min="13832" max="13832" width="19.875" style="3" customWidth="1"/>
    <col min="13833" max="13833" width="14.25" style="3" bestFit="1" customWidth="1"/>
    <col min="13834" max="14081" width="9" style="3"/>
    <col min="14082" max="14082" width="0" style="3" hidden="1" customWidth="1"/>
    <col min="14083" max="14084" width="4.625" style="3" customWidth="1"/>
    <col min="14085" max="14085" width="35.625" style="3" customWidth="1"/>
    <col min="14086" max="14086" width="25.625" style="3" customWidth="1"/>
    <col min="14087" max="14087" width="41.625" style="3" customWidth="1"/>
    <col min="14088" max="14088" width="19.875" style="3" customWidth="1"/>
    <col min="14089" max="14089" width="14.25" style="3" bestFit="1" customWidth="1"/>
    <col min="14090" max="14337" width="9" style="3"/>
    <col min="14338" max="14338" width="0" style="3" hidden="1" customWidth="1"/>
    <col min="14339" max="14340" width="4.625" style="3" customWidth="1"/>
    <col min="14341" max="14341" width="35.625" style="3" customWidth="1"/>
    <col min="14342" max="14342" width="25.625" style="3" customWidth="1"/>
    <col min="14343" max="14343" width="41.625" style="3" customWidth="1"/>
    <col min="14344" max="14344" width="19.875" style="3" customWidth="1"/>
    <col min="14345" max="14345" width="14.25" style="3" bestFit="1" customWidth="1"/>
    <col min="14346" max="14593" width="9" style="3"/>
    <col min="14594" max="14594" width="0" style="3" hidden="1" customWidth="1"/>
    <col min="14595" max="14596" width="4.625" style="3" customWidth="1"/>
    <col min="14597" max="14597" width="35.625" style="3" customWidth="1"/>
    <col min="14598" max="14598" width="25.625" style="3" customWidth="1"/>
    <col min="14599" max="14599" width="41.625" style="3" customWidth="1"/>
    <col min="14600" max="14600" width="19.875" style="3" customWidth="1"/>
    <col min="14601" max="14601" width="14.25" style="3" bestFit="1" customWidth="1"/>
    <col min="14602" max="14849" width="9" style="3"/>
    <col min="14850" max="14850" width="0" style="3" hidden="1" customWidth="1"/>
    <col min="14851" max="14852" width="4.625" style="3" customWidth="1"/>
    <col min="14853" max="14853" width="35.625" style="3" customWidth="1"/>
    <col min="14854" max="14854" width="25.625" style="3" customWidth="1"/>
    <col min="14855" max="14855" width="41.625" style="3" customWidth="1"/>
    <col min="14856" max="14856" width="19.875" style="3" customWidth="1"/>
    <col min="14857" max="14857" width="14.25" style="3" bestFit="1" customWidth="1"/>
    <col min="14858" max="15105" width="9" style="3"/>
    <col min="15106" max="15106" width="0" style="3" hidden="1" customWidth="1"/>
    <col min="15107" max="15108" width="4.625" style="3" customWidth="1"/>
    <col min="15109" max="15109" width="35.625" style="3" customWidth="1"/>
    <col min="15110" max="15110" width="25.625" style="3" customWidth="1"/>
    <col min="15111" max="15111" width="41.625" style="3" customWidth="1"/>
    <col min="15112" max="15112" width="19.875" style="3" customWidth="1"/>
    <col min="15113" max="15113" width="14.25" style="3" bestFit="1" customWidth="1"/>
    <col min="15114" max="15361" width="9" style="3"/>
    <col min="15362" max="15362" width="0" style="3" hidden="1" customWidth="1"/>
    <col min="15363" max="15364" width="4.625" style="3" customWidth="1"/>
    <col min="15365" max="15365" width="35.625" style="3" customWidth="1"/>
    <col min="15366" max="15366" width="25.625" style="3" customWidth="1"/>
    <col min="15367" max="15367" width="41.625" style="3" customWidth="1"/>
    <col min="15368" max="15368" width="19.875" style="3" customWidth="1"/>
    <col min="15369" max="15369" width="14.25" style="3" bestFit="1" customWidth="1"/>
    <col min="15370" max="15617" width="9" style="3"/>
    <col min="15618" max="15618" width="0" style="3" hidden="1" customWidth="1"/>
    <col min="15619" max="15620" width="4.625" style="3" customWidth="1"/>
    <col min="15621" max="15621" width="35.625" style="3" customWidth="1"/>
    <col min="15622" max="15622" width="25.625" style="3" customWidth="1"/>
    <col min="15623" max="15623" width="41.625" style="3" customWidth="1"/>
    <col min="15624" max="15624" width="19.875" style="3" customWidth="1"/>
    <col min="15625" max="15625" width="14.25" style="3" bestFit="1" customWidth="1"/>
    <col min="15626" max="15873" width="9" style="3"/>
    <col min="15874" max="15874" width="0" style="3" hidden="1" customWidth="1"/>
    <col min="15875" max="15876" width="4.625" style="3" customWidth="1"/>
    <col min="15877" max="15877" width="35.625" style="3" customWidth="1"/>
    <col min="15878" max="15878" width="25.625" style="3" customWidth="1"/>
    <col min="15879" max="15879" width="41.625" style="3" customWidth="1"/>
    <col min="15880" max="15880" width="19.875" style="3" customWidth="1"/>
    <col min="15881" max="15881" width="14.25" style="3" bestFit="1" customWidth="1"/>
    <col min="15882" max="16129" width="9" style="3"/>
    <col min="16130" max="16130" width="0" style="3" hidden="1" customWidth="1"/>
    <col min="16131" max="16132" width="4.625" style="3" customWidth="1"/>
    <col min="16133" max="16133" width="35.625" style="3" customWidth="1"/>
    <col min="16134" max="16134" width="25.625" style="3" customWidth="1"/>
    <col min="16135" max="16135" width="41.625" style="3" customWidth="1"/>
    <col min="16136" max="16136" width="19.875" style="3" customWidth="1"/>
    <col min="16137" max="16137" width="14.25" style="3" bestFit="1" customWidth="1"/>
    <col min="16138" max="16380" width="9" style="3"/>
    <col min="16381" max="16384" width="8.75" style="3" customWidth="1"/>
  </cols>
  <sheetData>
    <row r="1" spans="1:8" s="306" customFormat="1" ht="20.100000000000001" customHeight="1">
      <c r="A1" s="632" t="s">
        <v>2516</v>
      </c>
      <c r="B1" s="633"/>
      <c r="C1" s="633"/>
      <c r="D1" s="633"/>
      <c r="E1" s="633"/>
      <c r="F1" s="633"/>
      <c r="G1" s="633"/>
      <c r="H1" s="633"/>
    </row>
    <row r="2" spans="1:8" s="308" customFormat="1" ht="16.5" customHeight="1">
      <c r="A2" s="635" t="s">
        <v>2502</v>
      </c>
      <c r="B2" s="635"/>
      <c r="C2" s="635"/>
      <c r="D2" s="635"/>
      <c r="E2" s="307"/>
      <c r="F2" s="307"/>
      <c r="G2" s="636"/>
      <c r="H2" s="636"/>
    </row>
    <row r="3" spans="1:8" s="8" customFormat="1" ht="16.5" customHeight="1">
      <c r="A3" s="672" t="s">
        <v>0</v>
      </c>
      <c r="B3" s="672"/>
      <c r="C3" s="672"/>
      <c r="D3" s="672" t="s">
        <v>2503</v>
      </c>
      <c r="E3" s="673" t="s">
        <v>2504</v>
      </c>
      <c r="F3" s="674" t="s">
        <v>2519</v>
      </c>
      <c r="G3" s="676" t="s">
        <v>1</v>
      </c>
      <c r="H3" s="676" t="s">
        <v>1063</v>
      </c>
    </row>
    <row r="4" spans="1:8" s="8" customFormat="1" ht="16.5" customHeight="1">
      <c r="A4" s="672"/>
      <c r="B4" s="672"/>
      <c r="C4" s="672"/>
      <c r="D4" s="672"/>
      <c r="E4" s="673"/>
      <c r="F4" s="675"/>
      <c r="G4" s="677"/>
      <c r="H4" s="677"/>
    </row>
    <row r="5" spans="1:8" ht="16.5" customHeight="1">
      <c r="A5" s="678" t="s">
        <v>2</v>
      </c>
      <c r="B5" s="679" t="s">
        <v>1039</v>
      </c>
      <c r="C5" s="7" t="s">
        <v>3</v>
      </c>
      <c r="D5" s="7">
        <f>'공종별집계표(상수도이설)'!F8</f>
        <v>0</v>
      </c>
      <c r="E5" s="313">
        <f>'공종별집계표(상수도이설)'!F9</f>
        <v>18099414</v>
      </c>
      <c r="F5" s="311">
        <f>E5-D5</f>
        <v>18099414</v>
      </c>
      <c r="G5" s="7" t="s">
        <v>4</v>
      </c>
      <c r="H5" s="7"/>
    </row>
    <row r="6" spans="1:8" ht="16.5" customHeight="1">
      <c r="A6" s="678"/>
      <c r="B6" s="679"/>
      <c r="C6" s="7" t="s">
        <v>5</v>
      </c>
      <c r="D6" s="7"/>
      <c r="E6" s="313"/>
      <c r="F6" s="311"/>
      <c r="G6" s="7" t="s">
        <v>4</v>
      </c>
      <c r="H6" s="7" t="s">
        <v>4</v>
      </c>
    </row>
    <row r="7" spans="1:8" ht="16.5" customHeight="1">
      <c r="A7" s="678"/>
      <c r="B7" s="679"/>
      <c r="C7" s="7" t="s">
        <v>6</v>
      </c>
      <c r="D7" s="7"/>
      <c r="E7" s="313"/>
      <c r="F7" s="311"/>
      <c r="G7" s="7" t="s">
        <v>4</v>
      </c>
      <c r="H7" s="7" t="s">
        <v>4</v>
      </c>
    </row>
    <row r="8" spans="1:8" ht="16.5" customHeight="1">
      <c r="A8" s="678"/>
      <c r="B8" s="679"/>
      <c r="C8" s="7" t="s">
        <v>7</v>
      </c>
      <c r="D8" s="7">
        <f>TRUNC(D5+D6-D7, 0)</f>
        <v>0</v>
      </c>
      <c r="E8" s="313">
        <f>TRUNC(E5+E6-E7, 0)</f>
        <v>18099414</v>
      </c>
      <c r="F8" s="311">
        <f t="shared" ref="F8:F31" si="0">E8-D8</f>
        <v>18099414</v>
      </c>
      <c r="G8" s="7" t="s">
        <v>4</v>
      </c>
      <c r="H8" s="7" t="s">
        <v>4</v>
      </c>
    </row>
    <row r="9" spans="1:8" ht="16.5" customHeight="1">
      <c r="A9" s="678"/>
      <c r="B9" s="680" t="s">
        <v>1074</v>
      </c>
      <c r="C9" s="7" t="s">
        <v>8</v>
      </c>
      <c r="D9" s="7">
        <f>'공종별집계표(상수도이설)'!H8</f>
        <v>0</v>
      </c>
      <c r="E9" s="313">
        <f>'공종별집계표(상수도이설)'!H9</f>
        <v>15087376</v>
      </c>
      <c r="F9" s="311">
        <f t="shared" si="0"/>
        <v>15087376</v>
      </c>
      <c r="G9" s="7" t="s">
        <v>4</v>
      </c>
      <c r="H9" s="7" t="s">
        <v>4</v>
      </c>
    </row>
    <row r="10" spans="1:8" ht="16.5" customHeight="1">
      <c r="A10" s="678"/>
      <c r="B10" s="680"/>
      <c r="C10" s="7" t="s">
        <v>9</v>
      </c>
      <c r="D10" s="7">
        <f>INT(D9*0.105)</f>
        <v>0</v>
      </c>
      <c r="E10" s="313">
        <f>INT(E9*0.105)</f>
        <v>1584174</v>
      </c>
      <c r="F10" s="311">
        <f t="shared" si="0"/>
        <v>1584174</v>
      </c>
      <c r="G10" s="7" t="s">
        <v>1064</v>
      </c>
      <c r="H10" s="7" t="s">
        <v>4</v>
      </c>
    </row>
    <row r="11" spans="1:8" ht="16.5" customHeight="1">
      <c r="A11" s="678"/>
      <c r="B11" s="680"/>
      <c r="C11" s="7" t="s">
        <v>7</v>
      </c>
      <c r="D11" s="7">
        <f>TRUNC(D9+D10, 0)</f>
        <v>0</v>
      </c>
      <c r="E11" s="313">
        <f>TRUNC(E9+E10, 0)</f>
        <v>16671550</v>
      </c>
      <c r="F11" s="311">
        <f t="shared" si="0"/>
        <v>16671550</v>
      </c>
      <c r="G11" s="7" t="s">
        <v>4</v>
      </c>
      <c r="H11" s="7" t="s">
        <v>4</v>
      </c>
    </row>
    <row r="12" spans="1:8" ht="16.5" customHeight="1">
      <c r="A12" s="678"/>
      <c r="B12" s="679" t="s">
        <v>1075</v>
      </c>
      <c r="C12" s="7" t="s">
        <v>10</v>
      </c>
      <c r="D12" s="7">
        <f>'공종별집계표(상수도이설)'!J8</f>
        <v>0</v>
      </c>
      <c r="E12" s="313">
        <f>'공종별집계표(상수도이설)'!J9</f>
        <v>29957396</v>
      </c>
      <c r="F12" s="311">
        <f t="shared" si="0"/>
        <v>29957396</v>
      </c>
      <c r="G12" s="7" t="s">
        <v>4</v>
      </c>
      <c r="H12" s="7" t="s">
        <v>4</v>
      </c>
    </row>
    <row r="13" spans="1:8" ht="16.5" customHeight="1">
      <c r="A13" s="678"/>
      <c r="B13" s="679"/>
      <c r="C13" s="393" t="s">
        <v>11</v>
      </c>
      <c r="D13" s="7">
        <f>TRUNC(D11*0.038, 0)</f>
        <v>0</v>
      </c>
      <c r="E13" s="313">
        <f>TRUNC(E11*0.038, 0)</f>
        <v>633518</v>
      </c>
      <c r="F13" s="311">
        <f t="shared" si="0"/>
        <v>633518</v>
      </c>
      <c r="G13" s="7" t="s">
        <v>1065</v>
      </c>
      <c r="H13" s="7" t="s">
        <v>4</v>
      </c>
    </row>
    <row r="14" spans="1:8" ht="16.5" customHeight="1">
      <c r="A14" s="678"/>
      <c r="B14" s="679"/>
      <c r="C14" s="393" t="s">
        <v>12</v>
      </c>
      <c r="D14" s="7">
        <f>TRUNC(D11*0.0087, 0)</f>
        <v>0</v>
      </c>
      <c r="E14" s="313">
        <f>TRUNC(E11*0.0087, 0)</f>
        <v>145042</v>
      </c>
      <c r="F14" s="311">
        <f t="shared" si="0"/>
        <v>145042</v>
      </c>
      <c r="G14" s="7" t="s">
        <v>1066</v>
      </c>
      <c r="H14" s="7" t="s">
        <v>4</v>
      </c>
    </row>
    <row r="15" spans="1:8" ht="16.5" customHeight="1">
      <c r="A15" s="678"/>
      <c r="B15" s="679"/>
      <c r="C15" s="393" t="s">
        <v>13</v>
      </c>
      <c r="D15" s="7">
        <v>0</v>
      </c>
      <c r="E15" s="313">
        <f>TRUNC(E9*0.017, 0)</f>
        <v>256485</v>
      </c>
      <c r="F15" s="311">
        <f>E15-D15</f>
        <v>256485</v>
      </c>
      <c r="G15" s="7" t="s">
        <v>14</v>
      </c>
      <c r="H15" s="7" t="s">
        <v>4</v>
      </c>
    </row>
    <row r="16" spans="1:8" ht="16.5" customHeight="1">
      <c r="A16" s="678"/>
      <c r="B16" s="679"/>
      <c r="C16" s="393" t="s">
        <v>15</v>
      </c>
      <c r="D16" s="7">
        <v>0</v>
      </c>
      <c r="E16" s="313">
        <f>TRUNC(E9*0.0249, 0)</f>
        <v>375675</v>
      </c>
      <c r="F16" s="311">
        <f t="shared" si="0"/>
        <v>375675</v>
      </c>
      <c r="G16" s="7" t="s">
        <v>16</v>
      </c>
      <c r="H16" s="7" t="s">
        <v>4</v>
      </c>
    </row>
    <row r="17" spans="1:8" ht="16.5" customHeight="1">
      <c r="A17" s="678"/>
      <c r="B17" s="679"/>
      <c r="C17" s="393" t="s">
        <v>17</v>
      </c>
      <c r="D17" s="7">
        <v>0</v>
      </c>
      <c r="E17" s="392">
        <f>TRUNC(E15*0.0655, 0)</f>
        <v>16799</v>
      </c>
      <c r="F17" s="311">
        <f t="shared" si="0"/>
        <v>16799</v>
      </c>
      <c r="G17" s="7" t="s">
        <v>18</v>
      </c>
      <c r="H17" s="7" t="s">
        <v>4</v>
      </c>
    </row>
    <row r="18" spans="1:8" ht="16.5" customHeight="1">
      <c r="A18" s="678"/>
      <c r="B18" s="679"/>
      <c r="C18" s="7" t="s">
        <v>19</v>
      </c>
      <c r="D18" s="7">
        <f>TRUNC(D9*0.023, 0)</f>
        <v>0</v>
      </c>
      <c r="E18" s="313">
        <f>TRUNC(E9*0.023, 0)</f>
        <v>347009</v>
      </c>
      <c r="F18" s="311">
        <f t="shared" si="0"/>
        <v>347009</v>
      </c>
      <c r="G18" s="7" t="s">
        <v>20</v>
      </c>
      <c r="H18" s="7" t="s">
        <v>4</v>
      </c>
    </row>
    <row r="19" spans="1:8" ht="16.5" customHeight="1">
      <c r="A19" s="678"/>
      <c r="B19" s="679"/>
      <c r="C19" s="393" t="s">
        <v>1067</v>
      </c>
      <c r="D19" s="7">
        <f>TRUNC((D8+D9+D12)*0.0041, 0)</f>
        <v>0</v>
      </c>
      <c r="E19" s="313">
        <f>TRUNC((E8+E9+E12)*0.0041, 0)</f>
        <v>258891</v>
      </c>
      <c r="F19" s="311">
        <f t="shared" si="0"/>
        <v>258891</v>
      </c>
      <c r="G19" s="7" t="s">
        <v>1068</v>
      </c>
      <c r="H19" s="7"/>
    </row>
    <row r="20" spans="1:8" ht="16.5" customHeight="1">
      <c r="A20" s="678"/>
      <c r="B20" s="679"/>
      <c r="C20" s="7" t="s">
        <v>21</v>
      </c>
      <c r="D20" s="7">
        <v>0</v>
      </c>
      <c r="E20" s="313">
        <f>TRUNC((E8+E9)*0.0186, 0)</f>
        <v>617274</v>
      </c>
      <c r="F20" s="311">
        <f t="shared" si="0"/>
        <v>617274</v>
      </c>
      <c r="G20" s="7" t="s">
        <v>1069</v>
      </c>
      <c r="H20" s="7" t="s">
        <v>4</v>
      </c>
    </row>
    <row r="21" spans="1:8" ht="16.5" customHeight="1">
      <c r="A21" s="678"/>
      <c r="B21" s="679"/>
      <c r="C21" s="7" t="s">
        <v>22</v>
      </c>
      <c r="D21" s="7">
        <f>TRUNC((D8+D9+D12)*0.005, 0)</f>
        <v>0</v>
      </c>
      <c r="E21" s="313">
        <f>TRUNC((E8+E9+E12)*0.005, 0)</f>
        <v>315720</v>
      </c>
      <c r="F21" s="311">
        <f t="shared" si="0"/>
        <v>315720</v>
      </c>
      <c r="G21" s="7" t="s">
        <v>23</v>
      </c>
      <c r="H21" s="7" t="s">
        <v>4</v>
      </c>
    </row>
    <row r="22" spans="1:8" ht="16.5" customHeight="1">
      <c r="A22" s="678"/>
      <c r="B22" s="679"/>
      <c r="C22" s="7" t="s">
        <v>24</v>
      </c>
      <c r="D22" s="7">
        <f>TRUNC((D8+D11)*0.065, 0)</f>
        <v>0</v>
      </c>
      <c r="E22" s="313">
        <f>TRUNC((E8+E11)*0.065, 0)</f>
        <v>2260112</v>
      </c>
      <c r="F22" s="311">
        <f t="shared" si="0"/>
        <v>2260112</v>
      </c>
      <c r="G22" s="7" t="s">
        <v>1070</v>
      </c>
      <c r="H22" s="7" t="s">
        <v>4</v>
      </c>
    </row>
    <row r="23" spans="1:8" ht="16.5" customHeight="1">
      <c r="A23" s="678"/>
      <c r="B23" s="679"/>
      <c r="C23" s="393" t="s">
        <v>25</v>
      </c>
      <c r="D23" s="7">
        <f>TRUNC((D8+D9+D12)*0.00081, 0)</f>
        <v>0</v>
      </c>
      <c r="E23" s="313">
        <f>TRUNC((E8+E9+E12)*0.00081, 0)</f>
        <v>51146</v>
      </c>
      <c r="F23" s="311">
        <f t="shared" si="0"/>
        <v>51146</v>
      </c>
      <c r="G23" s="7" t="s">
        <v>1071</v>
      </c>
      <c r="H23" s="7"/>
    </row>
    <row r="24" spans="1:8" ht="16.5" customHeight="1">
      <c r="A24" s="678"/>
      <c r="B24" s="679"/>
      <c r="C24" s="7" t="s">
        <v>7</v>
      </c>
      <c r="D24" s="7">
        <f>TRUNC(D12+D13+D14+D15+D16+D18+D19+D20+D17+D22+D21+D23, 0)</f>
        <v>0</v>
      </c>
      <c r="E24" s="313">
        <f>TRUNC(E12+E13+E14+E15+E16+E18+E19+E20+E17+E22+E21+E23, 0)</f>
        <v>35235067</v>
      </c>
      <c r="F24" s="311">
        <f t="shared" si="0"/>
        <v>35235067</v>
      </c>
      <c r="G24" s="7" t="s">
        <v>4</v>
      </c>
      <c r="H24" s="7" t="s">
        <v>4</v>
      </c>
    </row>
    <row r="25" spans="1:8" ht="16.5" customHeight="1">
      <c r="A25" s="671" t="s">
        <v>26</v>
      </c>
      <c r="B25" s="671"/>
      <c r="C25" s="671"/>
      <c r="D25" s="7">
        <f>TRUNC(D8+D11+D24, 0)</f>
        <v>0</v>
      </c>
      <c r="E25" s="313">
        <f>TRUNC(E8+E11+E24, 0)</f>
        <v>70006031</v>
      </c>
      <c r="F25" s="311">
        <f t="shared" si="0"/>
        <v>70006031</v>
      </c>
      <c r="G25" s="7" t="s">
        <v>4</v>
      </c>
      <c r="H25" s="7" t="s">
        <v>4</v>
      </c>
    </row>
    <row r="26" spans="1:8" ht="16.5" customHeight="1">
      <c r="A26" s="671" t="s">
        <v>27</v>
      </c>
      <c r="B26" s="671"/>
      <c r="C26" s="671"/>
      <c r="D26" s="7">
        <f>TRUNC(D25*0.06, 0)</f>
        <v>0</v>
      </c>
      <c r="E26" s="313">
        <f>TRUNC(E25*0.06, 0)</f>
        <v>4200361</v>
      </c>
      <c r="F26" s="311">
        <f t="shared" si="0"/>
        <v>4200361</v>
      </c>
      <c r="G26" s="7" t="s">
        <v>28</v>
      </c>
      <c r="H26" s="7" t="s">
        <v>4</v>
      </c>
    </row>
    <row r="27" spans="1:8" ht="16.5" customHeight="1">
      <c r="A27" s="671" t="s">
        <v>29</v>
      </c>
      <c r="B27" s="671"/>
      <c r="C27" s="671"/>
      <c r="D27" s="7">
        <f>TRUNC((D11+D24+D26)*0.15, 0)-D33</f>
        <v>0</v>
      </c>
      <c r="E27" s="313">
        <f>TRUNC((E11+E24+E26)*0.15, 0)-E33</f>
        <v>8416040</v>
      </c>
      <c r="F27" s="311">
        <f t="shared" si="0"/>
        <v>8416040</v>
      </c>
      <c r="G27" s="7" t="s">
        <v>30</v>
      </c>
      <c r="H27" s="7" t="s">
        <v>4</v>
      </c>
    </row>
    <row r="28" spans="1:8" ht="16.5" customHeight="1">
      <c r="A28" s="671" t="s">
        <v>1072</v>
      </c>
      <c r="B28" s="671"/>
      <c r="C28" s="671"/>
      <c r="D28" s="7">
        <v>0</v>
      </c>
      <c r="E28" s="313">
        <v>0</v>
      </c>
      <c r="F28" s="311">
        <f t="shared" si="0"/>
        <v>0</v>
      </c>
      <c r="G28" s="7"/>
      <c r="H28" s="7"/>
    </row>
    <row r="29" spans="1:8" ht="16.5" customHeight="1">
      <c r="A29" s="671" t="s">
        <v>31</v>
      </c>
      <c r="B29" s="671"/>
      <c r="C29" s="671"/>
      <c r="D29" s="7">
        <f>SUM(D25:D28)</f>
        <v>0</v>
      </c>
      <c r="E29" s="313">
        <f>SUM(E25:E28)</f>
        <v>82622432</v>
      </c>
      <c r="F29" s="311">
        <f t="shared" si="0"/>
        <v>82622432</v>
      </c>
      <c r="G29" s="7"/>
      <c r="H29" s="7"/>
    </row>
    <row r="30" spans="1:8" ht="16.5" customHeight="1">
      <c r="A30" s="671" t="s">
        <v>1078</v>
      </c>
      <c r="B30" s="671"/>
      <c r="C30" s="671"/>
      <c r="D30" s="7">
        <f>D29*0</f>
        <v>0</v>
      </c>
      <c r="E30" s="313">
        <f>E29*0</f>
        <v>0</v>
      </c>
      <c r="F30" s="311">
        <f t="shared" si="0"/>
        <v>0</v>
      </c>
      <c r="G30" s="7" t="s">
        <v>1073</v>
      </c>
      <c r="H30" s="7" t="s">
        <v>2505</v>
      </c>
    </row>
    <row r="31" spans="1:8" ht="16.5" customHeight="1">
      <c r="A31" s="671" t="s">
        <v>1077</v>
      </c>
      <c r="B31" s="671"/>
      <c r="C31" s="671"/>
      <c r="D31" s="7">
        <f>D29</f>
        <v>0</v>
      </c>
      <c r="E31" s="313">
        <f>E29</f>
        <v>82622432</v>
      </c>
      <c r="F31" s="311">
        <f t="shared" si="0"/>
        <v>82622432</v>
      </c>
      <c r="G31" s="7" t="s">
        <v>4</v>
      </c>
      <c r="H31" s="7" t="s">
        <v>4</v>
      </c>
    </row>
    <row r="32" spans="1:8">
      <c r="D32" s="3">
        <f>D5+D9+D12</f>
        <v>0</v>
      </c>
      <c r="E32" s="326">
        <f>E5+E9+E12</f>
        <v>63144186</v>
      </c>
    </row>
    <row r="33" spans="5:5">
      <c r="E33" s="314">
        <v>6</v>
      </c>
    </row>
  </sheetData>
  <mergeCells count="20">
    <mergeCell ref="A26:C26"/>
    <mergeCell ref="A1:H1"/>
    <mergeCell ref="A2:D2"/>
    <mergeCell ref="G2:H2"/>
    <mergeCell ref="A3:C4"/>
    <mergeCell ref="D3:D4"/>
    <mergeCell ref="E3:E4"/>
    <mergeCell ref="F3:F4"/>
    <mergeCell ref="G3:G4"/>
    <mergeCell ref="H3:H4"/>
    <mergeCell ref="A5:A24"/>
    <mergeCell ref="B5:B8"/>
    <mergeCell ref="B9:B11"/>
    <mergeCell ref="B12:B24"/>
    <mergeCell ref="A25:C25"/>
    <mergeCell ref="A27:C27"/>
    <mergeCell ref="A28:C28"/>
    <mergeCell ref="A29:C29"/>
    <mergeCell ref="A30:C30"/>
    <mergeCell ref="A31:C31"/>
  </mergeCells>
  <phoneticPr fontId="19" type="noConversion"/>
  <printOptions horizontalCentered="1"/>
  <pageMargins left="0.19685039370078741" right="0.19685039370078741" top="0.74803149606299213" bottom="0.74803149606299213" header="0.31496062992125984" footer="0.31496062992125984"/>
  <pageSetup paperSize="9" scale="90" orientation="landscape" verticalDpi="1200" r:id="rId1"/>
  <colBreaks count="1" manualBreakCount="1">
    <brk id="8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N11"/>
  <sheetViews>
    <sheetView showZeros="0" view="pageBreakPreview" zoomScale="85" zoomScaleNormal="90" zoomScaleSheetLayoutView="85" workbookViewId="0">
      <pane ySplit="3" topLeftCell="A4" activePane="bottomLeft" state="frozen"/>
      <selection activeCell="C19" sqref="C19"/>
      <selection pane="bottomLeft" activeCell="C19" sqref="C19"/>
    </sheetView>
  </sheetViews>
  <sheetFormatPr defaultColWidth="9" defaultRowHeight="16.5"/>
  <cols>
    <col min="1" max="2" width="30.625" style="306" customWidth="1"/>
    <col min="3" max="3" width="6.25" style="6" customWidth="1"/>
    <col min="4" max="4" width="6.875" style="306" customWidth="1"/>
    <col min="5" max="5" width="11.5" style="306" customWidth="1"/>
    <col min="6" max="6" width="13.625" style="306" customWidth="1"/>
    <col min="7" max="7" width="11.5" style="306" customWidth="1"/>
    <col min="8" max="8" width="13.625" style="306" customWidth="1"/>
    <col min="9" max="9" width="11.5" style="306" customWidth="1"/>
    <col min="10" max="10" width="13.625" style="306" customWidth="1"/>
    <col min="11" max="11" width="13" style="306" customWidth="1"/>
    <col min="12" max="12" width="13.625" style="306" customWidth="1"/>
    <col min="13" max="13" width="12.5" style="306" customWidth="1"/>
    <col min="14" max="14" width="10.625" style="306" customWidth="1"/>
    <col min="15" max="16384" width="9" style="306"/>
  </cols>
  <sheetData>
    <row r="1" spans="1:14" ht="35.25" customHeight="1">
      <c r="A1" s="643" t="s">
        <v>2515</v>
      </c>
      <c r="B1" s="643"/>
      <c r="C1" s="643"/>
      <c r="D1" s="643"/>
      <c r="E1" s="643"/>
      <c r="F1" s="643"/>
      <c r="G1" s="643"/>
      <c r="H1" s="643"/>
      <c r="I1" s="643"/>
      <c r="J1" s="643"/>
      <c r="K1" s="643"/>
      <c r="L1" s="643"/>
      <c r="M1" s="643"/>
      <c r="N1" s="643"/>
    </row>
    <row r="2" spans="1:14" s="310" customFormat="1" ht="16.5" customHeight="1">
      <c r="A2" s="689" t="s">
        <v>541</v>
      </c>
      <c r="B2" s="689" t="s">
        <v>542</v>
      </c>
      <c r="C2" s="689" t="s">
        <v>45</v>
      </c>
      <c r="D2" s="689" t="s">
        <v>44</v>
      </c>
      <c r="E2" s="689" t="s">
        <v>543</v>
      </c>
      <c r="F2" s="689"/>
      <c r="G2" s="689" t="s">
        <v>544</v>
      </c>
      <c r="H2" s="689"/>
      <c r="I2" s="689" t="s">
        <v>545</v>
      </c>
      <c r="J2" s="689"/>
      <c r="K2" s="689" t="s">
        <v>1059</v>
      </c>
      <c r="L2" s="689"/>
      <c r="M2" s="690" t="s">
        <v>2518</v>
      </c>
      <c r="N2" s="689" t="s">
        <v>546</v>
      </c>
    </row>
    <row r="3" spans="1:14" s="310" customFormat="1" ht="16.5" customHeight="1">
      <c r="A3" s="689"/>
      <c r="B3" s="689"/>
      <c r="C3" s="689"/>
      <c r="D3" s="689"/>
      <c r="E3" s="327" t="s">
        <v>582</v>
      </c>
      <c r="F3" s="327" t="s">
        <v>583</v>
      </c>
      <c r="G3" s="327" t="s">
        <v>582</v>
      </c>
      <c r="H3" s="327" t="s">
        <v>583</v>
      </c>
      <c r="I3" s="327" t="s">
        <v>582</v>
      </c>
      <c r="J3" s="327" t="s">
        <v>583</v>
      </c>
      <c r="K3" s="327" t="s">
        <v>582</v>
      </c>
      <c r="L3" s="327" t="s">
        <v>583</v>
      </c>
      <c r="M3" s="691"/>
      <c r="N3" s="689"/>
    </row>
    <row r="4" spans="1:14" ht="16.5" customHeight="1">
      <c r="A4" s="683" t="s">
        <v>2501</v>
      </c>
      <c r="B4" s="684"/>
      <c r="C4" s="681" t="s">
        <v>4</v>
      </c>
      <c r="D4" s="318">
        <v>1</v>
      </c>
      <c r="E4" s="318">
        <f>F8</f>
        <v>0</v>
      </c>
      <c r="F4" s="318">
        <f>E4*D4</f>
        <v>0</v>
      </c>
      <c r="G4" s="318">
        <f>H8</f>
        <v>0</v>
      </c>
      <c r="H4" s="318">
        <f t="shared" ref="H4" si="0">G4*D4</f>
        <v>0</v>
      </c>
      <c r="I4" s="318">
        <f>J8</f>
        <v>0</v>
      </c>
      <c r="J4" s="318">
        <f t="shared" ref="J4" si="1">I4*D4</f>
        <v>0</v>
      </c>
      <c r="K4" s="318">
        <f t="shared" ref="K4:L4" si="2">E4+G4+I4</f>
        <v>0</v>
      </c>
      <c r="L4" s="318">
        <f t="shared" si="2"/>
        <v>0</v>
      </c>
      <c r="M4" s="681">
        <f>L5-L4</f>
        <v>63144186</v>
      </c>
      <c r="N4" s="681"/>
    </row>
    <row r="5" spans="1:14" ht="16.5" customHeight="1">
      <c r="A5" s="685"/>
      <c r="B5" s="686"/>
      <c r="C5" s="682"/>
      <c r="D5" s="319">
        <v>1</v>
      </c>
      <c r="E5" s="319">
        <f>F9</f>
        <v>18099414</v>
      </c>
      <c r="F5" s="319">
        <f>E5*D5</f>
        <v>18099414</v>
      </c>
      <c r="G5" s="319">
        <f>H9</f>
        <v>15087376</v>
      </c>
      <c r="H5" s="319">
        <f>G5*D5</f>
        <v>15087376</v>
      </c>
      <c r="I5" s="319">
        <f>J9</f>
        <v>29957396</v>
      </c>
      <c r="J5" s="319">
        <f>I5*D5</f>
        <v>29957396</v>
      </c>
      <c r="K5" s="319">
        <f>E5+G5+I5</f>
        <v>63144186</v>
      </c>
      <c r="L5" s="319">
        <f>F5+H5+J5</f>
        <v>63144186</v>
      </c>
      <c r="M5" s="682"/>
      <c r="N5" s="682"/>
    </row>
    <row r="6" spans="1:14" ht="16.5" customHeight="1">
      <c r="A6" s="687" t="s">
        <v>2511</v>
      </c>
      <c r="B6" s="681" t="s">
        <v>4</v>
      </c>
      <c r="C6" s="681" t="s">
        <v>4</v>
      </c>
      <c r="D6" s="318">
        <v>1</v>
      </c>
      <c r="E6" s="318">
        <f>'공종별내역서(상수도이설)'!F8</f>
        <v>0</v>
      </c>
      <c r="F6" s="318">
        <f>TRUNC(E6*D6,0)</f>
        <v>0</v>
      </c>
      <c r="G6" s="318">
        <f>'공종별내역서(상수도이설)'!H8</f>
        <v>0</v>
      </c>
      <c r="H6" s="318">
        <f>TRUNC(G6*D6,0)</f>
        <v>0</v>
      </c>
      <c r="I6" s="318">
        <f>'공종별내역서(상수도이설)'!J8</f>
        <v>0</v>
      </c>
      <c r="J6" s="318">
        <f>TRUNC(I6*D6,0)</f>
        <v>0</v>
      </c>
      <c r="K6" s="318">
        <f t="shared" ref="K6:L6" si="3">E6+G6+I6</f>
        <v>0</v>
      </c>
      <c r="L6" s="318">
        <f t="shared" si="3"/>
        <v>0</v>
      </c>
      <c r="M6" s="681">
        <f t="shared" ref="M6" si="4">L7-L6</f>
        <v>63144186</v>
      </c>
      <c r="N6" s="681"/>
    </row>
    <row r="7" spans="1:14" ht="16.5" customHeight="1">
      <c r="A7" s="688"/>
      <c r="B7" s="682"/>
      <c r="C7" s="682"/>
      <c r="D7" s="319">
        <v>1</v>
      </c>
      <c r="E7" s="319">
        <f>'공종별내역서(상수도이설)'!F9</f>
        <v>18099414</v>
      </c>
      <c r="F7" s="319">
        <f>TRUNC(E7*D7,0)</f>
        <v>18099414</v>
      </c>
      <c r="G7" s="319">
        <f>'공종별내역서(상수도이설)'!H9</f>
        <v>15087376</v>
      </c>
      <c r="H7" s="319">
        <f>TRUNC(G7*D7,0)</f>
        <v>15087376</v>
      </c>
      <c r="I7" s="319">
        <f>'공종별내역서(상수도이설)'!J9</f>
        <v>29957396</v>
      </c>
      <c r="J7" s="319">
        <f>TRUNC(I7*D7,0)</f>
        <v>29957396</v>
      </c>
      <c r="K7" s="319">
        <f>E7+G7+I7</f>
        <v>63144186</v>
      </c>
      <c r="L7" s="319">
        <f>F7+H7+J7</f>
        <v>63144186</v>
      </c>
      <c r="M7" s="682"/>
      <c r="N7" s="682"/>
    </row>
    <row r="8" spans="1:14" ht="16.5" customHeight="1">
      <c r="A8" s="681" t="s">
        <v>624</v>
      </c>
      <c r="B8" s="681"/>
      <c r="C8" s="681"/>
      <c r="D8" s="318"/>
      <c r="E8" s="318"/>
      <c r="F8" s="318">
        <f>F6</f>
        <v>0</v>
      </c>
      <c r="G8" s="318"/>
      <c r="H8" s="318">
        <f>H6</f>
        <v>0</v>
      </c>
      <c r="I8" s="318"/>
      <c r="J8" s="318">
        <f>J6</f>
        <v>0</v>
      </c>
      <c r="K8" s="318"/>
      <c r="L8" s="318">
        <f>L6</f>
        <v>0</v>
      </c>
      <c r="M8" s="681">
        <f t="shared" ref="M8" si="5">L9-L8</f>
        <v>63144186</v>
      </c>
      <c r="N8" s="681"/>
    </row>
    <row r="9" spans="1:14" ht="16.5" customHeight="1">
      <c r="A9" s="682"/>
      <c r="B9" s="682"/>
      <c r="C9" s="682"/>
      <c r="D9" s="319"/>
      <c r="E9" s="319"/>
      <c r="F9" s="319">
        <f>F7</f>
        <v>18099414</v>
      </c>
      <c r="G9" s="319"/>
      <c r="H9" s="319">
        <f>H7</f>
        <v>15087376</v>
      </c>
      <c r="I9" s="319"/>
      <c r="J9" s="319">
        <f>J7</f>
        <v>29957396</v>
      </c>
      <c r="K9" s="319"/>
      <c r="L9" s="319">
        <f>L7</f>
        <v>63144186</v>
      </c>
      <c r="M9" s="682"/>
      <c r="N9" s="682"/>
    </row>
    <row r="10" spans="1:14" ht="16.5" customHeight="1">
      <c r="A10" s="681"/>
      <c r="B10" s="681"/>
      <c r="C10" s="681"/>
      <c r="D10" s="318"/>
      <c r="E10" s="318"/>
      <c r="F10" s="318"/>
      <c r="G10" s="318"/>
      <c r="H10" s="318"/>
      <c r="I10" s="318"/>
      <c r="J10" s="318"/>
      <c r="K10" s="318"/>
      <c r="L10" s="318"/>
      <c r="M10" s="681">
        <f t="shared" ref="M10" si="6">L11-L10</f>
        <v>0</v>
      </c>
      <c r="N10" s="681"/>
    </row>
    <row r="11" spans="1:14" ht="16.5" customHeight="1">
      <c r="A11" s="682"/>
      <c r="B11" s="682"/>
      <c r="C11" s="682"/>
      <c r="D11" s="320"/>
      <c r="E11" s="320"/>
      <c r="F11" s="320"/>
      <c r="G11" s="320"/>
      <c r="H11" s="320"/>
      <c r="I11" s="320"/>
      <c r="J11" s="320"/>
      <c r="K11" s="320"/>
      <c r="L11" s="320"/>
      <c r="M11" s="682"/>
      <c r="N11" s="682"/>
    </row>
  </sheetData>
  <mergeCells count="30">
    <mergeCell ref="A1:N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A4:B5"/>
    <mergeCell ref="C4:C5"/>
    <mergeCell ref="M4:M5"/>
    <mergeCell ref="N4:N5"/>
    <mergeCell ref="A8:A9"/>
    <mergeCell ref="B8:B9"/>
    <mergeCell ref="C8:C9"/>
    <mergeCell ref="M8:M9"/>
    <mergeCell ref="N8:N9"/>
    <mergeCell ref="A6:A7"/>
    <mergeCell ref="B6:B7"/>
    <mergeCell ref="C6:C7"/>
    <mergeCell ref="M6:M7"/>
    <mergeCell ref="N6:N7"/>
    <mergeCell ref="A10:A11"/>
    <mergeCell ref="B10:B11"/>
    <mergeCell ref="C10:C11"/>
    <mergeCell ref="M10:M11"/>
    <mergeCell ref="N10:N11"/>
  </mergeCells>
  <phoneticPr fontId="19" type="noConversion"/>
  <pageMargins left="0.59055118110236227" right="0.39370078740157483" top="0.78740157480314965" bottom="0.59055118110236227" header="0" footer="0"/>
  <pageSetup paperSize="9" scale="63" fitToHeight="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BH9"/>
  <sheetViews>
    <sheetView showZeros="0" view="pageBreakPreview" zoomScale="85" zoomScaleNormal="90" zoomScaleSheetLayoutView="85" workbookViewId="0">
      <pane ySplit="3" topLeftCell="A4" activePane="bottomLeft" state="frozen"/>
      <selection activeCell="C19" sqref="C19"/>
      <selection pane="bottomLeft" activeCell="C19" sqref="C19"/>
    </sheetView>
  </sheetViews>
  <sheetFormatPr defaultColWidth="9" defaultRowHeight="16.5"/>
  <cols>
    <col min="1" max="2" width="30.625" style="306" customWidth="1"/>
    <col min="3" max="3" width="6.25" style="6" customWidth="1"/>
    <col min="4" max="4" width="8.25" style="306" customWidth="1"/>
    <col min="5" max="5" width="11.5" style="306" customWidth="1"/>
    <col min="6" max="6" width="13.625" style="306" customWidth="1"/>
    <col min="7" max="7" width="11.5" style="306" customWidth="1"/>
    <col min="8" max="8" width="13.625" style="306" customWidth="1"/>
    <col min="9" max="9" width="11.5" style="306" customWidth="1"/>
    <col min="10" max="10" width="13.625" style="306" customWidth="1"/>
    <col min="11" max="11" width="11.5" style="306" customWidth="1"/>
    <col min="12" max="12" width="13.625" style="306" customWidth="1"/>
    <col min="13" max="13" width="12.75" style="306" customWidth="1"/>
    <col min="14" max="14" width="10.625" style="306" customWidth="1"/>
    <col min="15" max="44" width="2.625" style="306" hidden="1" customWidth="1"/>
    <col min="45" max="45" width="10.625" style="306" hidden="1" customWidth="1"/>
    <col min="46" max="47" width="1.625" style="306" hidden="1" customWidth="1"/>
    <col min="48" max="48" width="24.625" style="306" hidden="1" customWidth="1"/>
    <col min="49" max="49" width="10.625" style="306" hidden="1" customWidth="1"/>
    <col min="50" max="50" width="12.625" style="306" hidden="1" customWidth="1"/>
    <col min="51" max="53" width="8.625" style="306" hidden="1" customWidth="1"/>
    <col min="54" max="54" width="4.25" style="306" hidden="1" customWidth="1"/>
    <col min="55" max="57" width="9.625" style="306" hidden="1" customWidth="1"/>
    <col min="58" max="58" width="9" style="306" hidden="1" customWidth="1"/>
    <col min="59" max="60" width="2.625" style="306" hidden="1" customWidth="1"/>
    <col min="61" max="85" width="0" style="306" hidden="1" customWidth="1"/>
    <col min="86" max="16384" width="9" style="306"/>
  </cols>
  <sheetData>
    <row r="1" spans="1:57" ht="35.25" customHeight="1">
      <c r="A1" s="643" t="s">
        <v>2515</v>
      </c>
      <c r="B1" s="643"/>
      <c r="C1" s="643"/>
      <c r="D1" s="643"/>
      <c r="E1" s="643"/>
      <c r="F1" s="643"/>
      <c r="G1" s="643"/>
      <c r="H1" s="643"/>
      <c r="I1" s="643"/>
      <c r="J1" s="643"/>
      <c r="K1" s="643"/>
      <c r="L1" s="643"/>
      <c r="M1" s="643"/>
      <c r="N1" s="643"/>
    </row>
    <row r="2" spans="1:57" s="309" customFormat="1" ht="16.5" customHeight="1">
      <c r="A2" s="700" t="s">
        <v>541</v>
      </c>
      <c r="B2" s="700" t="s">
        <v>542</v>
      </c>
      <c r="C2" s="700" t="s">
        <v>45</v>
      </c>
      <c r="D2" s="700" t="s">
        <v>44</v>
      </c>
      <c r="E2" s="700" t="s">
        <v>543</v>
      </c>
      <c r="F2" s="700"/>
      <c r="G2" s="700" t="s">
        <v>544</v>
      </c>
      <c r="H2" s="700"/>
      <c r="I2" s="700" t="s">
        <v>545</v>
      </c>
      <c r="J2" s="700"/>
      <c r="K2" s="700" t="s">
        <v>1059</v>
      </c>
      <c r="L2" s="700"/>
      <c r="M2" s="701" t="s">
        <v>2517</v>
      </c>
      <c r="N2" s="700" t="s">
        <v>546</v>
      </c>
      <c r="O2" s="647" t="s">
        <v>547</v>
      </c>
      <c r="P2" s="645" t="s">
        <v>548</v>
      </c>
      <c r="Q2" s="645" t="s">
        <v>549</v>
      </c>
      <c r="R2" s="645" t="s">
        <v>550</v>
      </c>
      <c r="S2" s="645" t="s">
        <v>551</v>
      </c>
      <c r="T2" s="645" t="s">
        <v>552</v>
      </c>
      <c r="U2" s="645" t="s">
        <v>553</v>
      </c>
      <c r="V2" s="645" t="s">
        <v>554</v>
      </c>
      <c r="W2" s="645" t="s">
        <v>555</v>
      </c>
      <c r="X2" s="645" t="s">
        <v>556</v>
      </c>
      <c r="Y2" s="645" t="s">
        <v>557</v>
      </c>
      <c r="Z2" s="645" t="s">
        <v>558</v>
      </c>
      <c r="AA2" s="645" t="s">
        <v>559</v>
      </c>
      <c r="AB2" s="645" t="s">
        <v>560</v>
      </c>
      <c r="AC2" s="645" t="s">
        <v>561</v>
      </c>
      <c r="AD2" s="645" t="s">
        <v>562</v>
      </c>
      <c r="AE2" s="645" t="s">
        <v>563</v>
      </c>
      <c r="AF2" s="645" t="s">
        <v>564</v>
      </c>
      <c r="AG2" s="645" t="s">
        <v>565</v>
      </c>
      <c r="AH2" s="645" t="s">
        <v>566</v>
      </c>
      <c r="AI2" s="645" t="s">
        <v>567</v>
      </c>
      <c r="AJ2" s="645" t="s">
        <v>568</v>
      </c>
      <c r="AK2" s="645" t="s">
        <v>569</v>
      </c>
      <c r="AL2" s="645" t="s">
        <v>570</v>
      </c>
      <c r="AM2" s="645" t="s">
        <v>571</v>
      </c>
      <c r="AN2" s="645" t="s">
        <v>572</v>
      </c>
      <c r="AO2" s="645" t="s">
        <v>573</v>
      </c>
      <c r="AP2" s="645" t="s">
        <v>574</v>
      </c>
      <c r="AQ2" s="645" t="s">
        <v>575</v>
      </c>
      <c r="AR2" s="645" t="s">
        <v>576</v>
      </c>
      <c r="AS2" s="645" t="s">
        <v>577</v>
      </c>
      <c r="AT2" s="645" t="s">
        <v>578</v>
      </c>
      <c r="AU2" s="645" t="s">
        <v>579</v>
      </c>
      <c r="AV2" s="645" t="s">
        <v>580</v>
      </c>
      <c r="AW2" s="645" t="s">
        <v>581</v>
      </c>
      <c r="AX2" s="309">
        <v>0.83361779999999996</v>
      </c>
    </row>
    <row r="3" spans="1:57" s="309" customFormat="1" ht="16.5" customHeight="1">
      <c r="A3" s="700"/>
      <c r="B3" s="700"/>
      <c r="C3" s="700"/>
      <c r="D3" s="700"/>
      <c r="E3" s="328" t="s">
        <v>582</v>
      </c>
      <c r="F3" s="328" t="s">
        <v>583</v>
      </c>
      <c r="G3" s="328" t="s">
        <v>582</v>
      </c>
      <c r="H3" s="328" t="s">
        <v>583</v>
      </c>
      <c r="I3" s="328" t="s">
        <v>582</v>
      </c>
      <c r="J3" s="328" t="s">
        <v>583</v>
      </c>
      <c r="K3" s="328" t="s">
        <v>582</v>
      </c>
      <c r="L3" s="328" t="s">
        <v>583</v>
      </c>
      <c r="M3" s="702"/>
      <c r="N3" s="700"/>
      <c r="O3" s="647"/>
      <c r="P3" s="645"/>
      <c r="Q3" s="645"/>
      <c r="R3" s="645"/>
      <c r="S3" s="645"/>
      <c r="T3" s="645"/>
      <c r="U3" s="645"/>
      <c r="V3" s="645"/>
      <c r="W3" s="645"/>
      <c r="X3" s="645"/>
      <c r="Y3" s="645"/>
      <c r="Z3" s="645"/>
      <c r="AA3" s="645"/>
      <c r="AB3" s="645"/>
      <c r="AC3" s="645"/>
      <c r="AD3" s="645"/>
      <c r="AE3" s="645"/>
      <c r="AF3" s="645"/>
      <c r="AG3" s="645"/>
      <c r="AH3" s="645"/>
      <c r="AI3" s="645"/>
      <c r="AJ3" s="645"/>
      <c r="AK3" s="645"/>
      <c r="AL3" s="645"/>
      <c r="AM3" s="645"/>
      <c r="AN3" s="645"/>
      <c r="AO3" s="645"/>
      <c r="AP3" s="645"/>
      <c r="AQ3" s="645"/>
      <c r="AR3" s="645"/>
      <c r="AS3" s="645"/>
      <c r="AT3" s="645"/>
      <c r="AU3" s="645"/>
      <c r="AV3" s="645"/>
      <c r="AW3" s="645"/>
      <c r="AY3" s="645" t="s">
        <v>1041</v>
      </c>
      <c r="AZ3" s="645"/>
      <c r="BA3" s="645"/>
      <c r="BC3" s="645" t="s">
        <v>1040</v>
      </c>
      <c r="BD3" s="645"/>
      <c r="BE3" s="645"/>
    </row>
    <row r="4" spans="1:57" ht="16.5" customHeight="1">
      <c r="A4" s="694" t="s">
        <v>2506</v>
      </c>
      <c r="B4" s="692"/>
      <c r="C4" s="692"/>
      <c r="D4" s="315"/>
      <c r="E4" s="315"/>
      <c r="F4" s="315"/>
      <c r="G4" s="315"/>
      <c r="H4" s="315"/>
      <c r="I4" s="315"/>
      <c r="J4" s="315"/>
      <c r="K4" s="315"/>
      <c r="L4" s="315"/>
      <c r="M4" s="692"/>
      <c r="N4" s="692"/>
    </row>
    <row r="5" spans="1:57" ht="16.5" customHeight="1">
      <c r="A5" s="695"/>
      <c r="B5" s="693"/>
      <c r="C5" s="693"/>
      <c r="D5" s="316"/>
      <c r="E5" s="316"/>
      <c r="F5" s="316"/>
      <c r="G5" s="316"/>
      <c r="H5" s="316"/>
      <c r="I5" s="316"/>
      <c r="J5" s="316"/>
      <c r="K5" s="316"/>
      <c r="L5" s="316"/>
      <c r="M5" s="693"/>
      <c r="N5" s="693"/>
    </row>
    <row r="6" spans="1:57" s="312" customFormat="1" ht="16.5" customHeight="1">
      <c r="A6" s="696" t="s">
        <v>2700</v>
      </c>
      <c r="B6" s="696" t="s">
        <v>1084</v>
      </c>
      <c r="C6" s="698" t="s">
        <v>78</v>
      </c>
      <c r="D6" s="321"/>
      <c r="E6" s="322"/>
      <c r="F6" s="322">
        <f>TRUNC(E6*D6,0)</f>
        <v>0</v>
      </c>
      <c r="G6" s="322"/>
      <c r="H6" s="322">
        <f>TRUNC(G6*D6,0)</f>
        <v>0</v>
      </c>
      <c r="I6" s="322"/>
      <c r="J6" s="322">
        <f>TRUNC(I6*D6,0)</f>
        <v>0</v>
      </c>
      <c r="K6" s="322">
        <f>E6+G6+I6</f>
        <v>0</v>
      </c>
      <c r="L6" s="322">
        <f>F6+H6+J6</f>
        <v>0</v>
      </c>
      <c r="M6" s="681">
        <f t="shared" ref="M6" si="0">L7-L6</f>
        <v>63144186</v>
      </c>
      <c r="N6" s="681"/>
    </row>
    <row r="7" spans="1:57" s="312" customFormat="1" ht="16.5" customHeight="1">
      <c r="A7" s="697"/>
      <c r="B7" s="697"/>
      <c r="C7" s="699"/>
      <c r="D7" s="323">
        <v>30</v>
      </c>
      <c r="E7" s="324">
        <f>18099414/30</f>
        <v>603313.80000000005</v>
      </c>
      <c r="F7" s="325">
        <f>TRUNC(E7*D7,0)</f>
        <v>18099414</v>
      </c>
      <c r="G7" s="324">
        <f>15087376/30</f>
        <v>502912.53333333333</v>
      </c>
      <c r="H7" s="325">
        <f>TRUNC(G7*D7,0)</f>
        <v>15087376</v>
      </c>
      <c r="I7" s="324">
        <f>29957396/30</f>
        <v>998579.8666666667</v>
      </c>
      <c r="J7" s="325">
        <f>TRUNC(I7*D7,0)</f>
        <v>29957396</v>
      </c>
      <c r="K7" s="325">
        <f>E7+G7+I7</f>
        <v>2104806.2000000002</v>
      </c>
      <c r="L7" s="325">
        <f>F7+H7+J7</f>
        <v>63144186</v>
      </c>
      <c r="M7" s="682"/>
      <c r="N7" s="682"/>
    </row>
    <row r="8" spans="1:57" ht="16.5" customHeight="1">
      <c r="A8" s="692" t="s">
        <v>624</v>
      </c>
      <c r="B8" s="692"/>
      <c r="C8" s="692"/>
      <c r="D8" s="315"/>
      <c r="E8" s="315"/>
      <c r="F8" s="315">
        <f>F6</f>
        <v>0</v>
      </c>
      <c r="G8" s="315"/>
      <c r="H8" s="315">
        <f t="shared" ref="H8:H9" si="1">H6</f>
        <v>0</v>
      </c>
      <c r="I8" s="315"/>
      <c r="J8" s="315">
        <f t="shared" ref="J8:L9" si="2">J6</f>
        <v>0</v>
      </c>
      <c r="K8" s="315"/>
      <c r="L8" s="315">
        <f t="shared" si="2"/>
        <v>0</v>
      </c>
      <c r="M8" s="692">
        <f t="shared" ref="M8" si="3">L9-L8</f>
        <v>63144186</v>
      </c>
      <c r="N8" s="692"/>
    </row>
    <row r="9" spans="1:57" ht="16.5" customHeight="1">
      <c r="A9" s="693"/>
      <c r="B9" s="693"/>
      <c r="C9" s="693"/>
      <c r="D9" s="317"/>
      <c r="E9" s="317"/>
      <c r="F9" s="317">
        <f>F7</f>
        <v>18099414</v>
      </c>
      <c r="G9" s="317"/>
      <c r="H9" s="317">
        <f t="shared" si="1"/>
        <v>15087376</v>
      </c>
      <c r="I9" s="317"/>
      <c r="J9" s="317">
        <f t="shared" si="2"/>
        <v>29957396</v>
      </c>
      <c r="K9" s="317"/>
      <c r="L9" s="317">
        <f t="shared" si="2"/>
        <v>63144186</v>
      </c>
      <c r="M9" s="693"/>
      <c r="N9" s="693"/>
    </row>
  </sheetData>
  <mergeCells count="63">
    <mergeCell ref="S2:S3"/>
    <mergeCell ref="A1:N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O2:O3"/>
    <mergeCell ref="P2:P3"/>
    <mergeCell ref="Q2:Q3"/>
    <mergeCell ref="R2:R3"/>
    <mergeCell ref="AE2:AE3"/>
    <mergeCell ref="T2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2:AD3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  <mergeCell ref="AY3:BA3"/>
    <mergeCell ref="BC3:BE3"/>
    <mergeCell ref="AR2:AR3"/>
    <mergeCell ref="AS2:AS3"/>
    <mergeCell ref="AT2:AT3"/>
    <mergeCell ref="AU2:AU3"/>
    <mergeCell ref="AV2:AV3"/>
    <mergeCell ref="AW2:AW3"/>
    <mergeCell ref="A6:A7"/>
    <mergeCell ref="B6:B7"/>
    <mergeCell ref="C6:C7"/>
    <mergeCell ref="M6:M7"/>
    <mergeCell ref="N6:N7"/>
    <mergeCell ref="A4:A5"/>
    <mergeCell ref="B4:B5"/>
    <mergeCell ref="C4:C5"/>
    <mergeCell ref="M4:M5"/>
    <mergeCell ref="N4:N5"/>
    <mergeCell ref="A8:A9"/>
    <mergeCell ref="B8:B9"/>
    <mergeCell ref="C8:C9"/>
    <mergeCell ref="M8:M9"/>
    <mergeCell ref="N8:N9"/>
  </mergeCells>
  <phoneticPr fontId="19" type="noConversion"/>
  <pageMargins left="0.59055118110236227" right="0.39370078740157483" top="0.78740157480314965" bottom="0.59055118110236227" header="0" footer="0"/>
  <pageSetup paperSize="9" scale="63" fitToHeight="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M21"/>
  <sheetViews>
    <sheetView workbookViewId="0">
      <selection activeCell="E27" sqref="E27"/>
    </sheetView>
  </sheetViews>
  <sheetFormatPr defaultRowHeight="16.5"/>
  <cols>
    <col min="1" max="1" width="21.625" style="382" customWidth="1"/>
    <col min="2" max="2" width="14.625" style="382" bestFit="1" customWidth="1"/>
    <col min="3" max="3" width="7.375" style="382" bestFit="1" customWidth="1"/>
    <col min="4" max="4" width="5.25" style="382" bestFit="1" customWidth="1"/>
    <col min="5" max="6" width="11.875" style="382" bestFit="1" customWidth="1"/>
    <col min="7" max="8" width="6" style="382" bestFit="1" customWidth="1"/>
    <col min="9" max="9" width="8" style="382" customWidth="1"/>
    <col min="10" max="10" width="6" style="382" bestFit="1" customWidth="1"/>
    <col min="11" max="12" width="11.875" style="382" bestFit="1" customWidth="1"/>
    <col min="13" max="13" width="5.875" style="382" bestFit="1" customWidth="1"/>
  </cols>
  <sheetData>
    <row r="1" spans="1:13" ht="31.5">
      <c r="A1" s="703" t="s">
        <v>2693</v>
      </c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</row>
    <row r="2" spans="1:13" ht="17.25">
      <c r="A2" s="383" t="s">
        <v>2694</v>
      </c>
      <c r="B2" s="383"/>
      <c r="C2" s="383"/>
      <c r="D2" s="383"/>
      <c r="E2" s="384"/>
      <c r="F2" s="384"/>
      <c r="G2" s="384"/>
      <c r="H2" s="384"/>
      <c r="I2" s="383"/>
      <c r="J2" s="383"/>
      <c r="K2" s="384"/>
      <c r="L2" s="384"/>
      <c r="M2" s="384"/>
    </row>
    <row r="3" spans="1:13">
      <c r="A3" s="705" t="s">
        <v>42</v>
      </c>
      <c r="B3" s="705" t="s">
        <v>43</v>
      </c>
      <c r="C3" s="705" t="s">
        <v>44</v>
      </c>
      <c r="D3" s="705" t="s">
        <v>45</v>
      </c>
      <c r="E3" s="705" t="s">
        <v>46</v>
      </c>
      <c r="F3" s="705" t="s">
        <v>4</v>
      </c>
      <c r="G3" s="705" t="s">
        <v>47</v>
      </c>
      <c r="H3" s="705" t="s">
        <v>4</v>
      </c>
      <c r="I3" s="705" t="s">
        <v>48</v>
      </c>
      <c r="J3" s="705" t="s">
        <v>4</v>
      </c>
      <c r="K3" s="705" t="s">
        <v>1399</v>
      </c>
      <c r="L3" s="705" t="s">
        <v>4</v>
      </c>
      <c r="M3" s="706" t="s">
        <v>1104</v>
      </c>
    </row>
    <row r="4" spans="1:13">
      <c r="A4" s="705" t="s">
        <v>4</v>
      </c>
      <c r="B4" s="705" t="s">
        <v>4</v>
      </c>
      <c r="C4" s="705" t="s">
        <v>4</v>
      </c>
      <c r="D4" s="705" t="s">
        <v>4</v>
      </c>
      <c r="E4" s="385" t="s">
        <v>49</v>
      </c>
      <c r="F4" s="385" t="s">
        <v>50</v>
      </c>
      <c r="G4" s="385" t="s">
        <v>49</v>
      </c>
      <c r="H4" s="385" t="s">
        <v>50</v>
      </c>
      <c r="I4" s="385" t="s">
        <v>49</v>
      </c>
      <c r="J4" s="385" t="s">
        <v>50</v>
      </c>
      <c r="K4" s="385" t="s">
        <v>49</v>
      </c>
      <c r="L4" s="385" t="s">
        <v>50</v>
      </c>
      <c r="M4" s="706" t="s">
        <v>4</v>
      </c>
    </row>
    <row r="5" spans="1:13">
      <c r="A5" s="386" t="s">
        <v>2677</v>
      </c>
      <c r="B5" s="386" t="s">
        <v>4</v>
      </c>
      <c r="C5" s="386">
        <v>1</v>
      </c>
      <c r="D5" s="386" t="s">
        <v>51</v>
      </c>
      <c r="E5" s="389"/>
      <c r="F5" s="390">
        <f>TRUNC(F6+F7,0)</f>
        <v>31352730</v>
      </c>
      <c r="G5" s="389"/>
      <c r="H5" s="390"/>
      <c r="I5" s="389"/>
      <c r="J5" s="390"/>
      <c r="K5" s="389"/>
      <c r="L5" s="390">
        <f>F5+H5+J5</f>
        <v>31352730</v>
      </c>
      <c r="M5" s="387" t="s">
        <v>4</v>
      </c>
    </row>
    <row r="6" spans="1:13">
      <c r="A6" s="386" t="s">
        <v>2678</v>
      </c>
      <c r="B6" s="386" t="s">
        <v>4</v>
      </c>
      <c r="C6" s="386">
        <v>1</v>
      </c>
      <c r="D6" s="386" t="s">
        <v>51</v>
      </c>
      <c r="E6" s="390">
        <f>F10</f>
        <v>18482240</v>
      </c>
      <c r="F6" s="390">
        <f>TRUNC(E6*C6,0)</f>
        <v>18482240</v>
      </c>
      <c r="G6" s="390"/>
      <c r="H6" s="390"/>
      <c r="I6" s="390"/>
      <c r="J6" s="390"/>
      <c r="K6" s="390">
        <f>E6+G6+I6</f>
        <v>18482240</v>
      </c>
      <c r="L6" s="390">
        <f>F6+H6+J6</f>
        <v>18482240</v>
      </c>
      <c r="M6" s="387" t="s">
        <v>4</v>
      </c>
    </row>
    <row r="7" spans="1:13">
      <c r="A7" s="386" t="s">
        <v>2679</v>
      </c>
      <c r="B7" s="386" t="s">
        <v>4</v>
      </c>
      <c r="C7" s="386">
        <v>1</v>
      </c>
      <c r="D7" s="386" t="s">
        <v>51</v>
      </c>
      <c r="E7" s="390">
        <f>F17</f>
        <v>12870490</v>
      </c>
      <c r="F7" s="390">
        <f>TRUNC(E7*C7,0)</f>
        <v>12870490</v>
      </c>
      <c r="G7" s="390"/>
      <c r="H7" s="390"/>
      <c r="I7" s="390"/>
      <c r="J7" s="390"/>
      <c r="K7" s="390">
        <f>E7+G7+I7</f>
        <v>12870490</v>
      </c>
      <c r="L7" s="390">
        <f>F7+H7+J7</f>
        <v>12870490</v>
      </c>
      <c r="M7" s="387" t="s">
        <v>4</v>
      </c>
    </row>
    <row r="8" spans="1:13">
      <c r="A8" s="386" t="s">
        <v>2680</v>
      </c>
      <c r="B8" s="386" t="s">
        <v>4</v>
      </c>
      <c r="C8" s="386"/>
      <c r="D8" s="386" t="s">
        <v>4</v>
      </c>
      <c r="E8" s="391"/>
      <c r="F8" s="390">
        <v>0</v>
      </c>
      <c r="G8" s="391"/>
      <c r="H8" s="390"/>
      <c r="I8" s="391"/>
      <c r="J8" s="390"/>
      <c r="K8" s="390">
        <f>E8+G8+I8</f>
        <v>0</v>
      </c>
      <c r="L8" s="390">
        <f>F8+H8+J8</f>
        <v>0</v>
      </c>
      <c r="M8" s="387" t="s">
        <v>4</v>
      </c>
    </row>
    <row r="9" spans="1:13">
      <c r="A9" s="385"/>
      <c r="B9" s="385"/>
      <c r="C9" s="385"/>
      <c r="D9" s="385"/>
      <c r="E9" s="391"/>
      <c r="F9" s="391"/>
      <c r="G9" s="391"/>
      <c r="H9" s="391"/>
      <c r="I9" s="391"/>
      <c r="J9" s="391"/>
      <c r="K9" s="391"/>
      <c r="L9" s="391"/>
      <c r="M9" s="388"/>
    </row>
    <row r="10" spans="1:13">
      <c r="A10" s="386" t="s">
        <v>2681</v>
      </c>
      <c r="B10" s="386" t="s">
        <v>4</v>
      </c>
      <c r="C10" s="386">
        <v>1</v>
      </c>
      <c r="D10" s="386" t="s">
        <v>51</v>
      </c>
      <c r="E10" s="389"/>
      <c r="F10" s="390">
        <f>TRUNC(F11+F12+F13+F14,0)</f>
        <v>18482240</v>
      </c>
      <c r="G10" s="389"/>
      <c r="H10" s="390"/>
      <c r="I10" s="389"/>
      <c r="J10" s="390"/>
      <c r="K10" s="389"/>
      <c r="L10" s="390">
        <f t="shared" ref="L10:L15" si="0">F10+H10+J10</f>
        <v>18482240</v>
      </c>
      <c r="M10" s="387" t="s">
        <v>4</v>
      </c>
    </row>
    <row r="11" spans="1:13">
      <c r="A11" s="386" t="s">
        <v>2682</v>
      </c>
      <c r="B11" s="386" t="s">
        <v>2683</v>
      </c>
      <c r="C11" s="386">
        <v>151</v>
      </c>
      <c r="D11" s="386" t="s">
        <v>53</v>
      </c>
      <c r="E11" s="390">
        <v>68650</v>
      </c>
      <c r="F11" s="390">
        <f>TRUNC(E11*C11,0)</f>
        <v>10366150</v>
      </c>
      <c r="G11" s="390"/>
      <c r="H11" s="390"/>
      <c r="I11" s="390"/>
      <c r="J11" s="390"/>
      <c r="K11" s="390">
        <f>E11+G11+I11</f>
        <v>68650</v>
      </c>
      <c r="L11" s="390">
        <f t="shared" si="0"/>
        <v>10366150</v>
      </c>
      <c r="M11" s="387" t="s">
        <v>4</v>
      </c>
    </row>
    <row r="12" spans="1:13">
      <c r="A12" s="386" t="s">
        <v>2682</v>
      </c>
      <c r="B12" s="386" t="s">
        <v>2684</v>
      </c>
      <c r="C12" s="386">
        <v>4</v>
      </c>
      <c r="D12" s="386" t="s">
        <v>53</v>
      </c>
      <c r="E12" s="390">
        <v>65830</v>
      </c>
      <c r="F12" s="390">
        <f>TRUNC(E12*C12,0)</f>
        <v>263320</v>
      </c>
      <c r="G12" s="390"/>
      <c r="H12" s="390"/>
      <c r="I12" s="390"/>
      <c r="J12" s="390"/>
      <c r="K12" s="390">
        <f>E12+G12+I12</f>
        <v>65830</v>
      </c>
      <c r="L12" s="390">
        <f t="shared" si="0"/>
        <v>263320</v>
      </c>
      <c r="M12" s="387" t="s">
        <v>4</v>
      </c>
    </row>
    <row r="13" spans="1:13">
      <c r="A13" s="386" t="s">
        <v>2682</v>
      </c>
      <c r="B13" s="386" t="s">
        <v>2685</v>
      </c>
      <c r="C13" s="386">
        <v>137</v>
      </c>
      <c r="D13" s="386" t="s">
        <v>53</v>
      </c>
      <c r="E13" s="390">
        <v>56070</v>
      </c>
      <c r="F13" s="390">
        <f>TRUNC(E13*C13,0)</f>
        <v>7681590</v>
      </c>
      <c r="G13" s="390"/>
      <c r="H13" s="390"/>
      <c r="I13" s="390"/>
      <c r="J13" s="390"/>
      <c r="K13" s="390">
        <f>E13+G13+I13</f>
        <v>56070</v>
      </c>
      <c r="L13" s="390">
        <f t="shared" si="0"/>
        <v>7681590</v>
      </c>
      <c r="M13" s="387" t="s">
        <v>4</v>
      </c>
    </row>
    <row r="14" spans="1:13">
      <c r="A14" s="386" t="s">
        <v>2682</v>
      </c>
      <c r="B14" s="386" t="s">
        <v>2686</v>
      </c>
      <c r="C14" s="386">
        <v>3</v>
      </c>
      <c r="D14" s="386" t="s">
        <v>53</v>
      </c>
      <c r="E14" s="390">
        <v>57060</v>
      </c>
      <c r="F14" s="390">
        <f>TRUNC(E14*C14,0)</f>
        <v>171180</v>
      </c>
      <c r="G14" s="390"/>
      <c r="H14" s="390"/>
      <c r="I14" s="390"/>
      <c r="J14" s="390"/>
      <c r="K14" s="390">
        <f>E14+G14+I14</f>
        <v>57060</v>
      </c>
      <c r="L14" s="390">
        <f t="shared" si="0"/>
        <v>171180</v>
      </c>
      <c r="M14" s="387" t="s">
        <v>4</v>
      </c>
    </row>
    <row r="15" spans="1:13">
      <c r="A15" s="386" t="s">
        <v>2680</v>
      </c>
      <c r="B15" s="386" t="s">
        <v>4</v>
      </c>
      <c r="C15" s="386"/>
      <c r="D15" s="386" t="s">
        <v>4</v>
      </c>
      <c r="E15" s="391"/>
      <c r="F15" s="390">
        <v>0</v>
      </c>
      <c r="G15" s="391"/>
      <c r="H15" s="390"/>
      <c r="I15" s="391"/>
      <c r="J15" s="390"/>
      <c r="K15" s="390">
        <f>E15+G15+I15</f>
        <v>0</v>
      </c>
      <c r="L15" s="390">
        <f t="shared" si="0"/>
        <v>0</v>
      </c>
      <c r="M15" s="387" t="s">
        <v>4</v>
      </c>
    </row>
    <row r="16" spans="1:13">
      <c r="A16" s="385"/>
      <c r="B16" s="385"/>
      <c r="C16" s="385"/>
      <c r="D16" s="385"/>
      <c r="E16" s="391"/>
      <c r="F16" s="391"/>
      <c r="G16" s="391"/>
      <c r="H16" s="391"/>
      <c r="I16" s="391"/>
      <c r="J16" s="391"/>
      <c r="K16" s="391"/>
      <c r="L16" s="391"/>
      <c r="M16" s="388"/>
    </row>
    <row r="17" spans="1:13">
      <c r="A17" s="386" t="s">
        <v>2687</v>
      </c>
      <c r="B17" s="386" t="s">
        <v>4</v>
      </c>
      <c r="C17" s="386">
        <v>1</v>
      </c>
      <c r="D17" s="386" t="s">
        <v>51</v>
      </c>
      <c r="E17" s="389"/>
      <c r="F17" s="390">
        <f>TRUNC(F18+F19+F20,0)</f>
        <v>12870490</v>
      </c>
      <c r="G17" s="389"/>
      <c r="H17" s="390"/>
      <c r="I17" s="389"/>
      <c r="J17" s="390"/>
      <c r="K17" s="389"/>
      <c r="L17" s="390">
        <f>F17+H17+J17</f>
        <v>12870490</v>
      </c>
      <c r="M17" s="387" t="s">
        <v>4</v>
      </c>
    </row>
    <row r="18" spans="1:13">
      <c r="A18" s="386" t="s">
        <v>2688</v>
      </c>
      <c r="B18" s="386" t="s">
        <v>2689</v>
      </c>
      <c r="C18" s="386">
        <v>5.9249999999999998</v>
      </c>
      <c r="D18" s="386" t="s">
        <v>54</v>
      </c>
      <c r="E18" s="390">
        <v>606360</v>
      </c>
      <c r="F18" s="390">
        <f>TRUNC(E18*C18,0)</f>
        <v>3592683</v>
      </c>
      <c r="G18" s="390"/>
      <c r="H18" s="390"/>
      <c r="I18" s="390"/>
      <c r="J18" s="390"/>
      <c r="K18" s="390">
        <f>E18+G18+I18</f>
        <v>606360</v>
      </c>
      <c r="L18" s="390">
        <f>F18+H18+J18</f>
        <v>3592683</v>
      </c>
      <c r="M18" s="387" t="s">
        <v>4</v>
      </c>
    </row>
    <row r="19" spans="1:13">
      <c r="A19" s="386" t="s">
        <v>2688</v>
      </c>
      <c r="B19" s="386" t="s">
        <v>2690</v>
      </c>
      <c r="C19" s="386">
        <v>15.202999999999999</v>
      </c>
      <c r="D19" s="386" t="s">
        <v>54</v>
      </c>
      <c r="E19" s="390">
        <v>601050</v>
      </c>
      <c r="F19" s="390">
        <f>TRUNC(E19*C19,0)</f>
        <v>9137763</v>
      </c>
      <c r="G19" s="390"/>
      <c r="H19" s="390"/>
      <c r="I19" s="390"/>
      <c r="J19" s="390"/>
      <c r="K19" s="390">
        <f>E19+G19+I19</f>
        <v>601050</v>
      </c>
      <c r="L19" s="390">
        <f>F19+H19+J19</f>
        <v>9137763</v>
      </c>
      <c r="M19" s="387" t="s">
        <v>4</v>
      </c>
    </row>
    <row r="20" spans="1:13">
      <c r="A20" s="386" t="s">
        <v>2691</v>
      </c>
      <c r="B20" s="386" t="s">
        <v>2692</v>
      </c>
      <c r="C20" s="386">
        <v>0.23300000000000001</v>
      </c>
      <c r="D20" s="386" t="s">
        <v>55</v>
      </c>
      <c r="E20" s="390">
        <v>601050</v>
      </c>
      <c r="F20" s="390">
        <f>TRUNC(E20*C20,0)</f>
        <v>140044</v>
      </c>
      <c r="G20" s="390"/>
      <c r="H20" s="390"/>
      <c r="I20" s="390"/>
      <c r="J20" s="390"/>
      <c r="K20" s="390">
        <f>E20+G20+I20</f>
        <v>601050</v>
      </c>
      <c r="L20" s="390">
        <f>F20+H20+J20</f>
        <v>140044</v>
      </c>
      <c r="M20" s="387" t="s">
        <v>4</v>
      </c>
    </row>
    <row r="21" spans="1:13">
      <c r="A21" s="385"/>
      <c r="B21" s="385"/>
      <c r="C21" s="385"/>
      <c r="D21" s="385"/>
      <c r="E21" s="385"/>
      <c r="F21" s="385"/>
      <c r="G21" s="385"/>
      <c r="H21" s="385"/>
      <c r="I21" s="385"/>
      <c r="J21" s="385"/>
      <c r="K21" s="385"/>
      <c r="L21" s="385"/>
      <c r="M21" s="388"/>
    </row>
  </sheetData>
  <mergeCells count="10">
    <mergeCell ref="A1:M1"/>
    <mergeCell ref="A3:A4"/>
    <mergeCell ref="B3:B4"/>
    <mergeCell ref="C3:C4"/>
    <mergeCell ref="D3:D4"/>
    <mergeCell ref="E3:F3"/>
    <mergeCell ref="G3:H3"/>
    <mergeCell ref="I3:J3"/>
    <mergeCell ref="K3:L3"/>
    <mergeCell ref="M3:M4"/>
  </mergeCells>
  <phoneticPr fontId="19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I15"/>
  <sheetViews>
    <sheetView workbookViewId="0">
      <selection activeCell="E27" sqref="E27"/>
    </sheetView>
  </sheetViews>
  <sheetFormatPr defaultRowHeight="16.5"/>
  <cols>
    <col min="1" max="1" width="33" style="329" customWidth="1"/>
    <col min="2" max="2" width="9.625" style="329" customWidth="1"/>
    <col min="3" max="4" width="6.875" style="329" customWidth="1"/>
    <col min="5" max="8" width="11.875" style="329" customWidth="1"/>
    <col min="9" max="9" width="11.375" style="329" customWidth="1"/>
    <col min="10" max="16384" width="9" style="329"/>
  </cols>
  <sheetData>
    <row r="1" spans="1:9" ht="20.25">
      <c r="A1" s="52" t="s">
        <v>2386</v>
      </c>
      <c r="B1" s="52"/>
      <c r="C1" s="52"/>
      <c r="D1" s="52"/>
      <c r="E1" s="52"/>
      <c r="F1" s="52"/>
      <c r="G1" s="52"/>
      <c r="H1" s="52"/>
      <c r="I1" s="52"/>
    </row>
    <row r="2" spans="1:9">
      <c r="A2" s="253" t="s">
        <v>42</v>
      </c>
      <c r="B2" s="253" t="s">
        <v>1097</v>
      </c>
      <c r="C2" s="253" t="s">
        <v>2364</v>
      </c>
      <c r="D2" s="253" t="s">
        <v>2365</v>
      </c>
      <c r="E2" s="253" t="s">
        <v>46</v>
      </c>
      <c r="F2" s="253" t="s">
        <v>47</v>
      </c>
      <c r="G2" s="253" t="s">
        <v>48</v>
      </c>
      <c r="H2" s="253" t="s">
        <v>1399</v>
      </c>
      <c r="I2" s="253" t="s">
        <v>1104</v>
      </c>
    </row>
    <row r="3" spans="1:9">
      <c r="A3" s="254" t="s">
        <v>2389</v>
      </c>
      <c r="B3" s="254"/>
      <c r="C3" s="255">
        <v>1</v>
      </c>
      <c r="D3" s="255" t="s">
        <v>2274</v>
      </c>
      <c r="E3" s="256">
        <f>E4</f>
        <v>405360</v>
      </c>
      <c r="F3" s="256"/>
      <c r="G3" s="256"/>
      <c r="H3" s="256">
        <f>E3+F3+G3</f>
        <v>405360</v>
      </c>
      <c r="I3" s="254"/>
    </row>
    <row r="4" spans="1:9">
      <c r="A4" s="254" t="s">
        <v>2273</v>
      </c>
      <c r="B4" s="257">
        <v>0.93381000000000003</v>
      </c>
      <c r="C4" s="255">
        <v>1</v>
      </c>
      <c r="D4" s="255" t="s">
        <v>2382</v>
      </c>
      <c r="E4" s="256">
        <f>'견적대비표(EL빔)'!K4</f>
        <v>405360</v>
      </c>
      <c r="F4" s="256"/>
      <c r="G4" s="256"/>
      <c r="H4" s="256">
        <f>E4+F4+G4</f>
        <v>405360</v>
      </c>
      <c r="I4" s="254"/>
    </row>
    <row r="5" spans="1:9">
      <c r="A5" s="258"/>
      <c r="B5" s="258"/>
      <c r="C5" s="258"/>
      <c r="D5" s="259"/>
      <c r="E5" s="260"/>
      <c r="F5" s="260"/>
      <c r="G5" s="260"/>
      <c r="H5" s="260"/>
      <c r="I5" s="258"/>
    </row>
    <row r="6" spans="1:9">
      <c r="A6" s="254" t="s">
        <v>2383</v>
      </c>
      <c r="B6" s="257">
        <v>0.93381000000000003</v>
      </c>
      <c r="C6" s="255">
        <v>1</v>
      </c>
      <c r="D6" s="255" t="s">
        <v>2294</v>
      </c>
      <c r="E6" s="256">
        <f>E7</f>
        <v>33024</v>
      </c>
      <c r="F6" s="256"/>
      <c r="G6" s="256"/>
      <c r="H6" s="256">
        <f>E6+F6+G6</f>
        <v>33024</v>
      </c>
      <c r="I6" s="254"/>
    </row>
    <row r="7" spans="1:9">
      <c r="A7" s="254" t="s">
        <v>2273</v>
      </c>
      <c r="B7" s="257"/>
      <c r="C7" s="255">
        <v>1</v>
      </c>
      <c r="D7" s="255" t="s">
        <v>2392</v>
      </c>
      <c r="E7" s="256">
        <f>'견적대비표(EL빔)'!K5</f>
        <v>33024</v>
      </c>
      <c r="F7" s="256"/>
      <c r="G7" s="256"/>
      <c r="H7" s="256">
        <f>E7+F7+G7</f>
        <v>33024</v>
      </c>
      <c r="I7" s="254"/>
    </row>
    <row r="8" spans="1:9">
      <c r="A8" s="258"/>
      <c r="B8" s="258"/>
      <c r="C8" s="258"/>
      <c r="D8" s="259"/>
      <c r="E8" s="260"/>
      <c r="F8" s="260"/>
      <c r="G8" s="260"/>
      <c r="H8" s="260"/>
      <c r="I8" s="258"/>
    </row>
    <row r="9" spans="1:9">
      <c r="A9" s="294" t="s">
        <v>2499</v>
      </c>
      <c r="B9" s="294"/>
      <c r="C9" s="295">
        <v>1</v>
      </c>
      <c r="D9" s="295" t="s">
        <v>2479</v>
      </c>
      <c r="E9" s="296">
        <f>E10</f>
        <v>2101000</v>
      </c>
      <c r="F9" s="296"/>
      <c r="G9" s="296"/>
      <c r="H9" s="296">
        <f>E9+F9+G9</f>
        <v>2101000</v>
      </c>
      <c r="I9" s="294"/>
    </row>
    <row r="10" spans="1:9">
      <c r="A10" s="294" t="s">
        <v>2273</v>
      </c>
      <c r="B10" s="297">
        <v>0.93381000000000003</v>
      </c>
      <c r="C10" s="295">
        <v>1</v>
      </c>
      <c r="D10" s="295" t="s">
        <v>2480</v>
      </c>
      <c r="E10" s="296">
        <f>'견적대비표(공기청정기)'!J4</f>
        <v>2101000</v>
      </c>
      <c r="F10" s="296"/>
      <c r="G10" s="296"/>
      <c r="H10" s="296">
        <f>E10+F10+G10</f>
        <v>2101000</v>
      </c>
      <c r="I10" s="294" t="s">
        <v>2481</v>
      </c>
    </row>
    <row r="11" spans="1:9">
      <c r="A11" s="298"/>
      <c r="B11" s="298"/>
      <c r="C11" s="298"/>
      <c r="D11" s="299"/>
      <c r="E11" s="300"/>
      <c r="F11" s="300"/>
      <c r="G11" s="300"/>
      <c r="H11" s="300"/>
      <c r="I11" s="298"/>
    </row>
    <row r="12" spans="1:9">
      <c r="A12" s="294" t="s">
        <v>2500</v>
      </c>
      <c r="B12" s="297">
        <v>0.86760999999999999</v>
      </c>
      <c r="C12" s="295">
        <v>1</v>
      </c>
      <c r="D12" s="295" t="s">
        <v>2479</v>
      </c>
      <c r="E12" s="296"/>
      <c r="F12" s="296"/>
      <c r="G12" s="296">
        <f>G13</f>
        <v>1969092</v>
      </c>
      <c r="H12" s="296">
        <f>E12+F12+G12</f>
        <v>1969092</v>
      </c>
      <c r="I12" s="294"/>
    </row>
    <row r="13" spans="1:9">
      <c r="A13" s="294" t="s">
        <v>2482</v>
      </c>
      <c r="B13" s="297"/>
      <c r="C13" s="295">
        <v>1</v>
      </c>
      <c r="D13" s="295" t="s">
        <v>2480</v>
      </c>
      <c r="E13" s="296"/>
      <c r="F13" s="296"/>
      <c r="G13" s="296">
        <f>218788*9</f>
        <v>1969092</v>
      </c>
      <c r="H13" s="296">
        <f>E13+F13+G13</f>
        <v>1969092</v>
      </c>
      <c r="I13" s="294" t="s">
        <v>2483</v>
      </c>
    </row>
    <row r="14" spans="1:9">
      <c r="A14" s="261"/>
      <c r="B14" s="261"/>
      <c r="C14" s="261"/>
      <c r="D14" s="261"/>
      <c r="E14" s="261"/>
      <c r="F14" s="261"/>
      <c r="G14" s="261"/>
      <c r="H14" s="261"/>
      <c r="I14" s="261"/>
    </row>
    <row r="15" spans="1:9">
      <c r="A15" s="261"/>
      <c r="B15" s="261"/>
      <c r="C15" s="261"/>
      <c r="D15" s="261"/>
      <c r="E15" s="261"/>
      <c r="F15" s="261"/>
      <c r="G15" s="261"/>
      <c r="H15" s="261"/>
      <c r="I15" s="261"/>
    </row>
  </sheetData>
  <phoneticPr fontId="19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I15"/>
  <sheetViews>
    <sheetView workbookViewId="0">
      <selection activeCell="E27" sqref="E27"/>
    </sheetView>
  </sheetViews>
  <sheetFormatPr defaultRowHeight="16.5"/>
  <cols>
    <col min="1" max="1" width="33" customWidth="1"/>
    <col min="2" max="2" width="9.625" customWidth="1"/>
    <col min="3" max="4" width="6.875" customWidth="1"/>
    <col min="5" max="8" width="11.875" customWidth="1"/>
    <col min="9" max="9" width="11.375" customWidth="1"/>
  </cols>
  <sheetData>
    <row r="1" spans="1:9" ht="20.25">
      <c r="A1" s="52" t="s">
        <v>2386</v>
      </c>
      <c r="B1" s="52"/>
      <c r="C1" s="52"/>
      <c r="D1" s="52"/>
      <c r="E1" s="52"/>
      <c r="F1" s="52"/>
      <c r="G1" s="52"/>
      <c r="H1" s="52"/>
      <c r="I1" s="52"/>
    </row>
    <row r="2" spans="1:9">
      <c r="A2" s="253" t="s">
        <v>42</v>
      </c>
      <c r="B2" s="253" t="s">
        <v>1097</v>
      </c>
      <c r="C2" s="253" t="s">
        <v>2387</v>
      </c>
      <c r="D2" s="253" t="s">
        <v>2388</v>
      </c>
      <c r="E2" s="253" t="s">
        <v>46</v>
      </c>
      <c r="F2" s="253" t="s">
        <v>47</v>
      </c>
      <c r="G2" s="253" t="s">
        <v>48</v>
      </c>
      <c r="H2" s="253" t="s">
        <v>1399</v>
      </c>
      <c r="I2" s="253" t="s">
        <v>1104</v>
      </c>
    </row>
    <row r="3" spans="1:9">
      <c r="A3" s="254" t="s">
        <v>2389</v>
      </c>
      <c r="B3" s="254"/>
      <c r="C3" s="255">
        <v>1</v>
      </c>
      <c r="D3" s="255" t="s">
        <v>2390</v>
      </c>
      <c r="E3" s="256">
        <f>E4</f>
        <v>747044</v>
      </c>
      <c r="F3" s="256"/>
      <c r="G3" s="256"/>
      <c r="H3" s="256">
        <f>E3+F3+G3</f>
        <v>747044</v>
      </c>
      <c r="I3" s="254"/>
    </row>
    <row r="4" spans="1:9">
      <c r="A4" s="254" t="s">
        <v>2381</v>
      </c>
      <c r="B4" s="257">
        <v>0.93381000000000003</v>
      </c>
      <c r="C4" s="255">
        <v>1</v>
      </c>
      <c r="D4" s="255" t="s">
        <v>2382</v>
      </c>
      <c r="E4" s="256">
        <f>'[18]견적대비표(EL빔)'!J4</f>
        <v>747044</v>
      </c>
      <c r="F4" s="256"/>
      <c r="G4" s="256"/>
      <c r="H4" s="256">
        <f>E4+F4+G4</f>
        <v>747044</v>
      </c>
      <c r="I4" s="254"/>
    </row>
    <row r="5" spans="1:9">
      <c r="A5" s="258"/>
      <c r="B5" s="258"/>
      <c r="C5" s="258"/>
      <c r="D5" s="259"/>
      <c r="E5" s="260"/>
      <c r="F5" s="260"/>
      <c r="G5" s="260"/>
      <c r="H5" s="260"/>
      <c r="I5" s="258"/>
    </row>
    <row r="6" spans="1:9">
      <c r="A6" s="254" t="s">
        <v>2383</v>
      </c>
      <c r="B6" s="257">
        <v>0.93381000000000003</v>
      </c>
      <c r="C6" s="255">
        <v>1</v>
      </c>
      <c r="D6" s="255" t="s">
        <v>2294</v>
      </c>
      <c r="E6" s="256">
        <f>E7</f>
        <v>0</v>
      </c>
      <c r="F6" s="256"/>
      <c r="G6" s="256"/>
      <c r="H6" s="256">
        <f>E6+F6+G6</f>
        <v>0</v>
      </c>
      <c r="I6" s="254"/>
    </row>
    <row r="7" spans="1:9">
      <c r="A7" s="254" t="s">
        <v>2391</v>
      </c>
      <c r="B7" s="257"/>
      <c r="C7" s="255">
        <v>1</v>
      </c>
      <c r="D7" s="255" t="s">
        <v>2392</v>
      </c>
      <c r="E7" s="256">
        <f>'[18]견적대비표(EL빔)'!J6</f>
        <v>0</v>
      </c>
      <c r="F7" s="256"/>
      <c r="G7" s="256"/>
      <c r="H7" s="256">
        <f>E7+F7+G7</f>
        <v>0</v>
      </c>
      <c r="I7" s="254"/>
    </row>
    <row r="8" spans="1:9">
      <c r="A8" s="258"/>
      <c r="B8" s="258"/>
      <c r="C8" s="258"/>
      <c r="D8" s="259"/>
      <c r="E8" s="260"/>
      <c r="F8" s="260"/>
      <c r="G8" s="260"/>
      <c r="H8" s="260"/>
      <c r="I8" s="258"/>
    </row>
    <row r="9" spans="1:9">
      <c r="A9" s="294" t="s">
        <v>2499</v>
      </c>
      <c r="B9" s="294"/>
      <c r="C9" s="295">
        <v>1</v>
      </c>
      <c r="D9" s="295" t="s">
        <v>2479</v>
      </c>
      <c r="E9" s="296">
        <f>E10</f>
        <v>2101000</v>
      </c>
      <c r="F9" s="296"/>
      <c r="G9" s="296"/>
      <c r="H9" s="296">
        <f>E9+F9+G9</f>
        <v>2101000</v>
      </c>
      <c r="I9" s="294"/>
    </row>
    <row r="10" spans="1:9">
      <c r="A10" s="294" t="s">
        <v>2273</v>
      </c>
      <c r="B10" s="297">
        <v>0.93381000000000003</v>
      </c>
      <c r="C10" s="295">
        <v>1</v>
      </c>
      <c r="D10" s="295" t="s">
        <v>2480</v>
      </c>
      <c r="E10" s="296">
        <f>'견적대비표(공기청정기)'!J4</f>
        <v>2101000</v>
      </c>
      <c r="F10" s="296"/>
      <c r="G10" s="296"/>
      <c r="H10" s="296">
        <f>E10+F10+G10</f>
        <v>2101000</v>
      </c>
      <c r="I10" s="294" t="s">
        <v>2481</v>
      </c>
    </row>
    <row r="11" spans="1:9">
      <c r="A11" s="298"/>
      <c r="B11" s="298"/>
      <c r="C11" s="298"/>
      <c r="D11" s="299"/>
      <c r="E11" s="300"/>
      <c r="F11" s="300"/>
      <c r="G11" s="300"/>
      <c r="H11" s="300"/>
      <c r="I11" s="298"/>
    </row>
    <row r="12" spans="1:9">
      <c r="A12" s="294" t="s">
        <v>2500</v>
      </c>
      <c r="B12" s="297">
        <v>0.86760999999999999</v>
      </c>
      <c r="C12" s="295">
        <v>1</v>
      </c>
      <c r="D12" s="295" t="s">
        <v>2479</v>
      </c>
      <c r="E12" s="296"/>
      <c r="F12" s="296"/>
      <c r="G12" s="296">
        <f>G13</f>
        <v>1969092</v>
      </c>
      <c r="H12" s="296">
        <f>E12+F12+G12</f>
        <v>1969092</v>
      </c>
      <c r="I12" s="294"/>
    </row>
    <row r="13" spans="1:9">
      <c r="A13" s="294" t="s">
        <v>2482</v>
      </c>
      <c r="B13" s="297"/>
      <c r="C13" s="295">
        <v>1</v>
      </c>
      <c r="D13" s="295" t="s">
        <v>2480</v>
      </c>
      <c r="E13" s="296"/>
      <c r="F13" s="296"/>
      <c r="G13" s="296">
        <f>218788*9</f>
        <v>1969092</v>
      </c>
      <c r="H13" s="296">
        <f>E13+F13+G13</f>
        <v>1969092</v>
      </c>
      <c r="I13" s="294" t="s">
        <v>2483</v>
      </c>
    </row>
    <row r="14" spans="1:9">
      <c r="A14" s="261"/>
      <c r="B14" s="261"/>
      <c r="C14" s="261"/>
      <c r="D14" s="261"/>
      <c r="E14" s="261"/>
      <c r="F14" s="261"/>
      <c r="G14" s="261"/>
      <c r="H14" s="261"/>
      <c r="I14" s="261"/>
    </row>
    <row r="15" spans="1:9">
      <c r="A15" s="261"/>
      <c r="B15" s="261"/>
      <c r="C15" s="261"/>
      <c r="D15" s="261"/>
      <c r="E15" s="261"/>
      <c r="F15" s="261"/>
      <c r="G15" s="261"/>
      <c r="H15" s="261"/>
      <c r="I15" s="261"/>
    </row>
  </sheetData>
  <phoneticPr fontId="19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L236"/>
  <sheetViews>
    <sheetView view="pageBreakPreview" zoomScaleNormal="100" zoomScaleSheetLayoutView="100" workbookViewId="0">
      <selection activeCell="E27" sqref="E27"/>
    </sheetView>
  </sheetViews>
  <sheetFormatPr defaultRowHeight="12.75" customHeight="1"/>
  <cols>
    <col min="1" max="1" width="18.75" style="21" customWidth="1"/>
    <col min="2" max="2" width="16.5" style="21" customWidth="1"/>
    <col min="3" max="4" width="5.125" style="22" customWidth="1"/>
    <col min="5" max="8" width="8" style="21" customWidth="1"/>
    <col min="9" max="9" width="9.75" style="21" customWidth="1"/>
    <col min="10" max="10" width="9" style="21"/>
    <col min="11" max="12" width="9.5" style="21" bestFit="1" customWidth="1"/>
    <col min="13" max="16384" width="9" style="21"/>
  </cols>
  <sheetData>
    <row r="1" spans="1:9" ht="25.5" customHeight="1">
      <c r="A1" s="21" t="s">
        <v>1096</v>
      </c>
    </row>
    <row r="2" spans="1:9" s="22" customFormat="1" ht="25.5" customHeight="1">
      <c r="A2" s="23" t="s">
        <v>42</v>
      </c>
      <c r="B2" s="23" t="s">
        <v>1097</v>
      </c>
      <c r="C2" s="23" t="s">
        <v>1098</v>
      </c>
      <c r="D2" s="23" t="s">
        <v>1099</v>
      </c>
      <c r="E2" s="23" t="s">
        <v>1100</v>
      </c>
      <c r="F2" s="23" t="s">
        <v>1101</v>
      </c>
      <c r="G2" s="23" t="s">
        <v>1102</v>
      </c>
      <c r="H2" s="23" t="s">
        <v>1103</v>
      </c>
      <c r="I2" s="23" t="s">
        <v>1104</v>
      </c>
    </row>
    <row r="3" spans="1:9" ht="20.25" hidden="1" customHeight="1">
      <c r="A3" s="24" t="s">
        <v>1105</v>
      </c>
      <c r="B3" s="24" t="s">
        <v>77</v>
      </c>
      <c r="C3" s="23">
        <v>1</v>
      </c>
      <c r="D3" s="23" t="s">
        <v>78</v>
      </c>
      <c r="E3" s="24">
        <v>0</v>
      </c>
      <c r="F3" s="24">
        <v>0</v>
      </c>
      <c r="G3" s="24">
        <v>129325</v>
      </c>
      <c r="H3" s="24">
        <f t="shared" ref="H3:H66" si="0">E3+F3+G3</f>
        <v>129325</v>
      </c>
      <c r="I3" s="24" t="s">
        <v>4</v>
      </c>
    </row>
    <row r="4" spans="1:9" ht="20.25" hidden="1" customHeight="1">
      <c r="A4" s="24" t="s">
        <v>1106</v>
      </c>
      <c r="B4" s="24" t="s">
        <v>1107</v>
      </c>
      <c r="C4" s="23">
        <v>1</v>
      </c>
      <c r="D4" s="23" t="s">
        <v>78</v>
      </c>
      <c r="E4" s="24">
        <v>0</v>
      </c>
      <c r="F4" s="24">
        <v>0</v>
      </c>
      <c r="G4" s="24">
        <v>12307</v>
      </c>
      <c r="H4" s="24">
        <f t="shared" si="0"/>
        <v>12307</v>
      </c>
      <c r="I4" s="24" t="s">
        <v>4</v>
      </c>
    </row>
    <row r="5" spans="1:9" ht="20.25" hidden="1" customHeight="1">
      <c r="A5" s="24" t="s">
        <v>1108</v>
      </c>
      <c r="B5" s="24" t="s">
        <v>1109</v>
      </c>
      <c r="C5" s="23">
        <v>1</v>
      </c>
      <c r="D5" s="23" t="s">
        <v>85</v>
      </c>
      <c r="E5" s="24">
        <v>0</v>
      </c>
      <c r="F5" s="24">
        <v>0</v>
      </c>
      <c r="G5" s="24">
        <v>628169</v>
      </c>
      <c r="H5" s="24">
        <f t="shared" si="0"/>
        <v>628169</v>
      </c>
      <c r="I5" s="24" t="s">
        <v>4</v>
      </c>
    </row>
    <row r="6" spans="1:9" ht="20.25" hidden="1" customHeight="1">
      <c r="A6" s="24" t="s">
        <v>1110</v>
      </c>
      <c r="B6" s="24" t="s">
        <v>4</v>
      </c>
      <c r="C6" s="23">
        <v>1</v>
      </c>
      <c r="D6" s="23" t="s">
        <v>85</v>
      </c>
      <c r="E6" s="24">
        <v>0</v>
      </c>
      <c r="F6" s="24">
        <v>0</v>
      </c>
      <c r="G6" s="24">
        <v>50100</v>
      </c>
      <c r="H6" s="24">
        <f t="shared" si="0"/>
        <v>50100</v>
      </c>
      <c r="I6" s="24" t="s">
        <v>4</v>
      </c>
    </row>
    <row r="7" spans="1:9" ht="20.25" hidden="1" customHeight="1">
      <c r="A7" s="24" t="s">
        <v>1111</v>
      </c>
      <c r="B7" s="24" t="s">
        <v>89</v>
      </c>
      <c r="C7" s="23">
        <v>1</v>
      </c>
      <c r="D7" s="23" t="s">
        <v>78</v>
      </c>
      <c r="E7" s="24">
        <v>699</v>
      </c>
      <c r="F7" s="24">
        <v>0</v>
      </c>
      <c r="G7" s="24">
        <v>600</v>
      </c>
      <c r="H7" s="24">
        <f t="shared" si="0"/>
        <v>1299</v>
      </c>
      <c r="I7" s="24" t="s">
        <v>4</v>
      </c>
    </row>
    <row r="8" spans="1:9" ht="20.25" hidden="1" customHeight="1">
      <c r="A8" s="24" t="s">
        <v>1112</v>
      </c>
      <c r="B8" s="24" t="s">
        <v>92</v>
      </c>
      <c r="C8" s="23">
        <v>1</v>
      </c>
      <c r="D8" s="23" t="s">
        <v>78</v>
      </c>
      <c r="E8" s="24">
        <v>33069</v>
      </c>
      <c r="F8" s="24">
        <v>92637</v>
      </c>
      <c r="G8" s="24">
        <v>0</v>
      </c>
      <c r="H8" s="24">
        <f t="shared" si="0"/>
        <v>125706</v>
      </c>
      <c r="I8" s="24" t="s">
        <v>4</v>
      </c>
    </row>
    <row r="9" spans="1:9" ht="20.25" hidden="1" customHeight="1">
      <c r="A9" s="24" t="s">
        <v>1113</v>
      </c>
      <c r="B9" s="24" t="s">
        <v>4</v>
      </c>
      <c r="C9" s="23">
        <v>1</v>
      </c>
      <c r="D9" s="23" t="s">
        <v>78</v>
      </c>
      <c r="E9" s="24">
        <v>13673</v>
      </c>
      <c r="F9" s="24">
        <v>613</v>
      </c>
      <c r="G9" s="24">
        <v>7777</v>
      </c>
      <c r="H9" s="24">
        <f t="shared" si="0"/>
        <v>22063</v>
      </c>
      <c r="I9" s="24" t="s">
        <v>4</v>
      </c>
    </row>
    <row r="10" spans="1:9" ht="20.25" hidden="1" customHeight="1">
      <c r="A10" s="24" t="s">
        <v>1114</v>
      </c>
      <c r="B10" s="24" t="s">
        <v>4</v>
      </c>
      <c r="C10" s="23">
        <v>1</v>
      </c>
      <c r="D10" s="23" t="s">
        <v>99</v>
      </c>
      <c r="E10" s="24">
        <v>16339</v>
      </c>
      <c r="F10" s="24">
        <v>49941</v>
      </c>
      <c r="G10" s="24">
        <v>9828</v>
      </c>
      <c r="H10" s="24">
        <f t="shared" si="0"/>
        <v>76108</v>
      </c>
      <c r="I10" s="24" t="s">
        <v>4</v>
      </c>
    </row>
    <row r="11" spans="1:9" ht="20.25" hidden="1" customHeight="1">
      <c r="A11" s="24" t="s">
        <v>1115</v>
      </c>
      <c r="B11" s="24" t="s">
        <v>1116</v>
      </c>
      <c r="C11" s="23">
        <v>1</v>
      </c>
      <c r="D11" s="23" t="s">
        <v>102</v>
      </c>
      <c r="E11" s="24">
        <v>0</v>
      </c>
      <c r="F11" s="24">
        <v>0</v>
      </c>
      <c r="G11" s="24">
        <v>30000</v>
      </c>
      <c r="H11" s="24">
        <f t="shared" si="0"/>
        <v>30000</v>
      </c>
      <c r="I11" s="24" t="s">
        <v>4</v>
      </c>
    </row>
    <row r="12" spans="1:9" ht="20.25" hidden="1" customHeight="1">
      <c r="A12" s="24" t="s">
        <v>1117</v>
      </c>
      <c r="B12" s="24" t="s">
        <v>107</v>
      </c>
      <c r="C12" s="23">
        <v>1</v>
      </c>
      <c r="D12" s="23" t="s">
        <v>85</v>
      </c>
      <c r="E12" s="24">
        <v>0</v>
      </c>
      <c r="F12" s="24">
        <v>0</v>
      </c>
      <c r="G12" s="24">
        <v>162720</v>
      </c>
      <c r="H12" s="24">
        <f t="shared" si="0"/>
        <v>162720</v>
      </c>
      <c r="I12" s="24" t="s">
        <v>4</v>
      </c>
    </row>
    <row r="13" spans="1:9" ht="20.25" hidden="1" customHeight="1">
      <c r="A13" s="24" t="s">
        <v>1118</v>
      </c>
      <c r="B13" s="24" t="s">
        <v>109</v>
      </c>
      <c r="C13" s="23">
        <v>1</v>
      </c>
      <c r="D13" s="23" t="s">
        <v>85</v>
      </c>
      <c r="E13" s="24">
        <v>0</v>
      </c>
      <c r="F13" s="24">
        <v>0</v>
      </c>
      <c r="G13" s="24">
        <v>162720</v>
      </c>
      <c r="H13" s="24">
        <f t="shared" si="0"/>
        <v>162720</v>
      </c>
      <c r="I13" s="24" t="s">
        <v>4</v>
      </c>
    </row>
    <row r="14" spans="1:9" ht="20.25" hidden="1" customHeight="1">
      <c r="A14" s="24" t="s">
        <v>1119</v>
      </c>
      <c r="B14" s="24" t="s">
        <v>111</v>
      </c>
      <c r="C14" s="23">
        <v>1</v>
      </c>
      <c r="D14" s="23" t="s">
        <v>85</v>
      </c>
      <c r="E14" s="24">
        <v>0</v>
      </c>
      <c r="F14" s="24">
        <v>0</v>
      </c>
      <c r="G14" s="24">
        <v>101850</v>
      </c>
      <c r="H14" s="24">
        <f t="shared" si="0"/>
        <v>101850</v>
      </c>
      <c r="I14" s="24" t="s">
        <v>4</v>
      </c>
    </row>
    <row r="15" spans="1:9" ht="20.25" hidden="1" customHeight="1">
      <c r="A15" s="24" t="s">
        <v>1120</v>
      </c>
      <c r="B15" s="24" t="s">
        <v>114</v>
      </c>
      <c r="C15" s="23">
        <v>1</v>
      </c>
      <c r="D15" s="23" t="s">
        <v>85</v>
      </c>
      <c r="E15" s="24">
        <v>0</v>
      </c>
      <c r="F15" s="24">
        <v>0</v>
      </c>
      <c r="G15" s="24">
        <v>45200</v>
      </c>
      <c r="H15" s="24">
        <f t="shared" si="0"/>
        <v>45200</v>
      </c>
      <c r="I15" s="24" t="s">
        <v>4</v>
      </c>
    </row>
    <row r="16" spans="1:9" ht="20.25" hidden="1" customHeight="1">
      <c r="A16" s="24" t="s">
        <v>1121</v>
      </c>
      <c r="B16" s="24" t="s">
        <v>116</v>
      </c>
      <c r="C16" s="23">
        <v>1</v>
      </c>
      <c r="D16" s="23" t="s">
        <v>85</v>
      </c>
      <c r="E16" s="24">
        <v>0</v>
      </c>
      <c r="F16" s="24">
        <v>0</v>
      </c>
      <c r="G16" s="24">
        <v>135600</v>
      </c>
      <c r="H16" s="24">
        <f t="shared" si="0"/>
        <v>135600</v>
      </c>
      <c r="I16" s="24" t="s">
        <v>4</v>
      </c>
    </row>
    <row r="17" spans="1:9" ht="20.25" hidden="1" customHeight="1">
      <c r="A17" s="24" t="s">
        <v>1122</v>
      </c>
      <c r="B17" s="24" t="s">
        <v>1123</v>
      </c>
      <c r="C17" s="23">
        <v>1</v>
      </c>
      <c r="D17" s="23" t="s">
        <v>201</v>
      </c>
      <c r="E17" s="24">
        <v>0</v>
      </c>
      <c r="F17" s="24">
        <v>0</v>
      </c>
      <c r="G17" s="24">
        <v>47291</v>
      </c>
      <c r="H17" s="24">
        <f t="shared" si="0"/>
        <v>47291</v>
      </c>
      <c r="I17" s="24" t="s">
        <v>4</v>
      </c>
    </row>
    <row r="18" spans="1:9" ht="20.25" hidden="1" customHeight="1">
      <c r="A18" s="24" t="s">
        <v>1124</v>
      </c>
      <c r="B18" s="24" t="s">
        <v>122</v>
      </c>
      <c r="C18" s="23">
        <v>1</v>
      </c>
      <c r="D18" s="23" t="s">
        <v>85</v>
      </c>
      <c r="E18" s="24">
        <v>0</v>
      </c>
      <c r="F18" s="24">
        <v>0</v>
      </c>
      <c r="G18" s="24">
        <v>918737</v>
      </c>
      <c r="H18" s="24">
        <f t="shared" si="0"/>
        <v>918737</v>
      </c>
      <c r="I18" s="24" t="s">
        <v>4</v>
      </c>
    </row>
    <row r="19" spans="1:9" ht="20.25" hidden="1" customHeight="1">
      <c r="A19" s="24" t="s">
        <v>1125</v>
      </c>
      <c r="B19" s="24" t="s">
        <v>124</v>
      </c>
      <c r="C19" s="23">
        <v>1</v>
      </c>
      <c r="D19" s="23" t="s">
        <v>53</v>
      </c>
      <c r="E19" s="24">
        <v>17882</v>
      </c>
      <c r="F19" s="24">
        <v>196</v>
      </c>
      <c r="G19" s="24">
        <v>175</v>
      </c>
      <c r="H19" s="24">
        <f t="shared" si="0"/>
        <v>18253</v>
      </c>
      <c r="I19" s="24" t="s">
        <v>4</v>
      </c>
    </row>
    <row r="20" spans="1:9" ht="20.25" hidden="1" customHeight="1">
      <c r="A20" s="24" t="s">
        <v>1126</v>
      </c>
      <c r="B20" s="24" t="s">
        <v>126</v>
      </c>
      <c r="C20" s="23">
        <v>1</v>
      </c>
      <c r="D20" s="23" t="s">
        <v>53</v>
      </c>
      <c r="E20" s="24">
        <v>363</v>
      </c>
      <c r="F20" s="24">
        <v>429</v>
      </c>
      <c r="G20" s="24">
        <v>344</v>
      </c>
      <c r="H20" s="24">
        <f t="shared" si="0"/>
        <v>1136</v>
      </c>
      <c r="I20" s="24" t="s">
        <v>4</v>
      </c>
    </row>
    <row r="21" spans="1:9" ht="20.25" hidden="1" customHeight="1">
      <c r="A21" s="24" t="s">
        <v>1127</v>
      </c>
      <c r="B21" s="24" t="s">
        <v>128</v>
      </c>
      <c r="C21" s="23">
        <v>1</v>
      </c>
      <c r="D21" s="23" t="s">
        <v>53</v>
      </c>
      <c r="E21" s="24">
        <v>2782</v>
      </c>
      <c r="F21" s="24">
        <v>2747</v>
      </c>
      <c r="G21" s="24">
        <v>2414</v>
      </c>
      <c r="H21" s="24">
        <f t="shared" si="0"/>
        <v>7943</v>
      </c>
      <c r="I21" s="24" t="s">
        <v>4</v>
      </c>
    </row>
    <row r="22" spans="1:9" ht="20.25" hidden="1" customHeight="1">
      <c r="A22" s="24" t="s">
        <v>1128</v>
      </c>
      <c r="B22" s="24" t="s">
        <v>130</v>
      </c>
      <c r="C22" s="23">
        <v>1</v>
      </c>
      <c r="D22" s="23" t="s">
        <v>53</v>
      </c>
      <c r="E22" s="24">
        <v>172</v>
      </c>
      <c r="F22" s="24">
        <v>1539</v>
      </c>
      <c r="G22" s="24">
        <v>319</v>
      </c>
      <c r="H22" s="24">
        <f t="shared" si="0"/>
        <v>2030</v>
      </c>
      <c r="I22" s="24" t="s">
        <v>4</v>
      </c>
    </row>
    <row r="23" spans="1:9" ht="20.25" hidden="1" customHeight="1">
      <c r="A23" s="24" t="s">
        <v>1129</v>
      </c>
      <c r="B23" s="24" t="s">
        <v>132</v>
      </c>
      <c r="C23" s="23">
        <v>1</v>
      </c>
      <c r="D23" s="23" t="s">
        <v>53</v>
      </c>
      <c r="E23" s="24">
        <v>3593</v>
      </c>
      <c r="F23" s="24">
        <v>9217</v>
      </c>
      <c r="G23" s="24">
        <v>6444</v>
      </c>
      <c r="H23" s="24">
        <f t="shared" si="0"/>
        <v>19254</v>
      </c>
      <c r="I23" s="24" t="s">
        <v>4</v>
      </c>
    </row>
    <row r="24" spans="1:9" ht="20.25" hidden="1" customHeight="1">
      <c r="A24" s="24" t="s">
        <v>1130</v>
      </c>
      <c r="B24" s="24" t="s">
        <v>4</v>
      </c>
      <c r="C24" s="23">
        <v>1</v>
      </c>
      <c r="D24" s="23" t="s">
        <v>102</v>
      </c>
      <c r="E24" s="24">
        <v>53</v>
      </c>
      <c r="F24" s="24">
        <v>1068</v>
      </c>
      <c r="G24" s="24">
        <v>0</v>
      </c>
      <c r="H24" s="24">
        <f t="shared" si="0"/>
        <v>1121</v>
      </c>
      <c r="I24" s="24" t="s">
        <v>4</v>
      </c>
    </row>
    <row r="25" spans="1:9" ht="20.25" hidden="1" customHeight="1">
      <c r="A25" s="24" t="s">
        <v>1131</v>
      </c>
      <c r="B25" s="24" t="s">
        <v>135</v>
      </c>
      <c r="C25" s="23">
        <v>1</v>
      </c>
      <c r="D25" s="23" t="s">
        <v>53</v>
      </c>
      <c r="E25" s="24">
        <v>520</v>
      </c>
      <c r="F25" s="24">
        <v>1036</v>
      </c>
      <c r="G25" s="24">
        <v>705</v>
      </c>
      <c r="H25" s="24">
        <f t="shared" si="0"/>
        <v>2261</v>
      </c>
      <c r="I25" s="24" t="s">
        <v>4</v>
      </c>
    </row>
    <row r="26" spans="1:9" ht="20.25" hidden="1" customHeight="1">
      <c r="A26" s="24" t="s">
        <v>1132</v>
      </c>
      <c r="B26" s="24" t="s">
        <v>139</v>
      </c>
      <c r="C26" s="23">
        <v>1</v>
      </c>
      <c r="D26" s="23" t="s">
        <v>140</v>
      </c>
      <c r="E26" s="24">
        <v>2302699</v>
      </c>
      <c r="F26" s="24">
        <v>278159</v>
      </c>
      <c r="G26" s="24">
        <v>45925</v>
      </c>
      <c r="H26" s="24">
        <f t="shared" si="0"/>
        <v>2626783</v>
      </c>
      <c r="I26" s="24" t="s">
        <v>4</v>
      </c>
    </row>
    <row r="27" spans="1:9" ht="20.25" hidden="1" customHeight="1">
      <c r="A27" s="24" t="s">
        <v>1133</v>
      </c>
      <c r="B27" s="24" t="s">
        <v>142</v>
      </c>
      <c r="C27" s="23">
        <v>1</v>
      </c>
      <c r="D27" s="23" t="s">
        <v>78</v>
      </c>
      <c r="E27" s="24">
        <v>25162</v>
      </c>
      <c r="F27" s="24">
        <v>8401</v>
      </c>
      <c r="G27" s="24">
        <v>851</v>
      </c>
      <c r="H27" s="24">
        <f t="shared" si="0"/>
        <v>34414</v>
      </c>
      <c r="I27" s="24" t="s">
        <v>4</v>
      </c>
    </row>
    <row r="28" spans="1:9" ht="20.25" hidden="1" customHeight="1">
      <c r="A28" s="24" t="s">
        <v>1134</v>
      </c>
      <c r="B28" s="24" t="s">
        <v>147</v>
      </c>
      <c r="C28" s="23">
        <v>1</v>
      </c>
      <c r="D28" s="23" t="s">
        <v>53</v>
      </c>
      <c r="E28" s="24">
        <v>255</v>
      </c>
      <c r="F28" s="24">
        <v>507</v>
      </c>
      <c r="G28" s="24">
        <v>345</v>
      </c>
      <c r="H28" s="24">
        <f t="shared" si="0"/>
        <v>1107</v>
      </c>
      <c r="I28" s="24" t="s">
        <v>4</v>
      </c>
    </row>
    <row r="29" spans="1:9" ht="20.25" hidden="1" customHeight="1">
      <c r="A29" s="24" t="s">
        <v>1135</v>
      </c>
      <c r="B29" s="24" t="s">
        <v>1136</v>
      </c>
      <c r="C29" s="23">
        <v>1</v>
      </c>
      <c r="D29" s="23" t="s">
        <v>53</v>
      </c>
      <c r="E29" s="24">
        <v>72797</v>
      </c>
      <c r="F29" s="24">
        <v>70138</v>
      </c>
      <c r="G29" s="24">
        <v>140558</v>
      </c>
      <c r="H29" s="24">
        <f t="shared" si="0"/>
        <v>283493</v>
      </c>
      <c r="I29" s="24" t="s">
        <v>4</v>
      </c>
    </row>
    <row r="30" spans="1:9" ht="20.25" hidden="1" customHeight="1">
      <c r="A30" s="24" t="s">
        <v>1137</v>
      </c>
      <c r="B30" s="24" t="s">
        <v>153</v>
      </c>
      <c r="C30" s="23">
        <v>1</v>
      </c>
      <c r="D30" s="23" t="s">
        <v>53</v>
      </c>
      <c r="E30" s="24">
        <v>475</v>
      </c>
      <c r="F30" s="24">
        <v>5337</v>
      </c>
      <c r="G30" s="24">
        <v>415</v>
      </c>
      <c r="H30" s="24">
        <f t="shared" si="0"/>
        <v>6227</v>
      </c>
      <c r="I30" s="24" t="s">
        <v>4</v>
      </c>
    </row>
    <row r="31" spans="1:9" ht="20.25" hidden="1" customHeight="1">
      <c r="A31" s="24" t="s">
        <v>1138</v>
      </c>
      <c r="B31" s="24" t="s">
        <v>1000</v>
      </c>
      <c r="C31" s="23">
        <v>1</v>
      </c>
      <c r="D31" s="23" t="s">
        <v>53</v>
      </c>
      <c r="E31" s="24">
        <v>221</v>
      </c>
      <c r="F31" s="24">
        <v>439</v>
      </c>
      <c r="G31" s="24">
        <v>299</v>
      </c>
      <c r="H31" s="24">
        <f t="shared" si="0"/>
        <v>959</v>
      </c>
      <c r="I31" s="24" t="s">
        <v>4</v>
      </c>
    </row>
    <row r="32" spans="1:9" ht="20.25" hidden="1" customHeight="1">
      <c r="A32" s="24" t="s">
        <v>1139</v>
      </c>
      <c r="B32" s="24" t="s">
        <v>156</v>
      </c>
      <c r="C32" s="23">
        <v>1</v>
      </c>
      <c r="D32" s="23" t="s">
        <v>53</v>
      </c>
      <c r="E32" s="24">
        <v>6746</v>
      </c>
      <c r="F32" s="24">
        <v>6574</v>
      </c>
      <c r="G32" s="24">
        <v>6122</v>
      </c>
      <c r="H32" s="24">
        <f t="shared" si="0"/>
        <v>19442</v>
      </c>
      <c r="I32" s="24" t="s">
        <v>4</v>
      </c>
    </row>
    <row r="33" spans="1:12" ht="20.25" hidden="1" customHeight="1">
      <c r="A33" s="24" t="s">
        <v>1140</v>
      </c>
      <c r="B33" s="24" t="s">
        <v>158</v>
      </c>
      <c r="C33" s="23">
        <v>1</v>
      </c>
      <c r="D33" s="23" t="s">
        <v>53</v>
      </c>
      <c r="E33" s="24">
        <v>9861</v>
      </c>
      <c r="F33" s="24">
        <v>12676</v>
      </c>
      <c r="G33" s="24">
        <v>11804</v>
      </c>
      <c r="H33" s="24">
        <f t="shared" si="0"/>
        <v>34341</v>
      </c>
      <c r="I33" s="24" t="s">
        <v>4</v>
      </c>
    </row>
    <row r="34" spans="1:12" ht="25.5" customHeight="1">
      <c r="A34" s="24" t="s">
        <v>2520</v>
      </c>
      <c r="B34" s="24" t="s">
        <v>158</v>
      </c>
      <c r="C34" s="23">
        <v>1</v>
      </c>
      <c r="D34" s="23" t="s">
        <v>53</v>
      </c>
      <c r="E34" s="25">
        <f>신규단산!B161</f>
        <v>11614</v>
      </c>
      <c r="F34" s="25">
        <f>신규단산!C161</f>
        <v>12792</v>
      </c>
      <c r="G34" s="25">
        <f>신규단산!D161</f>
        <v>11510</v>
      </c>
      <c r="H34" s="25">
        <f t="shared" si="0"/>
        <v>35916</v>
      </c>
      <c r="I34" s="24" t="s">
        <v>1141</v>
      </c>
      <c r="K34" s="21">
        <v>32388</v>
      </c>
      <c r="L34" s="21">
        <v>35911</v>
      </c>
    </row>
    <row r="35" spans="1:12" ht="20.25" hidden="1" customHeight="1">
      <c r="A35" s="24" t="s">
        <v>1142</v>
      </c>
      <c r="B35" s="24" t="s">
        <v>158</v>
      </c>
      <c r="C35" s="23">
        <v>1</v>
      </c>
      <c r="D35" s="23" t="s">
        <v>53</v>
      </c>
      <c r="E35" s="25">
        <v>10912</v>
      </c>
      <c r="F35" s="25">
        <v>14664</v>
      </c>
      <c r="G35" s="25">
        <v>13655</v>
      </c>
      <c r="H35" s="25">
        <f t="shared" si="0"/>
        <v>39231</v>
      </c>
      <c r="I35" s="24" t="s">
        <v>4</v>
      </c>
    </row>
    <row r="36" spans="1:12" ht="20.25" hidden="1" customHeight="1">
      <c r="A36" s="24" t="s">
        <v>1143</v>
      </c>
      <c r="B36" s="24" t="s">
        <v>163</v>
      </c>
      <c r="C36" s="23">
        <v>1</v>
      </c>
      <c r="D36" s="23" t="s">
        <v>102</v>
      </c>
      <c r="E36" s="25">
        <v>963</v>
      </c>
      <c r="F36" s="25">
        <v>149</v>
      </c>
      <c r="G36" s="25">
        <v>0</v>
      </c>
      <c r="H36" s="25">
        <f t="shared" si="0"/>
        <v>1112</v>
      </c>
      <c r="I36" s="24" t="s">
        <v>4</v>
      </c>
    </row>
    <row r="37" spans="1:12" ht="20.25" hidden="1" customHeight="1">
      <c r="A37" s="24" t="s">
        <v>1144</v>
      </c>
      <c r="B37" s="24" t="s">
        <v>1145</v>
      </c>
      <c r="C37" s="23">
        <v>1</v>
      </c>
      <c r="D37" s="23" t="s">
        <v>78</v>
      </c>
      <c r="E37" s="25">
        <v>41992</v>
      </c>
      <c r="F37" s="25">
        <v>50307</v>
      </c>
      <c r="G37" s="25">
        <v>122</v>
      </c>
      <c r="H37" s="25">
        <f t="shared" si="0"/>
        <v>92421</v>
      </c>
      <c r="I37" s="24" t="s">
        <v>4</v>
      </c>
    </row>
    <row r="38" spans="1:12" ht="20.25" hidden="1" customHeight="1">
      <c r="A38" s="24" t="s">
        <v>1146</v>
      </c>
      <c r="B38" s="24" t="s">
        <v>4</v>
      </c>
      <c r="C38" s="23">
        <v>1</v>
      </c>
      <c r="D38" s="23" t="s">
        <v>188</v>
      </c>
      <c r="E38" s="25">
        <v>25694</v>
      </c>
      <c r="F38" s="25">
        <v>1284</v>
      </c>
      <c r="G38" s="25">
        <v>0</v>
      </c>
      <c r="H38" s="25">
        <f t="shared" si="0"/>
        <v>26978</v>
      </c>
      <c r="I38" s="24" t="s">
        <v>4</v>
      </c>
    </row>
    <row r="39" spans="1:12" ht="20.25" hidden="1" customHeight="1">
      <c r="A39" s="24" t="s">
        <v>1147</v>
      </c>
      <c r="B39" s="24" t="s">
        <v>4</v>
      </c>
      <c r="C39" s="23">
        <v>1</v>
      </c>
      <c r="D39" s="23" t="s">
        <v>190</v>
      </c>
      <c r="E39" s="25">
        <v>265000</v>
      </c>
      <c r="F39" s="25">
        <v>0</v>
      </c>
      <c r="G39" s="25">
        <v>0</v>
      </c>
      <c r="H39" s="25">
        <f t="shared" si="0"/>
        <v>265000</v>
      </c>
      <c r="I39" s="24" t="s">
        <v>4</v>
      </c>
    </row>
    <row r="40" spans="1:12" ht="20.25" hidden="1" customHeight="1">
      <c r="A40" s="24" t="s">
        <v>1148</v>
      </c>
      <c r="B40" s="24" t="s">
        <v>196</v>
      </c>
      <c r="C40" s="23">
        <v>1</v>
      </c>
      <c r="D40" s="23" t="s">
        <v>197</v>
      </c>
      <c r="E40" s="25">
        <v>3964</v>
      </c>
      <c r="F40" s="25">
        <v>137227</v>
      </c>
      <c r="G40" s="25">
        <v>20844</v>
      </c>
      <c r="H40" s="25">
        <f t="shared" si="0"/>
        <v>162035</v>
      </c>
      <c r="I40" s="24" t="s">
        <v>4</v>
      </c>
    </row>
    <row r="41" spans="1:12" ht="20.25" hidden="1" customHeight="1">
      <c r="A41" s="24" t="s">
        <v>1149</v>
      </c>
      <c r="B41" s="24" t="s">
        <v>196</v>
      </c>
      <c r="C41" s="23">
        <v>1</v>
      </c>
      <c r="D41" s="23" t="s">
        <v>197</v>
      </c>
      <c r="E41" s="25">
        <v>2793</v>
      </c>
      <c r="F41" s="25">
        <v>84506</v>
      </c>
      <c r="G41" s="25">
        <v>14685</v>
      </c>
      <c r="H41" s="25">
        <f t="shared" si="0"/>
        <v>101984</v>
      </c>
      <c r="I41" s="24" t="s">
        <v>4</v>
      </c>
    </row>
    <row r="42" spans="1:12" ht="20.25" hidden="1" customHeight="1">
      <c r="A42" s="24" t="s">
        <v>1150</v>
      </c>
      <c r="B42" s="24" t="s">
        <v>200</v>
      </c>
      <c r="C42" s="23">
        <v>1</v>
      </c>
      <c r="D42" s="23" t="s">
        <v>201</v>
      </c>
      <c r="E42" s="25">
        <v>405</v>
      </c>
      <c r="F42" s="25">
        <v>12022</v>
      </c>
      <c r="G42" s="25">
        <v>2131</v>
      </c>
      <c r="H42" s="25">
        <f t="shared" si="0"/>
        <v>14558</v>
      </c>
      <c r="I42" s="24" t="s">
        <v>4</v>
      </c>
    </row>
    <row r="43" spans="1:12" ht="20.25" hidden="1" customHeight="1">
      <c r="A43" s="24" t="s">
        <v>1151</v>
      </c>
      <c r="B43" s="24" t="s">
        <v>200</v>
      </c>
      <c r="C43" s="23">
        <v>1</v>
      </c>
      <c r="D43" s="23" t="s">
        <v>201</v>
      </c>
      <c r="E43" s="25">
        <v>288</v>
      </c>
      <c r="F43" s="25">
        <v>7362</v>
      </c>
      <c r="G43" s="25">
        <v>1515</v>
      </c>
      <c r="H43" s="25">
        <f t="shared" si="0"/>
        <v>9165</v>
      </c>
      <c r="I43" s="24" t="s">
        <v>4</v>
      </c>
    </row>
    <row r="44" spans="1:12" ht="20.25" hidden="1" customHeight="1">
      <c r="A44" s="24" t="s">
        <v>1152</v>
      </c>
      <c r="B44" s="24" t="s">
        <v>204</v>
      </c>
      <c r="C44" s="23">
        <v>1</v>
      </c>
      <c r="D44" s="23" t="s">
        <v>205</v>
      </c>
      <c r="E44" s="25">
        <v>495</v>
      </c>
      <c r="F44" s="25">
        <v>9148</v>
      </c>
      <c r="G44" s="25">
        <v>2605</v>
      </c>
      <c r="H44" s="25">
        <f t="shared" si="0"/>
        <v>12248</v>
      </c>
      <c r="I44" s="24" t="s">
        <v>4</v>
      </c>
    </row>
    <row r="45" spans="1:12" ht="20.25" hidden="1" customHeight="1">
      <c r="A45" s="24" t="s">
        <v>1153</v>
      </c>
      <c r="B45" s="24" t="s">
        <v>204</v>
      </c>
      <c r="C45" s="23">
        <v>1</v>
      </c>
      <c r="D45" s="23" t="s">
        <v>205</v>
      </c>
      <c r="E45" s="25">
        <v>297</v>
      </c>
      <c r="F45" s="25">
        <v>5488</v>
      </c>
      <c r="G45" s="25">
        <v>1563</v>
      </c>
      <c r="H45" s="25">
        <f t="shared" si="0"/>
        <v>7348</v>
      </c>
      <c r="I45" s="24" t="s">
        <v>4</v>
      </c>
    </row>
    <row r="46" spans="1:12" ht="20.25" hidden="1" customHeight="1">
      <c r="A46" s="24" t="s">
        <v>1154</v>
      </c>
      <c r="B46" s="24" t="s">
        <v>210</v>
      </c>
      <c r="C46" s="23">
        <v>1</v>
      </c>
      <c r="D46" s="23" t="s">
        <v>211</v>
      </c>
      <c r="E46" s="25">
        <v>197035</v>
      </c>
      <c r="F46" s="25">
        <v>1836926</v>
      </c>
      <c r="G46" s="25">
        <v>125261</v>
      </c>
      <c r="H46" s="25">
        <f t="shared" si="0"/>
        <v>2159222</v>
      </c>
      <c r="I46" s="24" t="s">
        <v>4</v>
      </c>
    </row>
    <row r="47" spans="1:12" ht="20.25" hidden="1" customHeight="1">
      <c r="A47" s="24" t="s">
        <v>1155</v>
      </c>
      <c r="B47" s="24" t="s">
        <v>210</v>
      </c>
      <c r="C47" s="23">
        <v>1</v>
      </c>
      <c r="D47" s="23" t="s">
        <v>211</v>
      </c>
      <c r="E47" s="25">
        <v>118221</v>
      </c>
      <c r="F47" s="25">
        <v>1102155</v>
      </c>
      <c r="G47" s="25">
        <v>75156</v>
      </c>
      <c r="H47" s="25">
        <f t="shared" si="0"/>
        <v>1295532</v>
      </c>
      <c r="I47" s="24" t="s">
        <v>4</v>
      </c>
    </row>
    <row r="48" spans="1:12" ht="20.25" hidden="1" customHeight="1">
      <c r="A48" s="24" t="s">
        <v>1156</v>
      </c>
      <c r="B48" s="24" t="s">
        <v>214</v>
      </c>
      <c r="C48" s="23">
        <v>1</v>
      </c>
      <c r="D48" s="23" t="s">
        <v>211</v>
      </c>
      <c r="E48" s="25">
        <v>39389</v>
      </c>
      <c r="F48" s="25">
        <v>44603</v>
      </c>
      <c r="G48" s="25">
        <v>2946</v>
      </c>
      <c r="H48" s="25">
        <f t="shared" si="0"/>
        <v>86938</v>
      </c>
      <c r="I48" s="24" t="s">
        <v>4</v>
      </c>
    </row>
    <row r="49" spans="1:9" ht="20.25" hidden="1" customHeight="1">
      <c r="A49" s="24" t="s">
        <v>1157</v>
      </c>
      <c r="B49" s="24" t="s">
        <v>214</v>
      </c>
      <c r="C49" s="23">
        <v>1</v>
      </c>
      <c r="D49" s="23" t="s">
        <v>211</v>
      </c>
      <c r="E49" s="25">
        <v>3004</v>
      </c>
      <c r="F49" s="25">
        <v>28239</v>
      </c>
      <c r="G49" s="25">
        <v>1988</v>
      </c>
      <c r="H49" s="25">
        <f t="shared" si="0"/>
        <v>33231</v>
      </c>
      <c r="I49" s="24" t="s">
        <v>4</v>
      </c>
    </row>
    <row r="50" spans="1:9" ht="20.25" hidden="1" customHeight="1">
      <c r="A50" s="24" t="s">
        <v>1158</v>
      </c>
      <c r="B50" s="24" t="s">
        <v>216</v>
      </c>
      <c r="C50" s="23">
        <v>1</v>
      </c>
      <c r="D50" s="23" t="s">
        <v>211</v>
      </c>
      <c r="E50" s="25">
        <v>46455</v>
      </c>
      <c r="F50" s="25">
        <v>36069</v>
      </c>
      <c r="G50" s="25">
        <v>2377</v>
      </c>
      <c r="H50" s="25">
        <f t="shared" si="0"/>
        <v>84901</v>
      </c>
      <c r="I50" s="24" t="s">
        <v>4</v>
      </c>
    </row>
    <row r="51" spans="1:9" ht="20.25" hidden="1" customHeight="1">
      <c r="A51" s="24" t="s">
        <v>1159</v>
      </c>
      <c r="B51" s="24" t="s">
        <v>216</v>
      </c>
      <c r="C51" s="23">
        <v>1</v>
      </c>
      <c r="D51" s="23" t="s">
        <v>211</v>
      </c>
      <c r="E51" s="25">
        <v>3004</v>
      </c>
      <c r="F51" s="25">
        <v>28239</v>
      </c>
      <c r="G51" s="25">
        <v>1988</v>
      </c>
      <c r="H51" s="25">
        <f t="shared" si="0"/>
        <v>33231</v>
      </c>
      <c r="I51" s="24" t="s">
        <v>4</v>
      </c>
    </row>
    <row r="52" spans="1:9" ht="20.25" hidden="1" customHeight="1">
      <c r="A52" s="24" t="s">
        <v>1160</v>
      </c>
      <c r="B52" s="24" t="s">
        <v>218</v>
      </c>
      <c r="C52" s="23">
        <v>1</v>
      </c>
      <c r="D52" s="23" t="s">
        <v>201</v>
      </c>
      <c r="E52" s="25">
        <v>405</v>
      </c>
      <c r="F52" s="25">
        <v>12022</v>
      </c>
      <c r="G52" s="25">
        <v>2131</v>
      </c>
      <c r="H52" s="25">
        <f t="shared" si="0"/>
        <v>14558</v>
      </c>
      <c r="I52" s="24" t="s">
        <v>4</v>
      </c>
    </row>
    <row r="53" spans="1:9" ht="20.25" hidden="1" customHeight="1">
      <c r="A53" s="24" t="s">
        <v>1161</v>
      </c>
      <c r="B53" s="24" t="s">
        <v>223</v>
      </c>
      <c r="C53" s="23">
        <v>1</v>
      </c>
      <c r="D53" s="23" t="s">
        <v>211</v>
      </c>
      <c r="E53" s="25">
        <v>-2397</v>
      </c>
      <c r="F53" s="25">
        <v>20943</v>
      </c>
      <c r="G53" s="25">
        <v>1411</v>
      </c>
      <c r="H53" s="25">
        <f t="shared" si="0"/>
        <v>19957</v>
      </c>
      <c r="I53" s="24" t="s">
        <v>4</v>
      </c>
    </row>
    <row r="54" spans="1:9" ht="20.25" hidden="1" customHeight="1">
      <c r="A54" s="24" t="s">
        <v>1162</v>
      </c>
      <c r="B54" s="24" t="s">
        <v>223</v>
      </c>
      <c r="C54" s="23">
        <v>1</v>
      </c>
      <c r="D54" s="23" t="s">
        <v>197</v>
      </c>
      <c r="E54" s="25">
        <v>-6667</v>
      </c>
      <c r="F54" s="25">
        <v>30553</v>
      </c>
      <c r="G54" s="25">
        <v>2037</v>
      </c>
      <c r="H54" s="25">
        <f t="shared" si="0"/>
        <v>25923</v>
      </c>
      <c r="I54" s="24" t="s">
        <v>4</v>
      </c>
    </row>
    <row r="55" spans="1:9" ht="20.25" hidden="1" customHeight="1">
      <c r="A55" s="24" t="s">
        <v>1163</v>
      </c>
      <c r="B55" s="24" t="s">
        <v>1164</v>
      </c>
      <c r="C55" s="23">
        <v>1</v>
      </c>
      <c r="D55" s="23" t="s">
        <v>197</v>
      </c>
      <c r="E55" s="25">
        <v>2992</v>
      </c>
      <c r="F55" s="25">
        <v>99672</v>
      </c>
      <c r="G55" s="25">
        <v>7187</v>
      </c>
      <c r="H55" s="25">
        <f t="shared" si="0"/>
        <v>109851</v>
      </c>
      <c r="I55" s="24" t="s">
        <v>4</v>
      </c>
    </row>
    <row r="56" spans="1:9" ht="20.25" hidden="1" customHeight="1">
      <c r="A56" s="24" t="s">
        <v>1165</v>
      </c>
      <c r="B56" s="24" t="s">
        <v>1164</v>
      </c>
      <c r="C56" s="23">
        <v>1</v>
      </c>
      <c r="D56" s="23" t="s">
        <v>197</v>
      </c>
      <c r="E56" s="25">
        <v>1930</v>
      </c>
      <c r="F56" s="25">
        <v>59863</v>
      </c>
      <c r="G56" s="25">
        <v>4956</v>
      </c>
      <c r="H56" s="25">
        <f t="shared" si="0"/>
        <v>66749</v>
      </c>
      <c r="I56" s="24" t="s">
        <v>4</v>
      </c>
    </row>
    <row r="57" spans="1:9" ht="20.25" hidden="1" customHeight="1">
      <c r="A57" s="24" t="s">
        <v>1166</v>
      </c>
      <c r="B57" s="24" t="s">
        <v>1167</v>
      </c>
      <c r="C57" s="23">
        <v>1</v>
      </c>
      <c r="D57" s="23" t="s">
        <v>211</v>
      </c>
      <c r="E57" s="25">
        <v>-3187</v>
      </c>
      <c r="F57" s="25">
        <v>28281</v>
      </c>
      <c r="G57" s="25">
        <v>1886</v>
      </c>
      <c r="H57" s="25">
        <f t="shared" si="0"/>
        <v>26980</v>
      </c>
      <c r="I57" s="24" t="s">
        <v>4</v>
      </c>
    </row>
    <row r="58" spans="1:9" ht="20.25" hidden="1" customHeight="1">
      <c r="A58" s="24" t="s">
        <v>1168</v>
      </c>
      <c r="B58" s="24" t="s">
        <v>1167</v>
      </c>
      <c r="C58" s="23">
        <v>1</v>
      </c>
      <c r="D58" s="23" t="s">
        <v>211</v>
      </c>
      <c r="E58" s="25">
        <v>-16619</v>
      </c>
      <c r="F58" s="25">
        <v>46928</v>
      </c>
      <c r="G58" s="25">
        <v>3140</v>
      </c>
      <c r="H58" s="25">
        <f t="shared" si="0"/>
        <v>33449</v>
      </c>
      <c r="I58" s="24" t="s">
        <v>4</v>
      </c>
    </row>
    <row r="59" spans="1:9" ht="20.25" hidden="1" customHeight="1">
      <c r="A59" s="24" t="s">
        <v>1169</v>
      </c>
      <c r="B59" s="24" t="s">
        <v>243</v>
      </c>
      <c r="C59" s="23">
        <v>1</v>
      </c>
      <c r="D59" s="23" t="s">
        <v>234</v>
      </c>
      <c r="E59" s="25">
        <v>8708</v>
      </c>
      <c r="F59" s="25">
        <v>4270</v>
      </c>
      <c r="G59" s="25">
        <v>128</v>
      </c>
      <c r="H59" s="25">
        <f t="shared" si="0"/>
        <v>13106</v>
      </c>
      <c r="I59" s="24" t="s">
        <v>4</v>
      </c>
    </row>
    <row r="60" spans="1:9" ht="20.25" hidden="1" customHeight="1">
      <c r="A60" s="24" t="s">
        <v>1170</v>
      </c>
      <c r="B60" s="24" t="s">
        <v>236</v>
      </c>
      <c r="C60" s="23">
        <v>1</v>
      </c>
      <c r="D60" s="23" t="s">
        <v>85</v>
      </c>
      <c r="E60" s="25">
        <v>34005</v>
      </c>
      <c r="F60" s="25">
        <v>145379</v>
      </c>
      <c r="G60" s="25">
        <v>378</v>
      </c>
      <c r="H60" s="25">
        <f t="shared" si="0"/>
        <v>179762</v>
      </c>
      <c r="I60" s="24" t="s">
        <v>4</v>
      </c>
    </row>
    <row r="61" spans="1:9" ht="20.25" hidden="1" customHeight="1">
      <c r="A61" s="24" t="s">
        <v>1171</v>
      </c>
      <c r="B61" s="24" t="s">
        <v>238</v>
      </c>
      <c r="C61" s="23">
        <v>1</v>
      </c>
      <c r="D61" s="23" t="s">
        <v>239</v>
      </c>
      <c r="E61" s="25">
        <v>2047</v>
      </c>
      <c r="F61" s="25">
        <v>16652</v>
      </c>
      <c r="G61" s="25">
        <v>18</v>
      </c>
      <c r="H61" s="25">
        <f t="shared" si="0"/>
        <v>18717</v>
      </c>
      <c r="I61" s="24" t="s">
        <v>4</v>
      </c>
    </row>
    <row r="62" spans="1:9" ht="20.25" hidden="1" customHeight="1">
      <c r="A62" s="24" t="s">
        <v>1172</v>
      </c>
      <c r="B62" s="24" t="s">
        <v>241</v>
      </c>
      <c r="C62" s="23">
        <v>1</v>
      </c>
      <c r="D62" s="23" t="s">
        <v>85</v>
      </c>
      <c r="E62" s="25">
        <v>9666</v>
      </c>
      <c r="F62" s="25">
        <v>1697</v>
      </c>
      <c r="G62" s="25">
        <v>136</v>
      </c>
      <c r="H62" s="25">
        <f t="shared" si="0"/>
        <v>11499</v>
      </c>
      <c r="I62" s="24" t="s">
        <v>4</v>
      </c>
    </row>
    <row r="63" spans="1:9" ht="20.25" hidden="1" customHeight="1">
      <c r="A63" s="24" t="s">
        <v>1173</v>
      </c>
      <c r="B63" s="24" t="s">
        <v>243</v>
      </c>
      <c r="C63" s="23">
        <v>1</v>
      </c>
      <c r="D63" s="23" t="s">
        <v>53</v>
      </c>
      <c r="E63" s="25">
        <v>144420</v>
      </c>
      <c r="F63" s="25">
        <v>116020</v>
      </c>
      <c r="G63" s="25">
        <v>5744</v>
      </c>
      <c r="H63" s="25">
        <f t="shared" si="0"/>
        <v>266184</v>
      </c>
      <c r="I63" s="24" t="s">
        <v>4</v>
      </c>
    </row>
    <row r="64" spans="1:9" ht="20.25" hidden="1" customHeight="1">
      <c r="A64" s="24" t="s">
        <v>1174</v>
      </c>
      <c r="B64" s="24" t="s">
        <v>4</v>
      </c>
      <c r="C64" s="23">
        <v>1</v>
      </c>
      <c r="D64" s="23" t="s">
        <v>78</v>
      </c>
      <c r="E64" s="25">
        <v>82073</v>
      </c>
      <c r="F64" s="25">
        <v>109566</v>
      </c>
      <c r="G64" s="25">
        <v>3860</v>
      </c>
      <c r="H64" s="25">
        <f t="shared" si="0"/>
        <v>195499</v>
      </c>
      <c r="I64" s="24" t="s">
        <v>4</v>
      </c>
    </row>
    <row r="65" spans="1:9" ht="20.25" hidden="1" customHeight="1">
      <c r="A65" s="24" t="s">
        <v>1175</v>
      </c>
      <c r="B65" s="24" t="s">
        <v>4</v>
      </c>
      <c r="C65" s="23">
        <v>1</v>
      </c>
      <c r="D65" s="23" t="s">
        <v>55</v>
      </c>
      <c r="E65" s="25">
        <v>164482</v>
      </c>
      <c r="F65" s="25">
        <v>293272</v>
      </c>
      <c r="G65" s="25">
        <v>0</v>
      </c>
      <c r="H65" s="25">
        <f t="shared" si="0"/>
        <v>457754</v>
      </c>
      <c r="I65" s="24" t="s">
        <v>4</v>
      </c>
    </row>
    <row r="66" spans="1:9" ht="20.25" hidden="1" customHeight="1">
      <c r="A66" s="24" t="s">
        <v>1176</v>
      </c>
      <c r="B66" s="24" t="s">
        <v>4</v>
      </c>
      <c r="C66" s="23">
        <v>1</v>
      </c>
      <c r="D66" s="23" t="s">
        <v>55</v>
      </c>
      <c r="E66" s="25">
        <v>35890</v>
      </c>
      <c r="F66" s="25">
        <v>581746</v>
      </c>
      <c r="G66" s="25">
        <v>0</v>
      </c>
      <c r="H66" s="25">
        <f t="shared" si="0"/>
        <v>617636</v>
      </c>
      <c r="I66" s="24" t="s">
        <v>4</v>
      </c>
    </row>
    <row r="67" spans="1:9" ht="20.25" hidden="1" customHeight="1">
      <c r="A67" s="24" t="s">
        <v>1177</v>
      </c>
      <c r="B67" s="24" t="s">
        <v>4</v>
      </c>
      <c r="C67" s="23">
        <v>1</v>
      </c>
      <c r="D67" s="23" t="s">
        <v>55</v>
      </c>
      <c r="E67" s="25">
        <v>33584</v>
      </c>
      <c r="F67" s="25">
        <v>516159</v>
      </c>
      <c r="G67" s="25">
        <v>0</v>
      </c>
      <c r="H67" s="25">
        <f t="shared" ref="H67:H130" si="1">E67+F67+G67</f>
        <v>549743</v>
      </c>
      <c r="I67" s="24" t="s">
        <v>4</v>
      </c>
    </row>
    <row r="68" spans="1:9" ht="20.25" hidden="1" customHeight="1">
      <c r="A68" s="24" t="s">
        <v>1178</v>
      </c>
      <c r="B68" s="24" t="s">
        <v>255</v>
      </c>
      <c r="C68" s="23">
        <v>1</v>
      </c>
      <c r="D68" s="23" t="s">
        <v>256</v>
      </c>
      <c r="E68" s="25">
        <v>0</v>
      </c>
      <c r="F68" s="25">
        <v>1006696</v>
      </c>
      <c r="G68" s="25">
        <v>0</v>
      </c>
      <c r="H68" s="25">
        <f t="shared" si="1"/>
        <v>1006696</v>
      </c>
      <c r="I68" s="24" t="s">
        <v>4</v>
      </c>
    </row>
    <row r="69" spans="1:9" ht="20.25" hidden="1" customHeight="1">
      <c r="A69" s="24" t="s">
        <v>1179</v>
      </c>
      <c r="B69" s="24" t="s">
        <v>1180</v>
      </c>
      <c r="C69" s="23">
        <v>1</v>
      </c>
      <c r="D69" s="23" t="s">
        <v>256</v>
      </c>
      <c r="E69" s="25">
        <v>17945</v>
      </c>
      <c r="F69" s="25">
        <v>734020</v>
      </c>
      <c r="G69" s="25">
        <v>0</v>
      </c>
      <c r="H69" s="25">
        <f t="shared" si="1"/>
        <v>751965</v>
      </c>
      <c r="I69" s="24" t="s">
        <v>4</v>
      </c>
    </row>
    <row r="70" spans="1:9" ht="20.25" hidden="1" customHeight="1">
      <c r="A70" s="24" t="s">
        <v>1181</v>
      </c>
      <c r="B70" s="24" t="s">
        <v>261</v>
      </c>
      <c r="C70" s="23">
        <v>1</v>
      </c>
      <c r="D70" s="23" t="s">
        <v>262</v>
      </c>
      <c r="E70" s="25">
        <v>10718</v>
      </c>
      <c r="F70" s="25">
        <v>264894</v>
      </c>
      <c r="G70" s="25">
        <v>11606</v>
      </c>
      <c r="H70" s="25">
        <f t="shared" si="1"/>
        <v>287218</v>
      </c>
      <c r="I70" s="24" t="s">
        <v>4</v>
      </c>
    </row>
    <row r="71" spans="1:9" ht="20.25" hidden="1" customHeight="1">
      <c r="A71" s="24" t="s">
        <v>1182</v>
      </c>
      <c r="B71" s="24" t="s">
        <v>261</v>
      </c>
      <c r="C71" s="23">
        <v>1</v>
      </c>
      <c r="D71" s="23" t="s">
        <v>262</v>
      </c>
      <c r="E71" s="25">
        <v>82405</v>
      </c>
      <c r="F71" s="25">
        <v>106219</v>
      </c>
      <c r="G71" s="25">
        <v>150817</v>
      </c>
      <c r="H71" s="25">
        <f t="shared" si="1"/>
        <v>339441</v>
      </c>
      <c r="I71" s="24" t="s">
        <v>4</v>
      </c>
    </row>
    <row r="72" spans="1:9" ht="20.25" hidden="1" customHeight="1">
      <c r="A72" s="24" t="s">
        <v>1183</v>
      </c>
      <c r="B72" s="24" t="s">
        <v>4</v>
      </c>
      <c r="C72" s="23">
        <v>1</v>
      </c>
      <c r="D72" s="23" t="s">
        <v>102</v>
      </c>
      <c r="E72" s="25">
        <v>24406</v>
      </c>
      <c r="F72" s="25">
        <v>21836</v>
      </c>
      <c r="G72" s="25">
        <v>2186</v>
      </c>
      <c r="H72" s="25">
        <f t="shared" si="1"/>
        <v>48428</v>
      </c>
      <c r="I72" s="24" t="s">
        <v>4</v>
      </c>
    </row>
    <row r="73" spans="1:9" ht="20.25" hidden="1" customHeight="1">
      <c r="A73" s="24" t="s">
        <v>1184</v>
      </c>
      <c r="B73" s="24" t="s">
        <v>4</v>
      </c>
      <c r="C73" s="23">
        <v>1</v>
      </c>
      <c r="D73" s="23" t="s">
        <v>102</v>
      </c>
      <c r="E73" s="25">
        <v>1140</v>
      </c>
      <c r="F73" s="25">
        <v>17373</v>
      </c>
      <c r="G73" s="25">
        <v>1754</v>
      </c>
      <c r="H73" s="25">
        <f t="shared" si="1"/>
        <v>20267</v>
      </c>
      <c r="I73" s="24" t="s">
        <v>4</v>
      </c>
    </row>
    <row r="74" spans="1:9" ht="20.25" hidden="1" customHeight="1">
      <c r="A74" s="24" t="s">
        <v>1185</v>
      </c>
      <c r="B74" s="24" t="s">
        <v>1186</v>
      </c>
      <c r="C74" s="23">
        <v>1</v>
      </c>
      <c r="D74" s="23" t="s">
        <v>102</v>
      </c>
      <c r="E74" s="25">
        <v>8131</v>
      </c>
      <c r="F74" s="25">
        <v>59705</v>
      </c>
      <c r="G74" s="25">
        <v>0</v>
      </c>
      <c r="H74" s="25">
        <f t="shared" si="1"/>
        <v>67836</v>
      </c>
      <c r="I74" s="24" t="s">
        <v>4</v>
      </c>
    </row>
    <row r="75" spans="1:9" ht="20.25" hidden="1" customHeight="1">
      <c r="A75" s="24" t="s">
        <v>1187</v>
      </c>
      <c r="B75" s="24" t="s">
        <v>4</v>
      </c>
      <c r="C75" s="23">
        <v>1</v>
      </c>
      <c r="D75" s="23" t="s">
        <v>273</v>
      </c>
      <c r="E75" s="25">
        <v>2265</v>
      </c>
      <c r="F75" s="25">
        <v>23496</v>
      </c>
      <c r="G75" s="25">
        <v>4690</v>
      </c>
      <c r="H75" s="25">
        <f t="shared" si="1"/>
        <v>30451</v>
      </c>
      <c r="I75" s="24" t="s">
        <v>4</v>
      </c>
    </row>
    <row r="76" spans="1:9" ht="20.25" hidden="1" customHeight="1">
      <c r="A76" s="24" t="s">
        <v>1188</v>
      </c>
      <c r="B76" s="24" t="s">
        <v>1189</v>
      </c>
      <c r="C76" s="23">
        <v>1</v>
      </c>
      <c r="D76" s="23" t="s">
        <v>78</v>
      </c>
      <c r="E76" s="25">
        <v>15719</v>
      </c>
      <c r="F76" s="25">
        <v>23394</v>
      </c>
      <c r="G76" s="25">
        <v>9625</v>
      </c>
      <c r="H76" s="25">
        <f t="shared" si="1"/>
        <v>48738</v>
      </c>
      <c r="I76" s="24" t="s">
        <v>4</v>
      </c>
    </row>
    <row r="77" spans="1:9" ht="20.25" hidden="1" customHeight="1">
      <c r="A77" s="24" t="s">
        <v>1190</v>
      </c>
      <c r="B77" s="24" t="s">
        <v>276</v>
      </c>
      <c r="C77" s="23">
        <v>1</v>
      </c>
      <c r="D77" s="23" t="s">
        <v>78</v>
      </c>
      <c r="E77" s="25">
        <v>27577</v>
      </c>
      <c r="F77" s="25">
        <v>99084</v>
      </c>
      <c r="G77" s="25">
        <v>40810</v>
      </c>
      <c r="H77" s="25">
        <f t="shared" si="1"/>
        <v>167471</v>
      </c>
      <c r="I77" s="24" t="s">
        <v>4</v>
      </c>
    </row>
    <row r="78" spans="1:9" ht="20.25" hidden="1" customHeight="1">
      <c r="A78" s="24" t="s">
        <v>1191</v>
      </c>
      <c r="B78" s="24" t="s">
        <v>1192</v>
      </c>
      <c r="C78" s="23">
        <v>1</v>
      </c>
      <c r="D78" s="23" t="s">
        <v>239</v>
      </c>
      <c r="E78" s="25">
        <v>73977</v>
      </c>
      <c r="F78" s="25">
        <v>153505</v>
      </c>
      <c r="G78" s="25">
        <v>0</v>
      </c>
      <c r="H78" s="25">
        <f t="shared" si="1"/>
        <v>227482</v>
      </c>
      <c r="I78" s="24" t="s">
        <v>4</v>
      </c>
    </row>
    <row r="79" spans="1:9" ht="20.25" hidden="1" customHeight="1">
      <c r="A79" s="24" t="s">
        <v>1193</v>
      </c>
      <c r="B79" s="24" t="s">
        <v>280</v>
      </c>
      <c r="C79" s="23">
        <v>1</v>
      </c>
      <c r="D79" s="23" t="s">
        <v>239</v>
      </c>
      <c r="E79" s="25">
        <v>13049</v>
      </c>
      <c r="F79" s="25">
        <v>98227</v>
      </c>
      <c r="G79" s="25">
        <v>0</v>
      </c>
      <c r="H79" s="25">
        <f t="shared" si="1"/>
        <v>111276</v>
      </c>
      <c r="I79" s="24" t="s">
        <v>4</v>
      </c>
    </row>
    <row r="80" spans="1:9" ht="20.25" hidden="1" customHeight="1">
      <c r="A80" s="24" t="s">
        <v>1194</v>
      </c>
      <c r="B80" s="24" t="s">
        <v>4</v>
      </c>
      <c r="C80" s="23">
        <v>1</v>
      </c>
      <c r="D80" s="23" t="s">
        <v>239</v>
      </c>
      <c r="E80" s="25">
        <v>17021</v>
      </c>
      <c r="F80" s="25">
        <v>274106</v>
      </c>
      <c r="G80" s="25">
        <v>30212</v>
      </c>
      <c r="H80" s="25">
        <f t="shared" si="1"/>
        <v>321339</v>
      </c>
      <c r="I80" s="24" t="s">
        <v>4</v>
      </c>
    </row>
    <row r="81" spans="1:9" ht="20.25" hidden="1" customHeight="1">
      <c r="A81" s="24" t="s">
        <v>1195</v>
      </c>
      <c r="B81" s="24" t="s">
        <v>283</v>
      </c>
      <c r="C81" s="23">
        <v>1</v>
      </c>
      <c r="D81" s="23" t="s">
        <v>239</v>
      </c>
      <c r="E81" s="25">
        <v>48673</v>
      </c>
      <c r="F81" s="25">
        <v>229303</v>
      </c>
      <c r="G81" s="25">
        <v>27694</v>
      </c>
      <c r="H81" s="25">
        <f t="shared" si="1"/>
        <v>305670</v>
      </c>
      <c r="I81" s="24" t="s">
        <v>4</v>
      </c>
    </row>
    <row r="82" spans="1:9" ht="20.25" hidden="1" customHeight="1">
      <c r="A82" s="24" t="s">
        <v>1196</v>
      </c>
      <c r="B82" s="24" t="s">
        <v>4</v>
      </c>
      <c r="C82" s="23">
        <v>1</v>
      </c>
      <c r="D82" s="23" t="s">
        <v>256</v>
      </c>
      <c r="E82" s="25">
        <v>7601</v>
      </c>
      <c r="F82" s="25">
        <v>49355</v>
      </c>
      <c r="G82" s="25">
        <v>0</v>
      </c>
      <c r="H82" s="25">
        <f t="shared" si="1"/>
        <v>56956</v>
      </c>
      <c r="I82" s="24" t="s">
        <v>4</v>
      </c>
    </row>
    <row r="83" spans="1:9" ht="20.25" hidden="1" customHeight="1">
      <c r="A83" s="24" t="s">
        <v>1197</v>
      </c>
      <c r="B83" s="24" t="s">
        <v>4</v>
      </c>
      <c r="C83" s="23">
        <v>1</v>
      </c>
      <c r="D83" s="23" t="s">
        <v>239</v>
      </c>
      <c r="E83" s="25">
        <v>0</v>
      </c>
      <c r="F83" s="25">
        <v>91891</v>
      </c>
      <c r="G83" s="25">
        <v>0</v>
      </c>
      <c r="H83" s="25">
        <f t="shared" si="1"/>
        <v>91891</v>
      </c>
      <c r="I83" s="24" t="s">
        <v>4</v>
      </c>
    </row>
    <row r="84" spans="1:9" ht="20.25" hidden="1" customHeight="1">
      <c r="A84" s="24" t="s">
        <v>1198</v>
      </c>
      <c r="B84" s="24" t="s">
        <v>4</v>
      </c>
      <c r="C84" s="23">
        <v>1</v>
      </c>
      <c r="D84" s="23" t="s">
        <v>256</v>
      </c>
      <c r="E84" s="25">
        <v>0</v>
      </c>
      <c r="F84" s="25">
        <v>348575</v>
      </c>
      <c r="G84" s="25">
        <v>0</v>
      </c>
      <c r="H84" s="25">
        <f t="shared" si="1"/>
        <v>348575</v>
      </c>
      <c r="I84" s="24" t="s">
        <v>4</v>
      </c>
    </row>
    <row r="85" spans="1:9" ht="20.25" hidden="1" customHeight="1">
      <c r="A85" s="24" t="s">
        <v>1199</v>
      </c>
      <c r="B85" s="24" t="s">
        <v>4</v>
      </c>
      <c r="C85" s="23">
        <v>1</v>
      </c>
      <c r="D85" s="23" t="s">
        <v>256</v>
      </c>
      <c r="E85" s="25">
        <v>0</v>
      </c>
      <c r="F85" s="25">
        <v>2282174</v>
      </c>
      <c r="G85" s="25">
        <v>0</v>
      </c>
      <c r="H85" s="25">
        <f t="shared" si="1"/>
        <v>2282174</v>
      </c>
      <c r="I85" s="24" t="s">
        <v>4</v>
      </c>
    </row>
    <row r="86" spans="1:9" ht="20.25" hidden="1" customHeight="1">
      <c r="A86" s="24" t="s">
        <v>1200</v>
      </c>
      <c r="B86" s="24" t="s">
        <v>4</v>
      </c>
      <c r="C86" s="23">
        <v>1</v>
      </c>
      <c r="D86" s="23" t="s">
        <v>85</v>
      </c>
      <c r="E86" s="25">
        <v>6440</v>
      </c>
      <c r="F86" s="25">
        <v>19590</v>
      </c>
      <c r="G86" s="25">
        <v>0</v>
      </c>
      <c r="H86" s="25">
        <f t="shared" si="1"/>
        <v>26030</v>
      </c>
      <c r="I86" s="24" t="s">
        <v>4</v>
      </c>
    </row>
    <row r="87" spans="1:9" ht="20.25" hidden="1" customHeight="1">
      <c r="A87" s="24" t="s">
        <v>1201</v>
      </c>
      <c r="B87" s="24" t="s">
        <v>4</v>
      </c>
      <c r="C87" s="23">
        <v>1</v>
      </c>
      <c r="D87" s="23" t="s">
        <v>654</v>
      </c>
      <c r="E87" s="25">
        <v>427500</v>
      </c>
      <c r="F87" s="25">
        <v>0</v>
      </c>
      <c r="G87" s="25">
        <v>0</v>
      </c>
      <c r="H87" s="25">
        <f t="shared" si="1"/>
        <v>427500</v>
      </c>
      <c r="I87" s="24" t="s">
        <v>4</v>
      </c>
    </row>
    <row r="88" spans="1:9" ht="20.25" hidden="1" customHeight="1">
      <c r="A88" s="24" t="s">
        <v>1202</v>
      </c>
      <c r="B88" s="24" t="s">
        <v>304</v>
      </c>
      <c r="C88" s="23">
        <v>1</v>
      </c>
      <c r="D88" s="23" t="s">
        <v>78</v>
      </c>
      <c r="E88" s="25">
        <v>258000</v>
      </c>
      <c r="F88" s="25">
        <v>46249</v>
      </c>
      <c r="G88" s="25">
        <v>27770</v>
      </c>
      <c r="H88" s="25">
        <f t="shared" si="1"/>
        <v>332019</v>
      </c>
      <c r="I88" s="24" t="s">
        <v>4</v>
      </c>
    </row>
    <row r="89" spans="1:9" ht="20.25" hidden="1" customHeight="1">
      <c r="A89" s="24" t="s">
        <v>1203</v>
      </c>
      <c r="B89" s="24" t="s">
        <v>1204</v>
      </c>
      <c r="C89" s="23">
        <v>1</v>
      </c>
      <c r="D89" s="23" t="s">
        <v>201</v>
      </c>
      <c r="E89" s="25">
        <v>11103</v>
      </c>
      <c r="F89" s="25">
        <v>16488</v>
      </c>
      <c r="G89" s="25">
        <v>713</v>
      </c>
      <c r="H89" s="25">
        <f t="shared" si="1"/>
        <v>28304</v>
      </c>
      <c r="I89" s="24" t="s">
        <v>4</v>
      </c>
    </row>
    <row r="90" spans="1:9" ht="20.25" hidden="1" customHeight="1">
      <c r="A90" s="24" t="s">
        <v>1205</v>
      </c>
      <c r="B90" s="24" t="s">
        <v>1206</v>
      </c>
      <c r="C90" s="23">
        <v>1</v>
      </c>
      <c r="D90" s="23" t="s">
        <v>53</v>
      </c>
      <c r="E90" s="25">
        <v>142578</v>
      </c>
      <c r="F90" s="25">
        <v>107533</v>
      </c>
      <c r="G90" s="25">
        <v>41308</v>
      </c>
      <c r="H90" s="25">
        <f t="shared" si="1"/>
        <v>291419</v>
      </c>
      <c r="I90" s="24" t="s">
        <v>4</v>
      </c>
    </row>
    <row r="91" spans="1:9" ht="20.25" hidden="1" customHeight="1">
      <c r="A91" s="24" t="s">
        <v>1207</v>
      </c>
      <c r="B91" s="24" t="s">
        <v>306</v>
      </c>
      <c r="C91" s="23">
        <v>1</v>
      </c>
      <c r="D91" s="23" t="s">
        <v>102</v>
      </c>
      <c r="E91" s="25">
        <v>155289</v>
      </c>
      <c r="F91" s="25">
        <v>150076</v>
      </c>
      <c r="G91" s="25">
        <v>46373</v>
      </c>
      <c r="H91" s="25">
        <f t="shared" si="1"/>
        <v>351738</v>
      </c>
      <c r="I91" s="24" t="s">
        <v>4</v>
      </c>
    </row>
    <row r="92" spans="1:9" ht="20.25" hidden="1" customHeight="1">
      <c r="A92" s="24" t="s">
        <v>1208</v>
      </c>
      <c r="B92" s="24" t="s">
        <v>308</v>
      </c>
      <c r="C92" s="23">
        <v>1</v>
      </c>
      <c r="D92" s="23" t="s">
        <v>239</v>
      </c>
      <c r="E92" s="25">
        <v>7119</v>
      </c>
      <c r="F92" s="25">
        <v>97174</v>
      </c>
      <c r="G92" s="25">
        <v>1716</v>
      </c>
      <c r="H92" s="25">
        <f t="shared" si="1"/>
        <v>106009</v>
      </c>
      <c r="I92" s="24" t="s">
        <v>4</v>
      </c>
    </row>
    <row r="93" spans="1:9" ht="20.25" hidden="1" customHeight="1">
      <c r="A93" s="24" t="s">
        <v>1209</v>
      </c>
      <c r="B93" s="24" t="s">
        <v>309</v>
      </c>
      <c r="C93" s="23">
        <v>1</v>
      </c>
      <c r="D93" s="23" t="s">
        <v>239</v>
      </c>
      <c r="E93" s="25">
        <v>7492</v>
      </c>
      <c r="F93" s="25">
        <v>115805</v>
      </c>
      <c r="G93" s="25">
        <v>2324</v>
      </c>
      <c r="H93" s="25">
        <f t="shared" si="1"/>
        <v>125621</v>
      </c>
      <c r="I93" s="24" t="s">
        <v>4</v>
      </c>
    </row>
    <row r="94" spans="1:9" ht="20.25" hidden="1" customHeight="1">
      <c r="A94" s="24" t="s">
        <v>1210</v>
      </c>
      <c r="B94" s="24" t="s">
        <v>311</v>
      </c>
      <c r="C94" s="23">
        <v>1</v>
      </c>
      <c r="D94" s="23" t="s">
        <v>53</v>
      </c>
      <c r="E94" s="25">
        <v>7082</v>
      </c>
      <c r="F94" s="25">
        <v>21278</v>
      </c>
      <c r="G94" s="25">
        <v>15347</v>
      </c>
      <c r="H94" s="25">
        <f t="shared" si="1"/>
        <v>43707</v>
      </c>
      <c r="I94" s="24" t="s">
        <v>4</v>
      </c>
    </row>
    <row r="95" spans="1:9" ht="20.25" hidden="1" customHeight="1">
      <c r="A95" s="24" t="s">
        <v>1211</v>
      </c>
      <c r="B95" s="24" t="s">
        <v>324</v>
      </c>
      <c r="C95" s="23">
        <v>1</v>
      </c>
      <c r="D95" s="23" t="s">
        <v>78</v>
      </c>
      <c r="E95" s="25">
        <v>1247</v>
      </c>
      <c r="F95" s="25">
        <v>72910</v>
      </c>
      <c r="G95" s="25">
        <v>496</v>
      </c>
      <c r="H95" s="25">
        <f t="shared" si="1"/>
        <v>74653</v>
      </c>
      <c r="I95" s="24" t="s">
        <v>4</v>
      </c>
    </row>
    <row r="96" spans="1:9" ht="20.25" hidden="1" customHeight="1">
      <c r="A96" s="24" t="s">
        <v>1212</v>
      </c>
      <c r="B96" s="24" t="s">
        <v>324</v>
      </c>
      <c r="C96" s="23">
        <v>1</v>
      </c>
      <c r="D96" s="23" t="s">
        <v>85</v>
      </c>
      <c r="E96" s="25">
        <v>2609</v>
      </c>
      <c r="F96" s="25">
        <v>120694</v>
      </c>
      <c r="G96" s="25">
        <v>496</v>
      </c>
      <c r="H96" s="25">
        <f t="shared" si="1"/>
        <v>123799</v>
      </c>
      <c r="I96" s="24" t="s">
        <v>4</v>
      </c>
    </row>
    <row r="97" spans="1:9" ht="20.25" hidden="1" customHeight="1">
      <c r="A97" s="24" t="s">
        <v>1213</v>
      </c>
      <c r="B97" s="24" t="s">
        <v>382</v>
      </c>
      <c r="C97" s="23">
        <v>1</v>
      </c>
      <c r="D97" s="23" t="s">
        <v>239</v>
      </c>
      <c r="E97" s="25">
        <v>16772</v>
      </c>
      <c r="F97" s="25">
        <v>217436</v>
      </c>
      <c r="G97" s="25">
        <v>4343</v>
      </c>
      <c r="H97" s="25">
        <f t="shared" si="1"/>
        <v>238551</v>
      </c>
      <c r="I97" s="24" t="s">
        <v>4</v>
      </c>
    </row>
    <row r="98" spans="1:9" ht="20.25" hidden="1" customHeight="1">
      <c r="A98" s="24" t="s">
        <v>1214</v>
      </c>
      <c r="B98" s="24" t="s">
        <v>383</v>
      </c>
      <c r="C98" s="23">
        <v>1</v>
      </c>
      <c r="D98" s="23" t="s">
        <v>239</v>
      </c>
      <c r="E98" s="25">
        <v>16070</v>
      </c>
      <c r="F98" s="25">
        <v>182366</v>
      </c>
      <c r="G98" s="25">
        <v>3219</v>
      </c>
      <c r="H98" s="25">
        <f t="shared" si="1"/>
        <v>201655</v>
      </c>
      <c r="I98" s="24" t="s">
        <v>4</v>
      </c>
    </row>
    <row r="99" spans="1:9" ht="20.25" hidden="1" customHeight="1">
      <c r="A99" s="24" t="s">
        <v>1215</v>
      </c>
      <c r="B99" s="24" t="s">
        <v>388</v>
      </c>
      <c r="C99" s="23">
        <v>1</v>
      </c>
      <c r="D99" s="23" t="s">
        <v>295</v>
      </c>
      <c r="E99" s="25">
        <v>0</v>
      </c>
      <c r="F99" s="25">
        <v>108778</v>
      </c>
      <c r="G99" s="25">
        <v>0</v>
      </c>
      <c r="H99" s="25">
        <f t="shared" si="1"/>
        <v>108778</v>
      </c>
      <c r="I99" s="24" t="s">
        <v>4</v>
      </c>
    </row>
    <row r="100" spans="1:9" ht="20.25" hidden="1" customHeight="1">
      <c r="A100" s="24" t="s">
        <v>1216</v>
      </c>
      <c r="B100" s="24" t="s">
        <v>389</v>
      </c>
      <c r="C100" s="23">
        <v>1</v>
      </c>
      <c r="D100" s="23" t="s">
        <v>295</v>
      </c>
      <c r="E100" s="25">
        <v>0</v>
      </c>
      <c r="F100" s="25">
        <v>168999</v>
      </c>
      <c r="G100" s="25">
        <v>0</v>
      </c>
      <c r="H100" s="25">
        <f t="shared" si="1"/>
        <v>168999</v>
      </c>
      <c r="I100" s="24" t="s">
        <v>4</v>
      </c>
    </row>
    <row r="101" spans="1:9" ht="20.25" hidden="1" customHeight="1">
      <c r="A101" s="24" t="s">
        <v>1217</v>
      </c>
      <c r="B101" s="24" t="s">
        <v>390</v>
      </c>
      <c r="C101" s="23">
        <v>1</v>
      </c>
      <c r="D101" s="23" t="s">
        <v>295</v>
      </c>
      <c r="E101" s="25">
        <v>0</v>
      </c>
      <c r="F101" s="25">
        <v>261214</v>
      </c>
      <c r="G101" s="25">
        <v>0</v>
      </c>
      <c r="H101" s="25">
        <f t="shared" si="1"/>
        <v>261214</v>
      </c>
      <c r="I101" s="24" t="s">
        <v>4</v>
      </c>
    </row>
    <row r="102" spans="1:9" ht="20.25" hidden="1" customHeight="1">
      <c r="A102" s="24" t="s">
        <v>1218</v>
      </c>
      <c r="B102" s="24" t="s">
        <v>394</v>
      </c>
      <c r="C102" s="23">
        <v>1</v>
      </c>
      <c r="D102" s="23" t="s">
        <v>55</v>
      </c>
      <c r="E102" s="25">
        <v>0</v>
      </c>
      <c r="F102" s="25">
        <v>0</v>
      </c>
      <c r="G102" s="25">
        <v>40807</v>
      </c>
      <c r="H102" s="25">
        <f t="shared" si="1"/>
        <v>40807</v>
      </c>
      <c r="I102" s="24" t="s">
        <v>4</v>
      </c>
    </row>
    <row r="103" spans="1:9" ht="20.25" hidden="1" customHeight="1">
      <c r="A103" s="24" t="s">
        <v>1219</v>
      </c>
      <c r="B103" s="24" t="s">
        <v>1220</v>
      </c>
      <c r="C103" s="23">
        <v>1</v>
      </c>
      <c r="D103" s="23" t="s">
        <v>55</v>
      </c>
      <c r="E103" s="25">
        <v>0</v>
      </c>
      <c r="F103" s="25">
        <v>0</v>
      </c>
      <c r="G103" s="25">
        <v>33221</v>
      </c>
      <c r="H103" s="25">
        <f t="shared" si="1"/>
        <v>33221</v>
      </c>
      <c r="I103" s="24" t="s">
        <v>4</v>
      </c>
    </row>
    <row r="104" spans="1:9" ht="20.25" hidden="1" customHeight="1">
      <c r="A104" s="24" t="s">
        <v>1221</v>
      </c>
      <c r="B104" s="24" t="s">
        <v>397</v>
      </c>
      <c r="C104" s="23">
        <v>1</v>
      </c>
      <c r="D104" s="23" t="s">
        <v>55</v>
      </c>
      <c r="E104" s="25">
        <v>0</v>
      </c>
      <c r="F104" s="25">
        <v>0</v>
      </c>
      <c r="G104" s="25">
        <v>33221</v>
      </c>
      <c r="H104" s="25">
        <f t="shared" si="1"/>
        <v>33221</v>
      </c>
      <c r="I104" s="24" t="s">
        <v>4</v>
      </c>
    </row>
    <row r="105" spans="1:9" ht="20.25" hidden="1" customHeight="1">
      <c r="A105" s="24" t="s">
        <v>1222</v>
      </c>
      <c r="B105" s="24" t="s">
        <v>399</v>
      </c>
      <c r="C105" s="23">
        <v>1</v>
      </c>
      <c r="D105" s="23" t="s">
        <v>55</v>
      </c>
      <c r="E105" s="25">
        <v>0</v>
      </c>
      <c r="F105" s="25">
        <v>0</v>
      </c>
      <c r="G105" s="25">
        <v>30849</v>
      </c>
      <c r="H105" s="25">
        <f t="shared" si="1"/>
        <v>30849</v>
      </c>
      <c r="I105" s="24" t="s">
        <v>4</v>
      </c>
    </row>
    <row r="106" spans="1:9" ht="20.25" hidden="1" customHeight="1">
      <c r="A106" s="24" t="s">
        <v>1223</v>
      </c>
      <c r="B106" s="24" t="s">
        <v>401</v>
      </c>
      <c r="C106" s="23">
        <v>1</v>
      </c>
      <c r="D106" s="23" t="s">
        <v>55</v>
      </c>
      <c r="E106" s="25">
        <v>0</v>
      </c>
      <c r="F106" s="25">
        <v>0</v>
      </c>
      <c r="G106" s="25">
        <v>28497</v>
      </c>
      <c r="H106" s="25">
        <f t="shared" si="1"/>
        <v>28497</v>
      </c>
      <c r="I106" s="24" t="s">
        <v>4</v>
      </c>
    </row>
    <row r="107" spans="1:9" ht="20.25" hidden="1" customHeight="1">
      <c r="A107" s="24" t="s">
        <v>1224</v>
      </c>
      <c r="B107" s="24" t="s">
        <v>403</v>
      </c>
      <c r="C107" s="23">
        <v>1</v>
      </c>
      <c r="D107" s="23" t="s">
        <v>51</v>
      </c>
      <c r="E107" s="25">
        <v>91252</v>
      </c>
      <c r="F107" s="25">
        <v>287193</v>
      </c>
      <c r="G107" s="25">
        <v>137078</v>
      </c>
      <c r="H107" s="25">
        <f t="shared" si="1"/>
        <v>515523</v>
      </c>
      <c r="I107" s="24" t="s">
        <v>4</v>
      </c>
    </row>
    <row r="108" spans="1:9" ht="20.25" hidden="1" customHeight="1">
      <c r="A108" s="24" t="s">
        <v>1225</v>
      </c>
      <c r="B108" s="24" t="s">
        <v>405</v>
      </c>
      <c r="C108" s="23">
        <v>1</v>
      </c>
      <c r="D108" s="23" t="s">
        <v>406</v>
      </c>
      <c r="E108" s="25">
        <v>0</v>
      </c>
      <c r="F108" s="25">
        <v>0</v>
      </c>
      <c r="G108" s="25">
        <v>1512007</v>
      </c>
      <c r="H108" s="25">
        <f t="shared" si="1"/>
        <v>1512007</v>
      </c>
      <c r="I108" s="24" t="s">
        <v>4</v>
      </c>
    </row>
    <row r="109" spans="1:9" ht="20.25" hidden="1" customHeight="1">
      <c r="A109" s="24" t="s">
        <v>1226</v>
      </c>
      <c r="B109" s="24" t="s">
        <v>414</v>
      </c>
      <c r="C109" s="23">
        <v>1</v>
      </c>
      <c r="D109" s="23" t="s">
        <v>54</v>
      </c>
      <c r="E109" s="25">
        <v>308280</v>
      </c>
      <c r="F109" s="25">
        <v>0</v>
      </c>
      <c r="G109" s="25">
        <v>0</v>
      </c>
      <c r="H109" s="25">
        <f t="shared" si="1"/>
        <v>308280</v>
      </c>
      <c r="I109" s="24" t="s">
        <v>4</v>
      </c>
    </row>
    <row r="110" spans="1:9" ht="20.25" hidden="1" customHeight="1">
      <c r="A110" s="24" t="s">
        <v>1227</v>
      </c>
      <c r="B110" s="24" t="s">
        <v>416</v>
      </c>
      <c r="C110" s="23">
        <v>1</v>
      </c>
      <c r="D110" s="23" t="s">
        <v>54</v>
      </c>
      <c r="E110" s="25">
        <v>144000</v>
      </c>
      <c r="F110" s="25">
        <v>0</v>
      </c>
      <c r="G110" s="25">
        <v>0</v>
      </c>
      <c r="H110" s="25">
        <f t="shared" si="1"/>
        <v>144000</v>
      </c>
      <c r="I110" s="24" t="s">
        <v>4</v>
      </c>
    </row>
    <row r="111" spans="1:9" ht="20.25" hidden="1" customHeight="1">
      <c r="A111" s="24" t="s">
        <v>1228</v>
      </c>
      <c r="B111" s="24" t="s">
        <v>418</v>
      </c>
      <c r="C111" s="23">
        <v>1</v>
      </c>
      <c r="D111" s="23" t="s">
        <v>54</v>
      </c>
      <c r="E111" s="25">
        <v>360446</v>
      </c>
      <c r="F111" s="25">
        <v>0</v>
      </c>
      <c r="G111" s="25">
        <v>0</v>
      </c>
      <c r="H111" s="25">
        <f t="shared" si="1"/>
        <v>360446</v>
      </c>
      <c r="I111" s="24" t="s">
        <v>4</v>
      </c>
    </row>
    <row r="112" spans="1:9" ht="20.25" hidden="1" customHeight="1">
      <c r="A112" s="24" t="s">
        <v>1229</v>
      </c>
      <c r="B112" s="24" t="s">
        <v>4</v>
      </c>
      <c r="C112" s="23">
        <v>1</v>
      </c>
      <c r="D112" s="23" t="s">
        <v>63</v>
      </c>
      <c r="E112" s="25">
        <v>0</v>
      </c>
      <c r="F112" s="25">
        <v>0</v>
      </c>
      <c r="G112" s="25">
        <v>5253194</v>
      </c>
      <c r="H112" s="25">
        <f t="shared" si="1"/>
        <v>5253194</v>
      </c>
      <c r="I112" s="24" t="s">
        <v>4</v>
      </c>
    </row>
    <row r="113" spans="1:9" ht="20.25" hidden="1" customHeight="1">
      <c r="A113" s="24" t="s">
        <v>1230</v>
      </c>
      <c r="B113" s="24" t="s">
        <v>492</v>
      </c>
      <c r="C113" s="23">
        <v>1</v>
      </c>
      <c r="D113" s="23" t="s">
        <v>51</v>
      </c>
      <c r="E113" s="25">
        <v>0</v>
      </c>
      <c r="F113" s="25">
        <v>0</v>
      </c>
      <c r="G113" s="25">
        <v>9062500</v>
      </c>
      <c r="H113" s="25">
        <f t="shared" si="1"/>
        <v>9062500</v>
      </c>
      <c r="I113" s="24" t="s">
        <v>4</v>
      </c>
    </row>
    <row r="114" spans="1:9" ht="20.25" hidden="1" customHeight="1">
      <c r="A114" s="24" t="s">
        <v>1231</v>
      </c>
      <c r="B114" s="24" t="s">
        <v>4</v>
      </c>
      <c r="C114" s="23">
        <v>1</v>
      </c>
      <c r="D114" s="23" t="s">
        <v>51</v>
      </c>
      <c r="E114" s="25">
        <v>0</v>
      </c>
      <c r="F114" s="25">
        <v>0</v>
      </c>
      <c r="G114" s="25">
        <v>16000000</v>
      </c>
      <c r="H114" s="25">
        <f t="shared" si="1"/>
        <v>16000000</v>
      </c>
      <c r="I114" s="24" t="s">
        <v>4</v>
      </c>
    </row>
    <row r="115" spans="1:9" ht="20.25" hidden="1" customHeight="1">
      <c r="A115" s="24" t="s">
        <v>1232</v>
      </c>
      <c r="B115" s="24" t="s">
        <v>4</v>
      </c>
      <c r="C115" s="23">
        <v>1</v>
      </c>
      <c r="D115" s="23" t="s">
        <v>51</v>
      </c>
      <c r="E115" s="25">
        <v>0</v>
      </c>
      <c r="F115" s="25">
        <v>0</v>
      </c>
      <c r="G115" s="25">
        <v>1200000</v>
      </c>
      <c r="H115" s="25">
        <f t="shared" si="1"/>
        <v>1200000</v>
      </c>
      <c r="I115" s="24" t="s">
        <v>4</v>
      </c>
    </row>
    <row r="116" spans="1:9" ht="20.25" hidden="1" customHeight="1">
      <c r="A116" s="24" t="s">
        <v>1233</v>
      </c>
      <c r="B116" s="24" t="s">
        <v>145</v>
      </c>
      <c r="C116" s="23">
        <v>1</v>
      </c>
      <c r="D116" s="23" t="s">
        <v>205</v>
      </c>
      <c r="E116" s="25">
        <v>0</v>
      </c>
      <c r="F116" s="25">
        <v>0</v>
      </c>
      <c r="G116" s="25">
        <v>27005</v>
      </c>
      <c r="H116" s="25">
        <f t="shared" si="1"/>
        <v>27005</v>
      </c>
      <c r="I116" s="24" t="s">
        <v>4</v>
      </c>
    </row>
    <row r="117" spans="1:9" ht="20.25" hidden="1" customHeight="1">
      <c r="A117" s="24" t="s">
        <v>1234</v>
      </c>
      <c r="B117" s="24" t="s">
        <v>1235</v>
      </c>
      <c r="C117" s="23">
        <v>1</v>
      </c>
      <c r="D117" s="23" t="s">
        <v>53</v>
      </c>
      <c r="E117" s="25">
        <v>0</v>
      </c>
      <c r="F117" s="25">
        <v>67747</v>
      </c>
      <c r="G117" s="25">
        <v>0</v>
      </c>
      <c r="H117" s="25">
        <f t="shared" si="1"/>
        <v>67747</v>
      </c>
      <c r="I117" s="24" t="s">
        <v>4</v>
      </c>
    </row>
    <row r="118" spans="1:9" ht="20.25" hidden="1" customHeight="1">
      <c r="A118" s="24" t="s">
        <v>1236</v>
      </c>
      <c r="B118" s="24" t="s">
        <v>505</v>
      </c>
      <c r="C118" s="23">
        <v>1</v>
      </c>
      <c r="D118" s="23" t="s">
        <v>102</v>
      </c>
      <c r="E118" s="25">
        <v>7069</v>
      </c>
      <c r="F118" s="25">
        <v>15694</v>
      </c>
      <c r="G118" s="25">
        <v>0</v>
      </c>
      <c r="H118" s="25">
        <f t="shared" si="1"/>
        <v>22763</v>
      </c>
      <c r="I118" s="24" t="s">
        <v>4</v>
      </c>
    </row>
    <row r="119" spans="1:9" ht="20.25" hidden="1" customHeight="1">
      <c r="A119" s="24" t="s">
        <v>1237</v>
      </c>
      <c r="B119" s="24" t="s">
        <v>1238</v>
      </c>
      <c r="C119" s="23">
        <v>1</v>
      </c>
      <c r="D119" s="23" t="s">
        <v>53</v>
      </c>
      <c r="E119" s="25">
        <v>0</v>
      </c>
      <c r="F119" s="25">
        <v>33873</v>
      </c>
      <c r="G119" s="25">
        <v>0</v>
      </c>
      <c r="H119" s="25">
        <f t="shared" si="1"/>
        <v>33873</v>
      </c>
      <c r="I119" s="24" t="s">
        <v>4</v>
      </c>
    </row>
    <row r="120" spans="1:9" ht="20.25" hidden="1" customHeight="1">
      <c r="A120" s="24" t="s">
        <v>1239</v>
      </c>
      <c r="B120" s="24" t="s">
        <v>505</v>
      </c>
      <c r="C120" s="23">
        <v>1</v>
      </c>
      <c r="D120" s="23" t="s">
        <v>102</v>
      </c>
      <c r="E120" s="25">
        <v>7069</v>
      </c>
      <c r="F120" s="25">
        <v>15694</v>
      </c>
      <c r="G120" s="25">
        <v>0</v>
      </c>
      <c r="H120" s="25">
        <f t="shared" si="1"/>
        <v>22763</v>
      </c>
      <c r="I120" s="24" t="s">
        <v>4</v>
      </c>
    </row>
    <row r="121" spans="1:9" ht="20.25" hidden="1" customHeight="1">
      <c r="A121" s="24" t="s">
        <v>1240</v>
      </c>
      <c r="B121" s="24" t="s">
        <v>1241</v>
      </c>
      <c r="C121" s="23">
        <v>1</v>
      </c>
      <c r="D121" s="23" t="s">
        <v>53</v>
      </c>
      <c r="E121" s="25">
        <v>0</v>
      </c>
      <c r="F121" s="25">
        <v>19976</v>
      </c>
      <c r="G121" s="25">
        <v>0</v>
      </c>
      <c r="H121" s="25">
        <f t="shared" si="1"/>
        <v>19976</v>
      </c>
      <c r="I121" s="24" t="s">
        <v>4</v>
      </c>
    </row>
    <row r="122" spans="1:9" ht="20.25" hidden="1" customHeight="1">
      <c r="A122" s="24" t="s">
        <v>1242</v>
      </c>
      <c r="B122" s="24" t="s">
        <v>4</v>
      </c>
      <c r="C122" s="23">
        <v>1</v>
      </c>
      <c r="D122" s="23" t="s">
        <v>1243</v>
      </c>
      <c r="E122" s="25">
        <v>0</v>
      </c>
      <c r="F122" s="25">
        <v>0</v>
      </c>
      <c r="G122" s="25">
        <v>80</v>
      </c>
      <c r="H122" s="25">
        <f t="shared" si="1"/>
        <v>80</v>
      </c>
      <c r="I122" s="24" t="s">
        <v>4</v>
      </c>
    </row>
    <row r="123" spans="1:9" ht="20.25" hidden="1" customHeight="1">
      <c r="A123" s="24" t="s">
        <v>1244</v>
      </c>
      <c r="B123" s="24" t="s">
        <v>1238</v>
      </c>
      <c r="C123" s="23">
        <v>1</v>
      </c>
      <c r="D123" s="23" t="s">
        <v>53</v>
      </c>
      <c r="E123" s="25">
        <v>0</v>
      </c>
      <c r="F123" s="25">
        <v>33873</v>
      </c>
      <c r="G123" s="25">
        <v>0</v>
      </c>
      <c r="H123" s="25">
        <f t="shared" si="1"/>
        <v>33873</v>
      </c>
      <c r="I123" s="24" t="s">
        <v>4</v>
      </c>
    </row>
    <row r="124" spans="1:9" ht="20.25" hidden="1" customHeight="1">
      <c r="A124" s="24" t="s">
        <v>1245</v>
      </c>
      <c r="B124" s="24" t="s">
        <v>4</v>
      </c>
      <c r="C124" s="23">
        <v>1</v>
      </c>
      <c r="D124" s="23" t="s">
        <v>53</v>
      </c>
      <c r="E124" s="25">
        <v>253</v>
      </c>
      <c r="F124" s="25">
        <v>1744</v>
      </c>
      <c r="G124" s="25">
        <v>468</v>
      </c>
      <c r="H124" s="25">
        <f t="shared" si="1"/>
        <v>2465</v>
      </c>
      <c r="I124" s="24" t="s">
        <v>4</v>
      </c>
    </row>
    <row r="125" spans="1:9" ht="20.25" hidden="1" customHeight="1">
      <c r="A125" s="24" t="s">
        <v>1246</v>
      </c>
      <c r="B125" s="24" t="s">
        <v>4</v>
      </c>
      <c r="C125" s="23">
        <v>1</v>
      </c>
      <c r="D125" s="23" t="s">
        <v>53</v>
      </c>
      <c r="E125" s="25">
        <v>330</v>
      </c>
      <c r="F125" s="25">
        <v>6735</v>
      </c>
      <c r="G125" s="25">
        <v>130</v>
      </c>
      <c r="H125" s="25">
        <f t="shared" si="1"/>
        <v>7195</v>
      </c>
      <c r="I125" s="24" t="s">
        <v>4</v>
      </c>
    </row>
    <row r="126" spans="1:9" ht="20.25" hidden="1" customHeight="1">
      <c r="A126" s="24" t="s">
        <v>1247</v>
      </c>
      <c r="B126" s="24" t="s">
        <v>149</v>
      </c>
      <c r="C126" s="23">
        <v>1</v>
      </c>
      <c r="D126" s="23" t="s">
        <v>53</v>
      </c>
      <c r="E126" s="25">
        <v>1071</v>
      </c>
      <c r="F126" s="25">
        <v>5202</v>
      </c>
      <c r="G126" s="25">
        <v>1980</v>
      </c>
      <c r="H126" s="25">
        <f t="shared" si="1"/>
        <v>8253</v>
      </c>
      <c r="I126" s="24" t="s">
        <v>4</v>
      </c>
    </row>
    <row r="127" spans="1:9" ht="20.25" hidden="1" customHeight="1">
      <c r="A127" s="24" t="s">
        <v>1248</v>
      </c>
      <c r="B127" s="24" t="s">
        <v>149</v>
      </c>
      <c r="C127" s="23">
        <v>1</v>
      </c>
      <c r="D127" s="23" t="s">
        <v>53</v>
      </c>
      <c r="E127" s="25">
        <v>1165</v>
      </c>
      <c r="F127" s="25">
        <v>3179</v>
      </c>
      <c r="G127" s="25">
        <v>2581</v>
      </c>
      <c r="H127" s="25">
        <f t="shared" si="1"/>
        <v>6925</v>
      </c>
      <c r="I127" s="24" t="s">
        <v>4</v>
      </c>
    </row>
    <row r="128" spans="1:9" ht="25.5" customHeight="1">
      <c r="A128" s="24" t="s">
        <v>2521</v>
      </c>
      <c r="B128" s="24" t="s">
        <v>149</v>
      </c>
      <c r="C128" s="23">
        <v>1</v>
      </c>
      <c r="D128" s="23" t="s">
        <v>53</v>
      </c>
      <c r="E128" s="25">
        <f>신규단산!B265</f>
        <v>1556</v>
      </c>
      <c r="F128" s="25">
        <f>신규단산!C265</f>
        <v>6099</v>
      </c>
      <c r="G128" s="25">
        <f>신규단산!D265</f>
        <v>2306</v>
      </c>
      <c r="H128" s="25">
        <f t="shared" si="1"/>
        <v>9961</v>
      </c>
      <c r="I128" s="24" t="s">
        <v>1141</v>
      </c>
    </row>
    <row r="129" spans="1:12" ht="25.5" customHeight="1">
      <c r="A129" s="24" t="s">
        <v>2522</v>
      </c>
      <c r="B129" s="24" t="s">
        <v>149</v>
      </c>
      <c r="C129" s="23">
        <v>1</v>
      </c>
      <c r="D129" s="23" t="s">
        <v>53</v>
      </c>
      <c r="E129" s="25">
        <f>신규단산!B473</f>
        <v>1693</v>
      </c>
      <c r="F129" s="25">
        <f>신규단산!C473</f>
        <v>3730</v>
      </c>
      <c r="G129" s="25">
        <f>신규단산!D473</f>
        <v>2877</v>
      </c>
      <c r="H129" s="25">
        <f t="shared" si="1"/>
        <v>8300</v>
      </c>
      <c r="I129" s="24" t="s">
        <v>1141</v>
      </c>
      <c r="K129" s="21">
        <v>17480</v>
      </c>
      <c r="L129" s="21">
        <f>H128+H129</f>
        <v>18261</v>
      </c>
    </row>
    <row r="130" spans="1:12" ht="12.75" hidden="1" customHeight="1">
      <c r="A130" s="21" t="s">
        <v>1249</v>
      </c>
      <c r="B130" s="21" t="s">
        <v>149</v>
      </c>
      <c r="C130" s="22">
        <v>1</v>
      </c>
      <c r="D130" s="22" t="s">
        <v>53</v>
      </c>
      <c r="E130" s="21">
        <v>1495</v>
      </c>
      <c r="F130" s="21">
        <v>7261</v>
      </c>
      <c r="G130" s="21">
        <v>2764</v>
      </c>
      <c r="H130" s="21">
        <f t="shared" si="1"/>
        <v>11520</v>
      </c>
      <c r="I130" s="21" t="s">
        <v>4</v>
      </c>
    </row>
    <row r="131" spans="1:12" ht="12.75" hidden="1" customHeight="1">
      <c r="A131" s="21" t="s">
        <v>1250</v>
      </c>
      <c r="B131" s="21" t="s">
        <v>149</v>
      </c>
      <c r="C131" s="22">
        <v>1</v>
      </c>
      <c r="D131" s="22" t="s">
        <v>53</v>
      </c>
      <c r="E131" s="21">
        <v>1624</v>
      </c>
      <c r="F131" s="21">
        <v>4432</v>
      </c>
      <c r="G131" s="21">
        <v>3598</v>
      </c>
      <c r="H131" s="21">
        <f t="shared" ref="H131:H194" si="2">E131+F131+G131</f>
        <v>9654</v>
      </c>
      <c r="I131" s="21" t="s">
        <v>4</v>
      </c>
    </row>
    <row r="132" spans="1:12" ht="12.75" hidden="1" customHeight="1">
      <c r="A132" s="21" t="s">
        <v>1251</v>
      </c>
      <c r="B132" s="21" t="s">
        <v>1252</v>
      </c>
      <c r="C132" s="22">
        <v>1</v>
      </c>
      <c r="D132" s="22" t="s">
        <v>78</v>
      </c>
      <c r="E132" s="21">
        <v>280</v>
      </c>
      <c r="F132" s="21">
        <v>3978</v>
      </c>
      <c r="G132" s="21">
        <v>1239</v>
      </c>
      <c r="H132" s="21">
        <f t="shared" si="2"/>
        <v>5497</v>
      </c>
      <c r="I132" s="21" t="s">
        <v>4</v>
      </c>
    </row>
    <row r="133" spans="1:12" ht="12.75" hidden="1" customHeight="1">
      <c r="A133" s="21" t="s">
        <v>1253</v>
      </c>
      <c r="B133" s="21" t="s">
        <v>1254</v>
      </c>
      <c r="C133" s="22">
        <v>1</v>
      </c>
      <c r="D133" s="22" t="s">
        <v>197</v>
      </c>
      <c r="E133" s="21">
        <v>5655</v>
      </c>
      <c r="F133" s="21">
        <v>120223</v>
      </c>
      <c r="G133" s="21">
        <v>21317</v>
      </c>
      <c r="H133" s="21">
        <f t="shared" si="2"/>
        <v>147195</v>
      </c>
      <c r="I133" s="21" t="s">
        <v>4</v>
      </c>
    </row>
    <row r="134" spans="1:12" ht="12.75" hidden="1" customHeight="1">
      <c r="A134" s="21" t="s">
        <v>1255</v>
      </c>
      <c r="B134" s="21" t="s">
        <v>1256</v>
      </c>
      <c r="C134" s="22">
        <v>1</v>
      </c>
      <c r="D134" s="22" t="s">
        <v>78</v>
      </c>
      <c r="E134" s="21">
        <v>1300</v>
      </c>
      <c r="F134" s="21">
        <v>1514</v>
      </c>
      <c r="G134" s="21">
        <v>30</v>
      </c>
      <c r="H134" s="21">
        <f t="shared" si="2"/>
        <v>2844</v>
      </c>
      <c r="I134" s="21" t="s">
        <v>4</v>
      </c>
    </row>
    <row r="135" spans="1:12" ht="12.75" hidden="1" customHeight="1">
      <c r="A135" s="21" t="s">
        <v>1257</v>
      </c>
      <c r="B135" s="21" t="s">
        <v>1258</v>
      </c>
      <c r="C135" s="22">
        <v>1</v>
      </c>
      <c r="D135" s="22" t="s">
        <v>78</v>
      </c>
      <c r="E135" s="21">
        <v>1108</v>
      </c>
      <c r="F135" s="21">
        <v>1514</v>
      </c>
      <c r="G135" s="21">
        <v>30</v>
      </c>
      <c r="H135" s="21">
        <f t="shared" si="2"/>
        <v>2652</v>
      </c>
      <c r="I135" s="21" t="s">
        <v>4</v>
      </c>
    </row>
    <row r="136" spans="1:12" ht="12.75" hidden="1" customHeight="1">
      <c r="A136" s="21" t="s">
        <v>1259</v>
      </c>
      <c r="B136" s="21" t="s">
        <v>1260</v>
      </c>
      <c r="C136" s="22">
        <v>1</v>
      </c>
      <c r="D136" s="22" t="s">
        <v>78</v>
      </c>
      <c r="E136" s="21">
        <v>861</v>
      </c>
      <c r="F136" s="21">
        <v>1358</v>
      </c>
      <c r="G136" s="21">
        <v>27</v>
      </c>
      <c r="H136" s="21">
        <f t="shared" si="2"/>
        <v>2246</v>
      </c>
      <c r="I136" s="21" t="s">
        <v>4</v>
      </c>
    </row>
    <row r="137" spans="1:12" ht="12.75" hidden="1" customHeight="1">
      <c r="A137" s="21" t="s">
        <v>1261</v>
      </c>
      <c r="B137" s="21" t="s">
        <v>1254</v>
      </c>
      <c r="C137" s="22">
        <v>1</v>
      </c>
      <c r="D137" s="22" t="s">
        <v>197</v>
      </c>
      <c r="E137" s="21">
        <v>3844</v>
      </c>
      <c r="F137" s="21">
        <v>73629</v>
      </c>
      <c r="G137" s="21">
        <v>15159</v>
      </c>
      <c r="H137" s="21">
        <f t="shared" si="2"/>
        <v>92632</v>
      </c>
      <c r="I137" s="21" t="s">
        <v>4</v>
      </c>
    </row>
    <row r="138" spans="1:12" ht="12.75" hidden="1" customHeight="1">
      <c r="A138" s="21" t="s">
        <v>1262</v>
      </c>
      <c r="B138" s="21" t="s">
        <v>1263</v>
      </c>
      <c r="C138" s="22">
        <v>1</v>
      </c>
      <c r="D138" s="22" t="s">
        <v>201</v>
      </c>
      <c r="E138" s="21">
        <v>3549</v>
      </c>
      <c r="F138" s="21">
        <v>8516</v>
      </c>
      <c r="G138" s="21">
        <v>365</v>
      </c>
      <c r="H138" s="21">
        <f t="shared" si="2"/>
        <v>12430</v>
      </c>
      <c r="I138" s="21" t="s">
        <v>4</v>
      </c>
    </row>
    <row r="139" spans="1:12" ht="12.75" hidden="1" customHeight="1">
      <c r="A139" s="21" t="s">
        <v>1264</v>
      </c>
      <c r="B139" s="21" t="s">
        <v>1265</v>
      </c>
      <c r="C139" s="22">
        <v>1</v>
      </c>
      <c r="D139" s="22" t="s">
        <v>201</v>
      </c>
      <c r="E139" s="21">
        <v>935</v>
      </c>
      <c r="F139" s="21">
        <v>8789</v>
      </c>
      <c r="G139" s="21">
        <v>619</v>
      </c>
      <c r="H139" s="21">
        <f t="shared" si="2"/>
        <v>10343</v>
      </c>
      <c r="I139" s="21" t="s">
        <v>4</v>
      </c>
    </row>
    <row r="140" spans="1:12" ht="12.75" hidden="1" customHeight="1">
      <c r="A140" s="21" t="s">
        <v>1266</v>
      </c>
      <c r="B140" s="21" t="s">
        <v>1267</v>
      </c>
      <c r="C140" s="22">
        <v>1</v>
      </c>
      <c r="D140" s="22" t="s">
        <v>78</v>
      </c>
      <c r="E140" s="21">
        <v>1235</v>
      </c>
      <c r="F140" s="21">
        <v>1514</v>
      </c>
      <c r="G140" s="21">
        <v>30</v>
      </c>
      <c r="H140" s="21">
        <f t="shared" si="2"/>
        <v>2779</v>
      </c>
      <c r="I140" s="21" t="s">
        <v>4</v>
      </c>
    </row>
    <row r="141" spans="1:12" ht="12.75" hidden="1" customHeight="1">
      <c r="A141" s="21" t="s">
        <v>1268</v>
      </c>
      <c r="B141" s="21" t="s">
        <v>1269</v>
      </c>
      <c r="C141" s="22">
        <v>1</v>
      </c>
      <c r="D141" s="22" t="s">
        <v>54</v>
      </c>
      <c r="E141" s="21">
        <v>183271</v>
      </c>
      <c r="F141" s="21">
        <v>3776086</v>
      </c>
      <c r="G141" s="21">
        <v>9843</v>
      </c>
      <c r="H141" s="21">
        <f t="shared" si="2"/>
        <v>3969200</v>
      </c>
      <c r="I141" s="21" t="s">
        <v>4</v>
      </c>
    </row>
    <row r="142" spans="1:12" ht="12.75" hidden="1" customHeight="1">
      <c r="A142" s="21" t="s">
        <v>1270</v>
      </c>
      <c r="B142" s="21" t="s">
        <v>1271</v>
      </c>
      <c r="C142" s="22">
        <v>1</v>
      </c>
      <c r="D142" s="22" t="s">
        <v>73</v>
      </c>
      <c r="E142" s="21">
        <v>1324</v>
      </c>
      <c r="F142" s="21">
        <v>42269</v>
      </c>
      <c r="G142" s="21">
        <v>14</v>
      </c>
      <c r="H142" s="21">
        <f t="shared" si="2"/>
        <v>43607</v>
      </c>
      <c r="I142" s="21" t="s">
        <v>4</v>
      </c>
    </row>
    <row r="143" spans="1:12" ht="12.75" hidden="1" customHeight="1">
      <c r="A143" s="21" t="s">
        <v>1272</v>
      </c>
      <c r="B143" s="21" t="s">
        <v>4</v>
      </c>
      <c r="C143" s="22">
        <v>1</v>
      </c>
      <c r="D143" s="22" t="s">
        <v>53</v>
      </c>
      <c r="E143" s="21">
        <v>165</v>
      </c>
      <c r="F143" s="21">
        <v>3367</v>
      </c>
      <c r="G143" s="21">
        <v>65</v>
      </c>
      <c r="H143" s="21">
        <f t="shared" si="2"/>
        <v>3597</v>
      </c>
      <c r="I143" s="21" t="s">
        <v>4</v>
      </c>
    </row>
    <row r="144" spans="1:12" ht="12.75" hidden="1" customHeight="1">
      <c r="A144" s="21" t="s">
        <v>1273</v>
      </c>
      <c r="B144" s="21" t="s">
        <v>1274</v>
      </c>
      <c r="C144" s="22">
        <v>1</v>
      </c>
      <c r="D144" s="22" t="s">
        <v>302</v>
      </c>
      <c r="E144" s="21">
        <v>8581</v>
      </c>
      <c r="F144" s="21">
        <v>24067</v>
      </c>
      <c r="G144" s="21">
        <v>14079</v>
      </c>
      <c r="H144" s="21">
        <f t="shared" si="2"/>
        <v>46727</v>
      </c>
      <c r="I144" s="21" t="s">
        <v>4</v>
      </c>
    </row>
    <row r="145" spans="1:9" ht="12.75" hidden="1" customHeight="1">
      <c r="A145" s="21" t="s">
        <v>1275</v>
      </c>
      <c r="B145" s="21" t="s">
        <v>1276</v>
      </c>
      <c r="C145" s="22">
        <v>1</v>
      </c>
      <c r="D145" s="22" t="s">
        <v>102</v>
      </c>
      <c r="E145" s="21">
        <v>8169</v>
      </c>
      <c r="F145" s="21">
        <v>25502</v>
      </c>
      <c r="G145" s="21">
        <v>0</v>
      </c>
      <c r="H145" s="21">
        <f t="shared" si="2"/>
        <v>33671</v>
      </c>
      <c r="I145" s="21" t="s">
        <v>4</v>
      </c>
    </row>
    <row r="146" spans="1:9" ht="12.75" hidden="1" customHeight="1">
      <c r="A146" s="21" t="s">
        <v>1277</v>
      </c>
      <c r="B146" s="21" t="s">
        <v>1278</v>
      </c>
      <c r="C146" s="22">
        <v>1</v>
      </c>
      <c r="D146" s="22" t="s">
        <v>102</v>
      </c>
      <c r="E146" s="21">
        <v>7069</v>
      </c>
      <c r="F146" s="21">
        <v>20402</v>
      </c>
      <c r="G146" s="21">
        <v>0</v>
      </c>
      <c r="H146" s="21">
        <f t="shared" si="2"/>
        <v>27471</v>
      </c>
      <c r="I146" s="21" t="s">
        <v>4</v>
      </c>
    </row>
    <row r="147" spans="1:9" ht="12.75" hidden="1" customHeight="1">
      <c r="A147" s="21" t="s">
        <v>1279</v>
      </c>
      <c r="B147" s="21" t="s">
        <v>4</v>
      </c>
      <c r="C147" s="22">
        <v>1</v>
      </c>
      <c r="D147" s="22" t="s">
        <v>53</v>
      </c>
      <c r="E147" s="21">
        <v>722</v>
      </c>
      <c r="F147" s="21">
        <v>20751</v>
      </c>
      <c r="G147" s="21">
        <v>0</v>
      </c>
      <c r="H147" s="21">
        <f t="shared" si="2"/>
        <v>21473</v>
      </c>
      <c r="I147" s="21" t="s">
        <v>4</v>
      </c>
    </row>
    <row r="148" spans="1:9" ht="12.75" hidden="1" customHeight="1">
      <c r="A148" s="21" t="s">
        <v>1280</v>
      </c>
      <c r="B148" s="21" t="s">
        <v>241</v>
      </c>
      <c r="C148" s="22">
        <v>1</v>
      </c>
      <c r="D148" s="22" t="s">
        <v>78</v>
      </c>
      <c r="E148" s="21">
        <v>1957</v>
      </c>
      <c r="F148" s="21">
        <v>1697</v>
      </c>
      <c r="G148" s="21">
        <v>136</v>
      </c>
      <c r="H148" s="21">
        <f t="shared" si="2"/>
        <v>3790</v>
      </c>
      <c r="I148" s="21" t="s">
        <v>4</v>
      </c>
    </row>
    <row r="149" spans="1:9" ht="12.75" hidden="1" customHeight="1">
      <c r="A149" s="21" t="s">
        <v>1281</v>
      </c>
      <c r="B149" s="21" t="s">
        <v>241</v>
      </c>
      <c r="C149" s="22">
        <v>1</v>
      </c>
      <c r="D149" s="22" t="s">
        <v>78</v>
      </c>
      <c r="E149" s="21">
        <v>20</v>
      </c>
      <c r="F149" s="21">
        <v>1024</v>
      </c>
      <c r="G149" s="21">
        <v>91</v>
      </c>
      <c r="H149" s="21">
        <f t="shared" si="2"/>
        <v>1135</v>
      </c>
      <c r="I149" s="21" t="s">
        <v>4</v>
      </c>
    </row>
    <row r="150" spans="1:9" ht="12.75" hidden="1" customHeight="1">
      <c r="A150" s="21" t="s">
        <v>1282</v>
      </c>
      <c r="B150" s="21" t="s">
        <v>1283</v>
      </c>
      <c r="C150" s="22">
        <v>1</v>
      </c>
      <c r="D150" s="22" t="s">
        <v>102</v>
      </c>
      <c r="E150" s="21">
        <v>20372</v>
      </c>
      <c r="F150" s="21">
        <v>49044</v>
      </c>
      <c r="G150" s="21">
        <v>0</v>
      </c>
      <c r="H150" s="21">
        <f t="shared" si="2"/>
        <v>69416</v>
      </c>
      <c r="I150" s="21" t="s">
        <v>4</v>
      </c>
    </row>
    <row r="151" spans="1:9" ht="12.75" hidden="1" customHeight="1">
      <c r="A151" s="21" t="s">
        <v>1284</v>
      </c>
      <c r="B151" s="21" t="s">
        <v>1283</v>
      </c>
      <c r="C151" s="22">
        <v>1</v>
      </c>
      <c r="D151" s="22" t="s">
        <v>102</v>
      </c>
      <c r="E151" s="21">
        <v>20372</v>
      </c>
      <c r="F151" s="21">
        <v>49044</v>
      </c>
      <c r="G151" s="21">
        <v>0</v>
      </c>
      <c r="H151" s="21">
        <f t="shared" si="2"/>
        <v>69416</v>
      </c>
      <c r="I151" s="21" t="s">
        <v>4</v>
      </c>
    </row>
    <row r="152" spans="1:9" ht="12.75" hidden="1" customHeight="1">
      <c r="A152" s="21" t="s">
        <v>1285</v>
      </c>
      <c r="B152" s="21" t="s">
        <v>4</v>
      </c>
      <c r="C152" s="22">
        <v>1</v>
      </c>
      <c r="D152" s="22" t="s">
        <v>53</v>
      </c>
      <c r="E152" s="21">
        <v>648</v>
      </c>
      <c r="F152" s="21">
        <v>4463</v>
      </c>
      <c r="G152" s="21">
        <v>1198</v>
      </c>
      <c r="H152" s="21">
        <f t="shared" si="2"/>
        <v>6309</v>
      </c>
      <c r="I152" s="21" t="s">
        <v>4</v>
      </c>
    </row>
    <row r="153" spans="1:9" ht="12.75" hidden="1" customHeight="1">
      <c r="A153" s="21" t="s">
        <v>1286</v>
      </c>
      <c r="B153" s="21" t="s">
        <v>1269</v>
      </c>
      <c r="C153" s="22">
        <v>1</v>
      </c>
      <c r="D153" s="22" t="s">
        <v>54</v>
      </c>
      <c r="E153" s="21">
        <v>41219</v>
      </c>
      <c r="F153" s="21">
        <v>969917</v>
      </c>
      <c r="G153" s="21">
        <v>1736</v>
      </c>
      <c r="H153" s="21">
        <f t="shared" si="2"/>
        <v>1012872</v>
      </c>
      <c r="I153" s="21" t="s">
        <v>4</v>
      </c>
    </row>
    <row r="154" spans="1:9" ht="12.75" hidden="1" customHeight="1">
      <c r="A154" s="21" t="s">
        <v>1287</v>
      </c>
      <c r="B154" s="21" t="s">
        <v>1288</v>
      </c>
      <c r="C154" s="22">
        <v>1</v>
      </c>
      <c r="D154" s="22" t="s">
        <v>102</v>
      </c>
      <c r="E154" s="21">
        <v>20372</v>
      </c>
      <c r="F154" s="21">
        <v>63757</v>
      </c>
      <c r="G154" s="21">
        <v>0</v>
      </c>
      <c r="H154" s="21">
        <f t="shared" si="2"/>
        <v>84129</v>
      </c>
      <c r="I154" s="21" t="s">
        <v>4</v>
      </c>
    </row>
    <row r="155" spans="1:9" ht="12.75" hidden="1" customHeight="1">
      <c r="A155" s="21" t="s">
        <v>1289</v>
      </c>
      <c r="B155" s="21" t="s">
        <v>72</v>
      </c>
      <c r="C155" s="22">
        <v>1</v>
      </c>
      <c r="D155" s="22" t="s">
        <v>73</v>
      </c>
      <c r="E155" s="21">
        <f>[19]일위대가_호표!F4</f>
        <v>0</v>
      </c>
      <c r="F155" s="21">
        <f>[19]일위대가_호표!H4</f>
        <v>0</v>
      </c>
      <c r="G155" s="21">
        <f>[19]일위대가_호표!J4</f>
        <v>767245</v>
      </c>
      <c r="H155" s="21">
        <f t="shared" si="2"/>
        <v>767245</v>
      </c>
      <c r="I155" s="21" t="s">
        <v>4</v>
      </c>
    </row>
    <row r="156" spans="1:9" ht="12.75" hidden="1" customHeight="1">
      <c r="A156" s="21" t="s">
        <v>1290</v>
      </c>
      <c r="B156" s="21" t="s">
        <v>72</v>
      </c>
      <c r="C156" s="22">
        <v>1</v>
      </c>
      <c r="D156" s="22" t="s">
        <v>73</v>
      </c>
      <c r="E156" s="21">
        <f>[19]일위대가_호표!F15</f>
        <v>0</v>
      </c>
      <c r="F156" s="21">
        <f>[19]일위대가_호표!H15</f>
        <v>0</v>
      </c>
      <c r="G156" s="21">
        <f>[19]일위대가_호표!J15</f>
        <v>779764</v>
      </c>
      <c r="H156" s="21">
        <f t="shared" si="2"/>
        <v>779764</v>
      </c>
      <c r="I156" s="21" t="s">
        <v>4</v>
      </c>
    </row>
    <row r="157" spans="1:9" ht="12.75" hidden="1" customHeight="1">
      <c r="A157" s="21" t="s">
        <v>1291</v>
      </c>
      <c r="B157" s="21" t="s">
        <v>80</v>
      </c>
      <c r="C157" s="22">
        <v>1</v>
      </c>
      <c r="D157" s="22" t="s">
        <v>78</v>
      </c>
      <c r="E157" s="21">
        <f>[19]일위대가_호표!F26</f>
        <v>0</v>
      </c>
      <c r="F157" s="21">
        <f>[19]일위대가_호표!H26</f>
        <v>0</v>
      </c>
      <c r="G157" s="21">
        <f>[19]일위대가_호표!J26</f>
        <v>5230</v>
      </c>
      <c r="H157" s="21">
        <f t="shared" si="2"/>
        <v>5230</v>
      </c>
      <c r="I157" s="21" t="s">
        <v>4</v>
      </c>
    </row>
    <row r="158" spans="1:9" ht="12.75" hidden="1" customHeight="1">
      <c r="A158" s="21" t="s">
        <v>1292</v>
      </c>
      <c r="B158" s="21" t="s">
        <v>4</v>
      </c>
      <c r="C158" s="22">
        <v>1</v>
      </c>
      <c r="D158" s="22" t="s">
        <v>78</v>
      </c>
      <c r="E158" s="21">
        <f>[19]일위대가_호표!F31</f>
        <v>94121</v>
      </c>
      <c r="F158" s="21">
        <f>[19]일위대가_호표!H31</f>
        <v>0</v>
      </c>
      <c r="G158" s="21">
        <f>[19]일위대가_호표!J31</f>
        <v>48001</v>
      </c>
      <c r="H158" s="21">
        <f t="shared" si="2"/>
        <v>142122</v>
      </c>
      <c r="I158" s="21" t="s">
        <v>4</v>
      </c>
    </row>
    <row r="159" spans="1:9" ht="12.75" hidden="1" customHeight="1">
      <c r="A159" s="21" t="s">
        <v>1293</v>
      </c>
      <c r="B159" s="21" t="s">
        <v>4</v>
      </c>
      <c r="C159" s="22">
        <v>1</v>
      </c>
      <c r="D159" s="22" t="s">
        <v>78</v>
      </c>
      <c r="E159" s="21">
        <f>[19]일위대가_호표!F39</f>
        <v>7687</v>
      </c>
      <c r="F159" s="21">
        <f>[19]일위대가_호표!H39</f>
        <v>57507</v>
      </c>
      <c r="G159" s="21">
        <f>[19]일위대가_호표!J39</f>
        <v>116</v>
      </c>
      <c r="H159" s="21">
        <f t="shared" si="2"/>
        <v>65310</v>
      </c>
      <c r="I159" s="21" t="s">
        <v>4</v>
      </c>
    </row>
    <row r="160" spans="1:9" ht="12.75" hidden="1" customHeight="1">
      <c r="A160" s="21" t="s">
        <v>1294</v>
      </c>
      <c r="B160" s="21" t="s">
        <v>96</v>
      </c>
      <c r="C160" s="22">
        <v>1</v>
      </c>
      <c r="D160" s="22" t="s">
        <v>97</v>
      </c>
      <c r="E160" s="21">
        <f>[19]일위대가_호표!F52</f>
        <v>0</v>
      </c>
      <c r="F160" s="21">
        <f>[19]일위대가_호표!H52</f>
        <v>99882</v>
      </c>
      <c r="G160" s="21">
        <f>[19]일위대가_호표!J52</f>
        <v>0</v>
      </c>
      <c r="H160" s="21">
        <f t="shared" si="2"/>
        <v>99882</v>
      </c>
      <c r="I160" s="21" t="s">
        <v>4</v>
      </c>
    </row>
    <row r="161" spans="1:9" ht="12.75" hidden="1" customHeight="1">
      <c r="A161" s="21" t="s">
        <v>1295</v>
      </c>
      <c r="B161" s="21" t="s">
        <v>1296</v>
      </c>
      <c r="C161" s="22">
        <v>1</v>
      </c>
      <c r="D161" s="22" t="s">
        <v>211</v>
      </c>
      <c r="E161" s="21">
        <f>[19]일위대가_호표!F55</f>
        <v>0</v>
      </c>
      <c r="F161" s="21">
        <f>[19]일위대가_호표!H55</f>
        <v>0</v>
      </c>
      <c r="G161" s="21">
        <f>[19]일위대가_호표!J55</f>
        <v>311880</v>
      </c>
      <c r="H161" s="21">
        <f t="shared" si="2"/>
        <v>311880</v>
      </c>
      <c r="I161" s="21" t="s">
        <v>4</v>
      </c>
    </row>
    <row r="162" spans="1:9" ht="12.75" hidden="1" customHeight="1">
      <c r="A162" s="21" t="s">
        <v>1297</v>
      </c>
      <c r="B162" s="21" t="s">
        <v>1298</v>
      </c>
      <c r="C162" s="22">
        <v>1</v>
      </c>
      <c r="D162" s="22" t="s">
        <v>211</v>
      </c>
      <c r="E162" s="21">
        <f>[19]일위대가_호표!F58</f>
        <v>0</v>
      </c>
      <c r="F162" s="21">
        <f>[19]일위대가_호표!H58</f>
        <v>0</v>
      </c>
      <c r="G162" s="21">
        <f>[19]일위대가_호표!J58</f>
        <v>94920</v>
      </c>
      <c r="H162" s="21">
        <f t="shared" si="2"/>
        <v>94920</v>
      </c>
      <c r="I162" s="21" t="s">
        <v>4</v>
      </c>
    </row>
    <row r="163" spans="1:9" ht="12.75" hidden="1" customHeight="1">
      <c r="A163" s="21" t="s">
        <v>1299</v>
      </c>
      <c r="B163" s="21" t="s">
        <v>96</v>
      </c>
      <c r="C163" s="22">
        <v>1</v>
      </c>
      <c r="D163" s="22" t="s">
        <v>97</v>
      </c>
      <c r="E163" s="21">
        <f>[19]일위대가_호표!F61</f>
        <v>0</v>
      </c>
      <c r="F163" s="21">
        <f>[19]일위대가_호표!H61</f>
        <v>99882</v>
      </c>
      <c r="G163" s="21">
        <f>[19]일위대가_호표!J61</f>
        <v>0</v>
      </c>
      <c r="H163" s="21">
        <f t="shared" si="2"/>
        <v>99882</v>
      </c>
      <c r="I163" s="21" t="s">
        <v>4</v>
      </c>
    </row>
    <row r="164" spans="1:9" ht="12.75" hidden="1" customHeight="1">
      <c r="A164" s="21" t="s">
        <v>1300</v>
      </c>
      <c r="B164" s="21" t="s">
        <v>137</v>
      </c>
      <c r="C164" s="22">
        <v>1</v>
      </c>
      <c r="D164" s="22" t="s">
        <v>102</v>
      </c>
      <c r="E164" s="21">
        <f>[19]일위대가_호표!F64</f>
        <v>6623</v>
      </c>
      <c r="F164" s="21">
        <f>[19]일위대가_호표!H64</f>
        <v>97259</v>
      </c>
      <c r="G164" s="21">
        <f>[19]일위대가_호표!J64</f>
        <v>74</v>
      </c>
      <c r="H164" s="21">
        <f t="shared" si="2"/>
        <v>103956</v>
      </c>
      <c r="I164" s="21" t="s">
        <v>4</v>
      </c>
    </row>
    <row r="165" spans="1:9" ht="12.75" hidden="1" customHeight="1">
      <c r="A165" s="21" t="s">
        <v>1301</v>
      </c>
      <c r="B165" s="21" t="s">
        <v>4</v>
      </c>
      <c r="C165" s="22">
        <v>1</v>
      </c>
      <c r="D165" s="22" t="s">
        <v>78</v>
      </c>
      <c r="E165" s="21">
        <f>[19]일위대가_호표!F74</f>
        <v>2686</v>
      </c>
      <c r="F165" s="21">
        <f>[19]일위대가_호표!H74</f>
        <v>12781</v>
      </c>
      <c r="G165" s="21">
        <f>[19]일위대가_호표!J74</f>
        <v>0</v>
      </c>
      <c r="H165" s="21">
        <f t="shared" si="2"/>
        <v>15467</v>
      </c>
      <c r="I165" s="21" t="s">
        <v>4</v>
      </c>
    </row>
    <row r="166" spans="1:9" ht="12.75" hidden="1" customHeight="1">
      <c r="A166" s="21" t="s">
        <v>1302</v>
      </c>
      <c r="B166" s="21" t="s">
        <v>145</v>
      </c>
      <c r="C166" s="22">
        <v>1</v>
      </c>
      <c r="D166" s="22" t="s">
        <v>78</v>
      </c>
      <c r="E166" s="21">
        <f>[19]일위대가_호표!F79</f>
        <v>1958</v>
      </c>
      <c r="F166" s="21">
        <f>[19]일위대가_호표!H79</f>
        <v>43885</v>
      </c>
      <c r="G166" s="21">
        <f>[19]일위대가_호표!J79</f>
        <v>1055</v>
      </c>
      <c r="H166" s="21">
        <f t="shared" si="2"/>
        <v>46898</v>
      </c>
      <c r="I166" s="21" t="s">
        <v>4</v>
      </c>
    </row>
    <row r="167" spans="1:9" ht="12.75" hidden="1" customHeight="1">
      <c r="A167" s="21" t="s">
        <v>1303</v>
      </c>
      <c r="B167" s="21" t="s">
        <v>149</v>
      </c>
      <c r="C167" s="22">
        <v>1</v>
      </c>
      <c r="D167" s="22" t="s">
        <v>53</v>
      </c>
      <c r="E167" s="21">
        <f>[19]일위대가_호표!F87</f>
        <v>2236</v>
      </c>
      <c r="F167" s="21">
        <f>[19]일위대가_호표!H87</f>
        <v>8381</v>
      </c>
      <c r="G167" s="21">
        <f>[19]일위대가_호표!J87</f>
        <v>4561</v>
      </c>
      <c r="H167" s="21">
        <f t="shared" si="2"/>
        <v>15178</v>
      </c>
      <c r="I167" s="21" t="s">
        <v>4</v>
      </c>
    </row>
    <row r="168" spans="1:9" ht="12.75" hidden="1" customHeight="1">
      <c r="A168" s="21" t="s">
        <v>1304</v>
      </c>
      <c r="B168" s="21" t="s">
        <v>149</v>
      </c>
      <c r="C168" s="22">
        <v>1</v>
      </c>
      <c r="D168" s="22" t="s">
        <v>53</v>
      </c>
      <c r="E168" s="21">
        <f>[19]일위대가_호표!F91</f>
        <v>3119</v>
      </c>
      <c r="F168" s="21">
        <f>[19]일위대가_호표!H91</f>
        <v>11693</v>
      </c>
      <c r="G168" s="21">
        <f>[19]일위대가_호표!J91</f>
        <v>6362</v>
      </c>
      <c r="H168" s="21">
        <f t="shared" si="2"/>
        <v>21174</v>
      </c>
      <c r="I168" s="21" t="s">
        <v>4</v>
      </c>
    </row>
    <row r="169" spans="1:9" ht="12.75" hidden="1" customHeight="1">
      <c r="A169" s="21" t="s">
        <v>1305</v>
      </c>
      <c r="B169" s="21" t="s">
        <v>161</v>
      </c>
      <c r="C169" s="22">
        <v>1</v>
      </c>
      <c r="D169" s="22" t="s">
        <v>78</v>
      </c>
      <c r="E169" s="21">
        <f>[19]일위대가_호표!F95</f>
        <v>31149</v>
      </c>
      <c r="F169" s="21">
        <f>[19]일위대가_호표!H95</f>
        <v>5325</v>
      </c>
      <c r="G169" s="21">
        <f>[19]일위대가_호표!J95</f>
        <v>1516</v>
      </c>
      <c r="H169" s="21">
        <f t="shared" si="2"/>
        <v>37990</v>
      </c>
      <c r="I169" s="21" t="s">
        <v>4</v>
      </c>
    </row>
    <row r="170" spans="1:9" ht="12.75" hidden="1" customHeight="1">
      <c r="A170" s="21" t="s">
        <v>1306</v>
      </c>
      <c r="B170" s="21" t="s">
        <v>165</v>
      </c>
      <c r="C170" s="22">
        <v>1</v>
      </c>
      <c r="D170" s="22" t="s">
        <v>102</v>
      </c>
      <c r="E170" s="21">
        <f>[19]일위대가_호표!F103</f>
        <v>1265</v>
      </c>
      <c r="F170" s="21">
        <f>[19]일위대가_호표!H103</f>
        <v>12351</v>
      </c>
      <c r="G170" s="21">
        <f>[19]일위대가_호표!J103</f>
        <v>0</v>
      </c>
      <c r="H170" s="21">
        <f t="shared" si="2"/>
        <v>13616</v>
      </c>
      <c r="I170" s="21" t="s">
        <v>4</v>
      </c>
    </row>
    <row r="171" spans="1:9" ht="12.75" hidden="1" customHeight="1">
      <c r="A171" s="21" t="s">
        <v>1307</v>
      </c>
      <c r="B171" s="21" t="s">
        <v>167</v>
      </c>
      <c r="C171" s="22">
        <v>1</v>
      </c>
      <c r="D171" s="22" t="s">
        <v>102</v>
      </c>
      <c r="E171" s="21">
        <f>[19]일위대가_호표!F108</f>
        <v>759</v>
      </c>
      <c r="F171" s="21">
        <f>[19]일위대가_호표!H108</f>
        <v>11492</v>
      </c>
      <c r="G171" s="21">
        <f>[19]일위대가_호표!J108</f>
        <v>0</v>
      </c>
      <c r="H171" s="21">
        <f t="shared" si="2"/>
        <v>12251</v>
      </c>
      <c r="I171" s="21" t="s">
        <v>4</v>
      </c>
    </row>
    <row r="172" spans="1:9" ht="12.75" hidden="1" customHeight="1">
      <c r="A172" s="21" t="s">
        <v>1308</v>
      </c>
      <c r="B172" s="21" t="s">
        <v>169</v>
      </c>
      <c r="C172" s="22">
        <v>1</v>
      </c>
      <c r="D172" s="22" t="s">
        <v>102</v>
      </c>
      <c r="E172" s="21">
        <f>[19]일위대가_호표!F113</f>
        <v>126</v>
      </c>
      <c r="F172" s="21">
        <f>[19]일위대가_호표!H113</f>
        <v>9787</v>
      </c>
      <c r="G172" s="21">
        <f>[19]일위대가_호표!J113</f>
        <v>0</v>
      </c>
      <c r="H172" s="21">
        <f t="shared" si="2"/>
        <v>9913</v>
      </c>
      <c r="I172" s="21" t="s">
        <v>4</v>
      </c>
    </row>
    <row r="173" spans="1:9" ht="12.75" hidden="1" customHeight="1">
      <c r="A173" s="21" t="s">
        <v>1309</v>
      </c>
      <c r="B173" s="21" t="s">
        <v>171</v>
      </c>
      <c r="C173" s="22">
        <v>1</v>
      </c>
      <c r="D173" s="22" t="s">
        <v>205</v>
      </c>
      <c r="E173" s="21">
        <f>[19]일위대가_호표!F118</f>
        <v>4675</v>
      </c>
      <c r="F173" s="21">
        <f>[19]일위대가_호표!H118</f>
        <v>2168</v>
      </c>
      <c r="G173" s="21">
        <f>[19]일위대가_호표!J118</f>
        <v>0</v>
      </c>
      <c r="H173" s="21">
        <f t="shared" si="2"/>
        <v>6843</v>
      </c>
      <c r="I173" s="21" t="s">
        <v>4</v>
      </c>
    </row>
    <row r="174" spans="1:9" ht="12.75" hidden="1" customHeight="1">
      <c r="A174" s="21" t="s">
        <v>1310</v>
      </c>
      <c r="B174" s="21" t="s">
        <v>171</v>
      </c>
      <c r="C174" s="22">
        <v>1</v>
      </c>
      <c r="D174" s="22" t="s">
        <v>102</v>
      </c>
      <c r="E174" s="21">
        <f>[19]일위대가_호표!F123</f>
        <v>253</v>
      </c>
      <c r="F174" s="21">
        <f>[19]일위대가_호표!H123</f>
        <v>10001</v>
      </c>
      <c r="G174" s="21">
        <f>[19]일위대가_호표!J123</f>
        <v>0</v>
      </c>
      <c r="H174" s="21">
        <f t="shared" si="2"/>
        <v>10254</v>
      </c>
      <c r="I174" s="21" t="s">
        <v>4</v>
      </c>
    </row>
    <row r="175" spans="1:9" ht="12.75" hidden="1" customHeight="1">
      <c r="A175" s="21" t="s">
        <v>1311</v>
      </c>
      <c r="B175" s="21" t="s">
        <v>174</v>
      </c>
      <c r="C175" s="22">
        <v>1</v>
      </c>
      <c r="D175" s="22" t="s">
        <v>102</v>
      </c>
      <c r="E175" s="21">
        <f>[19]일위대가_호표!F128</f>
        <v>11316</v>
      </c>
      <c r="F175" s="21">
        <f>[19]일위대가_호표!H128</f>
        <v>12182</v>
      </c>
      <c r="G175" s="21">
        <f>[19]일위대가_호표!J128</f>
        <v>0</v>
      </c>
      <c r="H175" s="21">
        <f t="shared" si="2"/>
        <v>23498</v>
      </c>
      <c r="I175" s="21" t="s">
        <v>4</v>
      </c>
    </row>
    <row r="176" spans="1:9" ht="12.75" hidden="1" customHeight="1">
      <c r="A176" s="21" t="s">
        <v>1312</v>
      </c>
      <c r="B176" s="21" t="s">
        <v>175</v>
      </c>
      <c r="C176" s="22">
        <v>1</v>
      </c>
      <c r="D176" s="22" t="s">
        <v>102</v>
      </c>
      <c r="E176" s="21">
        <f>[19]일위대가_호표!F138</f>
        <v>10888</v>
      </c>
      <c r="F176" s="21">
        <f>[19]일위대가_호표!H138</f>
        <v>13351</v>
      </c>
      <c r="G176" s="21">
        <f>[19]일위대가_호표!J138</f>
        <v>0</v>
      </c>
      <c r="H176" s="21">
        <f t="shared" si="2"/>
        <v>24239</v>
      </c>
      <c r="I176" s="21" t="s">
        <v>4</v>
      </c>
    </row>
    <row r="177" spans="1:9" ht="12.75" hidden="1" customHeight="1">
      <c r="A177" s="21" t="s">
        <v>1313</v>
      </c>
      <c r="B177" s="21" t="s">
        <v>178</v>
      </c>
      <c r="C177" s="22">
        <v>1</v>
      </c>
      <c r="D177" s="22" t="s">
        <v>102</v>
      </c>
      <c r="E177" s="21">
        <f>[19]일위대가_호표!F145</f>
        <v>1600</v>
      </c>
      <c r="F177" s="21">
        <f>[19]일위대가_호표!H145</f>
        <v>0</v>
      </c>
      <c r="G177" s="21">
        <f>[19]일위대가_호표!J145</f>
        <v>0</v>
      </c>
      <c r="H177" s="21">
        <f t="shared" si="2"/>
        <v>1600</v>
      </c>
      <c r="I177" s="21" t="s">
        <v>4</v>
      </c>
    </row>
    <row r="178" spans="1:9" ht="12.75" hidden="1" customHeight="1">
      <c r="A178" s="21" t="s">
        <v>1314</v>
      </c>
      <c r="B178" s="21" t="s">
        <v>179</v>
      </c>
      <c r="C178" s="22">
        <v>1</v>
      </c>
      <c r="D178" s="22" t="s">
        <v>102</v>
      </c>
      <c r="E178" s="21">
        <f>[19]일위대가_호표!F148</f>
        <v>21667</v>
      </c>
      <c r="F178" s="21">
        <f>[19]일위대가_호표!H148</f>
        <v>6675</v>
      </c>
      <c r="G178" s="21">
        <f>[19]일위대가_호표!J148</f>
        <v>0</v>
      </c>
      <c r="H178" s="21">
        <f t="shared" si="2"/>
        <v>28342</v>
      </c>
      <c r="I178" s="21" t="s">
        <v>4</v>
      </c>
    </row>
    <row r="179" spans="1:9" ht="12.75" hidden="1" customHeight="1">
      <c r="A179" s="21" t="s">
        <v>1315</v>
      </c>
      <c r="B179" s="21" t="s">
        <v>4</v>
      </c>
      <c r="C179" s="22">
        <v>1</v>
      </c>
      <c r="D179" s="22" t="s">
        <v>53</v>
      </c>
      <c r="E179" s="21">
        <f>[19]일위대가_호표!F161</f>
        <v>6279</v>
      </c>
      <c r="F179" s="21">
        <f>[19]일위대가_호표!H161</f>
        <v>15178</v>
      </c>
      <c r="G179" s="21">
        <f>[19]일위대가_호표!J161</f>
        <v>0</v>
      </c>
      <c r="H179" s="21">
        <f t="shared" si="2"/>
        <v>21457</v>
      </c>
      <c r="I179" s="21" t="s">
        <v>4</v>
      </c>
    </row>
    <row r="180" spans="1:9" ht="12.75" hidden="1" customHeight="1">
      <c r="A180" s="21" t="s">
        <v>1316</v>
      </c>
      <c r="B180" s="21" t="s">
        <v>184</v>
      </c>
      <c r="C180" s="22">
        <v>1</v>
      </c>
      <c r="D180" s="22" t="s">
        <v>78</v>
      </c>
      <c r="E180" s="21">
        <f>[19]일위대가_호표!F169</f>
        <v>1235</v>
      </c>
      <c r="F180" s="21">
        <f>[19]일위대가_호표!H169</f>
        <v>61</v>
      </c>
      <c r="G180" s="21">
        <f>[19]일위대가_호표!J169</f>
        <v>0</v>
      </c>
      <c r="H180" s="21">
        <f t="shared" si="2"/>
        <v>1296</v>
      </c>
      <c r="I180" s="21" t="s">
        <v>4</v>
      </c>
    </row>
    <row r="181" spans="1:9" ht="12.75" hidden="1" customHeight="1">
      <c r="A181" s="21" t="s">
        <v>1317</v>
      </c>
      <c r="B181" s="21" t="s">
        <v>4</v>
      </c>
      <c r="C181" s="22">
        <v>1</v>
      </c>
      <c r="D181" s="22" t="s">
        <v>87</v>
      </c>
      <c r="E181" s="21">
        <f>[19]일위대가_호표!F173</f>
        <v>131314</v>
      </c>
      <c r="F181" s="21">
        <f>[19]일위대가_호표!H173</f>
        <v>26281</v>
      </c>
      <c r="G181" s="21">
        <f>[19]일위대가_호표!J173</f>
        <v>0</v>
      </c>
      <c r="H181" s="21">
        <f t="shared" si="2"/>
        <v>157595</v>
      </c>
      <c r="I181" s="21" t="s">
        <v>4</v>
      </c>
    </row>
    <row r="182" spans="1:9" ht="12.75" hidden="1" customHeight="1">
      <c r="A182" s="21" t="s">
        <v>1318</v>
      </c>
      <c r="B182" s="21" t="s">
        <v>4</v>
      </c>
      <c r="C182" s="22">
        <v>1</v>
      </c>
      <c r="D182" s="22" t="s">
        <v>188</v>
      </c>
      <c r="E182" s="21">
        <f>[19]일위대가_호표!F179</f>
        <v>172382</v>
      </c>
      <c r="F182" s="21">
        <f>[19]일위대가_호표!H179</f>
        <v>8619</v>
      </c>
      <c r="G182" s="21">
        <f>[19]일위대가_호표!J179</f>
        <v>0</v>
      </c>
      <c r="H182" s="21">
        <f t="shared" si="2"/>
        <v>181001</v>
      </c>
      <c r="I182" s="21" t="s">
        <v>4</v>
      </c>
    </row>
    <row r="183" spans="1:9" ht="12.75" hidden="1" customHeight="1">
      <c r="A183" s="21" t="s">
        <v>1319</v>
      </c>
      <c r="B183" s="21" t="s">
        <v>4</v>
      </c>
      <c r="C183" s="22">
        <v>1</v>
      </c>
      <c r="D183" s="22" t="s">
        <v>102</v>
      </c>
      <c r="E183" s="21">
        <f>[19]일위대가_호표!F183</f>
        <v>25364</v>
      </c>
      <c r="F183" s="21">
        <f>[19]일위대가_호표!H183</f>
        <v>61943</v>
      </c>
      <c r="G183" s="21">
        <f>[19]일위대가_호표!J183</f>
        <v>7554</v>
      </c>
      <c r="H183" s="21">
        <f t="shared" si="2"/>
        <v>94861</v>
      </c>
      <c r="I183" s="21" t="s">
        <v>4</v>
      </c>
    </row>
    <row r="184" spans="1:9" ht="12.75" hidden="1" customHeight="1">
      <c r="A184" s="21" t="s">
        <v>1320</v>
      </c>
      <c r="B184" s="21" t="s">
        <v>4</v>
      </c>
      <c r="C184" s="22">
        <v>1</v>
      </c>
      <c r="D184" s="22" t="s">
        <v>102</v>
      </c>
      <c r="E184" s="21">
        <f>[19]일위대가_호표!F195</f>
        <v>3127</v>
      </c>
      <c r="F184" s="21">
        <f>[19]일위대가_호표!H195</f>
        <v>37375</v>
      </c>
      <c r="G184" s="21">
        <f>[19]일위대가_호표!J195</f>
        <v>5314</v>
      </c>
      <c r="H184" s="21">
        <f t="shared" si="2"/>
        <v>45816</v>
      </c>
      <c r="I184" s="21" t="s">
        <v>4</v>
      </c>
    </row>
    <row r="185" spans="1:9" ht="12.75" hidden="1" customHeight="1">
      <c r="A185" s="21" t="s">
        <v>1321</v>
      </c>
      <c r="B185" s="21" t="s">
        <v>220</v>
      </c>
      <c r="C185" s="22">
        <v>1</v>
      </c>
      <c r="D185" s="22" t="s">
        <v>85</v>
      </c>
      <c r="E185" s="21">
        <f>[19]일위대가_호표!F201</f>
        <v>1554</v>
      </c>
      <c r="F185" s="21">
        <f>[19]일위대가_호표!H201</f>
        <v>16212</v>
      </c>
      <c r="G185" s="21">
        <f>[19]일위대가_호표!J201</f>
        <v>90</v>
      </c>
      <c r="H185" s="21">
        <f t="shared" si="2"/>
        <v>17856</v>
      </c>
      <c r="I185" s="21" t="s">
        <v>4</v>
      </c>
    </row>
    <row r="186" spans="1:9" ht="12.75" hidden="1" customHeight="1">
      <c r="A186" s="21" t="s">
        <v>1322</v>
      </c>
      <c r="B186" s="21" t="s">
        <v>220</v>
      </c>
      <c r="C186" s="22">
        <v>1</v>
      </c>
      <c r="D186" s="22" t="s">
        <v>85</v>
      </c>
      <c r="E186" s="21">
        <f>[19]일위대가_호표!F210</f>
        <v>434</v>
      </c>
      <c r="F186" s="21">
        <f>[19]일위대가_호표!H210</f>
        <v>3026</v>
      </c>
      <c r="G186" s="21">
        <f>[19]일위대가_호표!J210</f>
        <v>63</v>
      </c>
      <c r="H186" s="21">
        <f t="shared" si="2"/>
        <v>3523</v>
      </c>
      <c r="I186" s="21" t="s">
        <v>4</v>
      </c>
    </row>
    <row r="187" spans="1:9" ht="12.75" hidden="1" customHeight="1">
      <c r="A187" s="21" t="s">
        <v>1323</v>
      </c>
      <c r="B187" s="21" t="s">
        <v>231</v>
      </c>
      <c r="C187" s="22">
        <v>1</v>
      </c>
      <c r="D187" s="22" t="s">
        <v>85</v>
      </c>
      <c r="E187" s="21">
        <f>[19]일위대가_호표!F214</f>
        <v>27618</v>
      </c>
      <c r="F187" s="21">
        <f>[19]일위대가_호표!H214</f>
        <v>2196</v>
      </c>
      <c r="G187" s="21">
        <f>[19]일위대가_호표!J214</f>
        <v>0</v>
      </c>
      <c r="H187" s="21">
        <f t="shared" si="2"/>
        <v>29814</v>
      </c>
      <c r="I187" s="21" t="s">
        <v>4</v>
      </c>
    </row>
    <row r="188" spans="1:9" ht="12.75" hidden="1" customHeight="1">
      <c r="A188" s="21" t="s">
        <v>1324</v>
      </c>
      <c r="B188" s="21" t="s">
        <v>249</v>
      </c>
      <c r="C188" s="22">
        <v>1</v>
      </c>
      <c r="D188" s="22" t="s">
        <v>53</v>
      </c>
      <c r="E188" s="21">
        <f>[19]일위대가_호표!F219</f>
        <v>279</v>
      </c>
      <c r="F188" s="21">
        <f>[19]일위대가_호표!H219</f>
        <v>7645</v>
      </c>
      <c r="G188" s="21">
        <f>[19]일위대가_호표!J219</f>
        <v>65</v>
      </c>
      <c r="H188" s="21">
        <f t="shared" si="2"/>
        <v>7989</v>
      </c>
      <c r="I188" s="21" t="s">
        <v>4</v>
      </c>
    </row>
    <row r="189" spans="1:9" ht="12.75" hidden="1" customHeight="1">
      <c r="A189" s="21" t="s">
        <v>1325</v>
      </c>
      <c r="B189" s="21" t="s">
        <v>1326</v>
      </c>
      <c r="C189" s="22">
        <v>1</v>
      </c>
      <c r="D189" s="22" t="s">
        <v>211</v>
      </c>
      <c r="E189" s="21">
        <f>[19]일위대가_호표!F226</f>
        <v>4352</v>
      </c>
      <c r="F189" s="21">
        <f>[19]일위대가_호표!H226</f>
        <v>549</v>
      </c>
      <c r="G189" s="21">
        <f>[19]일위대가_호표!J226</f>
        <v>0</v>
      </c>
      <c r="H189" s="21">
        <f t="shared" si="2"/>
        <v>4901</v>
      </c>
      <c r="I189" s="21" t="s">
        <v>4</v>
      </c>
    </row>
    <row r="190" spans="1:9" ht="12.75" hidden="1" customHeight="1">
      <c r="A190" s="21" t="s">
        <v>1327</v>
      </c>
      <c r="B190" s="21" t="s">
        <v>290</v>
      </c>
      <c r="C190" s="22">
        <v>1</v>
      </c>
      <c r="D190" s="22" t="s">
        <v>85</v>
      </c>
      <c r="E190" s="21">
        <f>[19]일위대가_호표!F231</f>
        <v>9062</v>
      </c>
      <c r="F190" s="21">
        <f>[19]일위대가_호표!H231</f>
        <v>11142</v>
      </c>
      <c r="G190" s="21">
        <f>[19]일위대가_호표!J231</f>
        <v>3536</v>
      </c>
      <c r="H190" s="21">
        <f t="shared" si="2"/>
        <v>23740</v>
      </c>
      <c r="I190" s="21" t="s">
        <v>4</v>
      </c>
    </row>
    <row r="191" spans="1:9" ht="12.75" hidden="1" customHeight="1">
      <c r="A191" s="21" t="s">
        <v>1328</v>
      </c>
      <c r="B191" s="21" t="s">
        <v>292</v>
      </c>
      <c r="C191" s="22">
        <v>1</v>
      </c>
      <c r="D191" s="22" t="s">
        <v>85</v>
      </c>
      <c r="E191" s="21">
        <f>[19]일위대가_호표!F234</f>
        <v>13200</v>
      </c>
      <c r="F191" s="21">
        <f>[19]일위대가_호표!H234</f>
        <v>6054</v>
      </c>
      <c r="G191" s="21">
        <f>[19]일위대가_호표!J234</f>
        <v>0</v>
      </c>
      <c r="H191" s="21">
        <f t="shared" si="2"/>
        <v>19254</v>
      </c>
      <c r="I191" s="21" t="s">
        <v>4</v>
      </c>
    </row>
    <row r="192" spans="1:9" ht="12.75" hidden="1" customHeight="1">
      <c r="A192" s="21" t="s">
        <v>1329</v>
      </c>
      <c r="B192" s="21" t="s">
        <v>4</v>
      </c>
      <c r="C192" s="22">
        <v>1</v>
      </c>
      <c r="D192" s="22" t="s">
        <v>256</v>
      </c>
      <c r="E192" s="21">
        <f>[19]일위대가_호표!F237</f>
        <v>0</v>
      </c>
      <c r="F192" s="21">
        <f>[19]일위대가_호표!H237</f>
        <v>348575</v>
      </c>
      <c r="G192" s="21">
        <f>[19]일위대가_호표!J237</f>
        <v>0</v>
      </c>
      <c r="H192" s="21">
        <f t="shared" si="2"/>
        <v>348575</v>
      </c>
      <c r="I192" s="21" t="s">
        <v>4</v>
      </c>
    </row>
    <row r="193" spans="1:9" ht="12.75" hidden="1" customHeight="1">
      <c r="A193" s="21" t="s">
        <v>1330</v>
      </c>
      <c r="B193" s="21" t="s">
        <v>1331</v>
      </c>
      <c r="C193" s="22">
        <v>1</v>
      </c>
      <c r="D193" s="22" t="s">
        <v>256</v>
      </c>
      <c r="E193" s="21">
        <f>[19]일위대가_호표!F242</f>
        <v>0</v>
      </c>
      <c r="F193" s="21">
        <f>[19]일위대가_호표!H242</f>
        <v>2578370</v>
      </c>
      <c r="G193" s="21">
        <f>[19]일위대가_호표!J242</f>
        <v>0</v>
      </c>
      <c r="H193" s="21">
        <f t="shared" si="2"/>
        <v>2578370</v>
      </c>
      <c r="I193" s="21" t="s">
        <v>4</v>
      </c>
    </row>
    <row r="194" spans="1:9" ht="12.75" hidden="1" customHeight="1">
      <c r="A194" s="21" t="s">
        <v>1332</v>
      </c>
      <c r="B194" s="21" t="s">
        <v>313</v>
      </c>
      <c r="C194" s="22">
        <v>1</v>
      </c>
      <c r="D194" s="22" t="s">
        <v>53</v>
      </c>
      <c r="E194" s="21">
        <f>[19]일위대가_호표!F254</f>
        <v>5948</v>
      </c>
      <c r="F194" s="21">
        <f>[19]일위대가_호표!H254</f>
        <v>120442</v>
      </c>
      <c r="G194" s="21">
        <f>[19]일위대가_호표!J254</f>
        <v>1445</v>
      </c>
      <c r="H194" s="21">
        <f t="shared" si="2"/>
        <v>127835</v>
      </c>
      <c r="I194" s="21" t="s">
        <v>4</v>
      </c>
    </row>
    <row r="195" spans="1:9" ht="12.75" hidden="1" customHeight="1">
      <c r="A195" s="21" t="s">
        <v>1333</v>
      </c>
      <c r="B195" s="21" t="s">
        <v>314</v>
      </c>
      <c r="C195" s="22">
        <v>1</v>
      </c>
      <c r="D195" s="22" t="s">
        <v>102</v>
      </c>
      <c r="E195" s="21">
        <f>[19]일위대가_호표!F261</f>
        <v>11416</v>
      </c>
      <c r="F195" s="21">
        <f>[19]일위대가_호표!H261</f>
        <v>15520</v>
      </c>
      <c r="G195" s="21">
        <f>[19]일위대가_호표!J261</f>
        <v>0</v>
      </c>
      <c r="H195" s="21">
        <f t="shared" ref="H195:H236" si="3">E195+F195+G195</f>
        <v>26936</v>
      </c>
      <c r="I195" s="21" t="s">
        <v>4</v>
      </c>
    </row>
    <row r="196" spans="1:9" ht="12.75" hidden="1" customHeight="1">
      <c r="A196" s="21" t="s">
        <v>1334</v>
      </c>
      <c r="B196" s="21" t="s">
        <v>316</v>
      </c>
      <c r="C196" s="22">
        <v>1</v>
      </c>
      <c r="D196" s="22" t="s">
        <v>317</v>
      </c>
      <c r="E196" s="21">
        <f>[19]일위대가_호표!F271</f>
        <v>125969</v>
      </c>
      <c r="F196" s="21">
        <f>[19]일위대가_호표!H271</f>
        <v>1030110</v>
      </c>
      <c r="G196" s="21">
        <f>[19]일위대가_호표!J271</f>
        <v>139715</v>
      </c>
      <c r="H196" s="21">
        <f t="shared" si="3"/>
        <v>1295794</v>
      </c>
      <c r="I196" s="21" t="s">
        <v>4</v>
      </c>
    </row>
    <row r="197" spans="1:9" ht="12.75" hidden="1" customHeight="1">
      <c r="A197" s="21" t="s">
        <v>1335</v>
      </c>
      <c r="B197" s="21" t="s">
        <v>319</v>
      </c>
      <c r="C197" s="22">
        <v>1</v>
      </c>
      <c r="D197" s="22" t="s">
        <v>78</v>
      </c>
      <c r="E197" s="21">
        <f>[19]일위대가_호표!F287</f>
        <v>45438</v>
      </c>
      <c r="F197" s="21">
        <f>[19]일위대가_호표!H287</f>
        <v>37551</v>
      </c>
      <c r="G197" s="21">
        <f>[19]일위대가_호표!J287</f>
        <v>6770</v>
      </c>
      <c r="H197" s="21">
        <f t="shared" si="3"/>
        <v>89759</v>
      </c>
      <c r="I197" s="21" t="s">
        <v>4</v>
      </c>
    </row>
    <row r="198" spans="1:9" ht="12.75" hidden="1" customHeight="1">
      <c r="A198" s="21" t="s">
        <v>1336</v>
      </c>
      <c r="B198" s="21" t="s">
        <v>322</v>
      </c>
      <c r="C198" s="22">
        <v>1</v>
      </c>
      <c r="D198" s="22" t="s">
        <v>85</v>
      </c>
      <c r="E198" s="21">
        <f>[19]일위대가_호표!F303</f>
        <v>66134</v>
      </c>
      <c r="F198" s="21">
        <f>[19]일위대가_호표!H303</f>
        <v>201217</v>
      </c>
      <c r="G198" s="21">
        <f>[19]일위대가_호표!J303</f>
        <v>0</v>
      </c>
      <c r="H198" s="21">
        <f t="shared" si="3"/>
        <v>267351</v>
      </c>
      <c r="I198" s="21" t="s">
        <v>4</v>
      </c>
    </row>
    <row r="199" spans="1:9" ht="12.75" hidden="1" customHeight="1">
      <c r="A199" s="21" t="s">
        <v>1337</v>
      </c>
      <c r="B199" s="21" t="s">
        <v>1338</v>
      </c>
      <c r="C199" s="22">
        <v>1</v>
      </c>
      <c r="D199" s="22" t="s">
        <v>85</v>
      </c>
      <c r="E199" s="21">
        <f>[19]일위대가_호표!F313</f>
        <v>0</v>
      </c>
      <c r="F199" s="21">
        <f>[19]일위대가_호표!H313</f>
        <v>0</v>
      </c>
      <c r="G199" s="21">
        <f>[19]일위대가_호표!J313</f>
        <v>10000</v>
      </c>
      <c r="H199" s="21">
        <f t="shared" si="3"/>
        <v>10000</v>
      </c>
      <c r="I199" s="21" t="s">
        <v>4</v>
      </c>
    </row>
    <row r="200" spans="1:9" ht="12.75" hidden="1" customHeight="1">
      <c r="A200" s="21" t="s">
        <v>1339</v>
      </c>
      <c r="B200" s="21" t="s">
        <v>4</v>
      </c>
      <c r="C200" s="22">
        <v>1</v>
      </c>
      <c r="D200" s="22" t="s">
        <v>85</v>
      </c>
      <c r="E200" s="21">
        <f>[19]일위대가_호표!F316</f>
        <v>0</v>
      </c>
      <c r="F200" s="21">
        <f>[19]일위대가_호표!H316</f>
        <v>0</v>
      </c>
      <c r="G200" s="21">
        <f>[19]일위대가_호표!J316</f>
        <v>5009780</v>
      </c>
      <c r="H200" s="21">
        <f t="shared" si="3"/>
        <v>5009780</v>
      </c>
      <c r="I200" s="21" t="s">
        <v>4</v>
      </c>
    </row>
    <row r="201" spans="1:9" ht="12.75" hidden="1" customHeight="1">
      <c r="A201" s="21" t="s">
        <v>1340</v>
      </c>
      <c r="B201" s="21" t="s">
        <v>313</v>
      </c>
      <c r="C201" s="22">
        <v>1</v>
      </c>
      <c r="D201" s="22" t="s">
        <v>53</v>
      </c>
      <c r="E201" s="21">
        <f>[19]일위대가_호표!F319</f>
        <v>17587</v>
      </c>
      <c r="F201" s="21">
        <f>[19]일위대가_호표!H319</f>
        <v>189206</v>
      </c>
      <c r="G201" s="21">
        <f>[19]일위대가_호표!J319</f>
        <v>4625</v>
      </c>
      <c r="H201" s="21">
        <f t="shared" si="3"/>
        <v>211418</v>
      </c>
      <c r="I201" s="21" t="s">
        <v>4</v>
      </c>
    </row>
    <row r="202" spans="1:9" ht="12.75" hidden="1" customHeight="1">
      <c r="A202" s="21" t="s">
        <v>1341</v>
      </c>
      <c r="B202" s="21" t="s">
        <v>385</v>
      </c>
      <c r="C202" s="22">
        <v>1</v>
      </c>
      <c r="D202" s="22" t="s">
        <v>102</v>
      </c>
      <c r="E202" s="21">
        <f>[19]일위대가_호표!F327</f>
        <v>155</v>
      </c>
      <c r="F202" s="21">
        <f>[19]일위대가_호표!H327</f>
        <v>5190</v>
      </c>
      <c r="G202" s="21">
        <f>[19]일위대가_호표!J327</f>
        <v>0</v>
      </c>
      <c r="H202" s="21">
        <f t="shared" si="3"/>
        <v>5345</v>
      </c>
      <c r="I202" s="21" t="s">
        <v>4</v>
      </c>
    </row>
    <row r="203" spans="1:9" ht="12.75" hidden="1" customHeight="1">
      <c r="A203" s="21" t="s">
        <v>1342</v>
      </c>
      <c r="B203" s="21" t="s">
        <v>386</v>
      </c>
      <c r="C203" s="22">
        <v>1</v>
      </c>
      <c r="D203" s="22" t="s">
        <v>102</v>
      </c>
      <c r="E203" s="21">
        <f>[19]일위대가_호표!F331</f>
        <v>832</v>
      </c>
      <c r="F203" s="21">
        <f>[19]일위대가_호표!H331</f>
        <v>27764</v>
      </c>
      <c r="G203" s="21">
        <f>[19]일위대가_호표!J331</f>
        <v>0</v>
      </c>
      <c r="H203" s="21">
        <f t="shared" si="3"/>
        <v>28596</v>
      </c>
      <c r="I203" s="21" t="s">
        <v>4</v>
      </c>
    </row>
    <row r="204" spans="1:9" ht="12.75" hidden="1" customHeight="1">
      <c r="A204" s="21" t="s">
        <v>1343</v>
      </c>
      <c r="B204" s="21" t="s">
        <v>392</v>
      </c>
      <c r="C204" s="22">
        <v>1</v>
      </c>
      <c r="D204" s="22" t="s">
        <v>85</v>
      </c>
      <c r="E204" s="21">
        <f>[19]일위대가_호표!F335</f>
        <v>1430883</v>
      </c>
      <c r="F204" s="21">
        <f>[19]일위대가_호표!H335</f>
        <v>2597391</v>
      </c>
      <c r="G204" s="21">
        <f>[19]일위대가_호표!J335</f>
        <v>159305</v>
      </c>
      <c r="H204" s="21">
        <f t="shared" si="3"/>
        <v>4187579</v>
      </c>
      <c r="I204" s="21" t="s">
        <v>4</v>
      </c>
    </row>
    <row r="205" spans="1:9" ht="12.75" hidden="1" customHeight="1">
      <c r="A205" s="21" t="s">
        <v>1344</v>
      </c>
      <c r="B205" s="21" t="s">
        <v>4</v>
      </c>
      <c r="C205" s="22">
        <v>1</v>
      </c>
      <c r="D205" s="22" t="s">
        <v>273</v>
      </c>
      <c r="E205" s="21">
        <f>[19]일위대가_호표!F355</f>
        <v>1178</v>
      </c>
      <c r="F205" s="21">
        <f>[19]일위대가_호표!H355</f>
        <v>23564</v>
      </c>
      <c r="G205" s="21">
        <f>[19]일위대가_호표!J355</f>
        <v>0</v>
      </c>
      <c r="H205" s="21">
        <f t="shared" si="3"/>
        <v>24742</v>
      </c>
      <c r="I205" s="21" t="s">
        <v>4</v>
      </c>
    </row>
    <row r="206" spans="1:9" ht="12.75" hidden="1" customHeight="1">
      <c r="A206" s="21" t="s">
        <v>1345</v>
      </c>
      <c r="B206" s="21" t="s">
        <v>4</v>
      </c>
      <c r="C206" s="22">
        <v>1</v>
      </c>
      <c r="D206" s="22" t="s">
        <v>51</v>
      </c>
      <c r="E206" s="21">
        <f>[19]일위대가_호표!F360</f>
        <v>0</v>
      </c>
      <c r="F206" s="21">
        <f>[19]일위대가_호표!H360</f>
        <v>1047425</v>
      </c>
      <c r="G206" s="21">
        <f>[19]일위대가_호표!J360</f>
        <v>1591575</v>
      </c>
      <c r="H206" s="21">
        <f t="shared" si="3"/>
        <v>2639000</v>
      </c>
      <c r="I206" s="21" t="s">
        <v>4</v>
      </c>
    </row>
    <row r="207" spans="1:9" ht="12.75" hidden="1" customHeight="1">
      <c r="A207" s="21" t="s">
        <v>1346</v>
      </c>
      <c r="B207" s="21" t="s">
        <v>4</v>
      </c>
      <c r="C207" s="22">
        <v>1</v>
      </c>
      <c r="D207" s="22" t="s">
        <v>51</v>
      </c>
      <c r="E207" s="21">
        <f>[19]일위대가_호표!F366</f>
        <v>0</v>
      </c>
      <c r="F207" s="21">
        <f>[19]일위대가_호표!H366</f>
        <v>0</v>
      </c>
      <c r="G207" s="21">
        <f>[19]일위대가_호표!J366</f>
        <v>1146992</v>
      </c>
      <c r="H207" s="21">
        <f t="shared" si="3"/>
        <v>1146992</v>
      </c>
      <c r="I207" s="21" t="s">
        <v>4</v>
      </c>
    </row>
    <row r="208" spans="1:9" ht="12.75" hidden="1" customHeight="1">
      <c r="A208" s="21" t="s">
        <v>1347</v>
      </c>
      <c r="B208" s="21" t="s">
        <v>1348</v>
      </c>
      <c r="C208" s="22">
        <v>1</v>
      </c>
      <c r="D208" s="22" t="s">
        <v>78</v>
      </c>
      <c r="E208" s="21">
        <f>[19]일위대가_호표!F369</f>
        <v>1242</v>
      </c>
      <c r="F208" s="21">
        <f>[19]일위대가_호표!H369</f>
        <v>8646</v>
      </c>
      <c r="G208" s="21">
        <f>[19]일위대가_호표!J369</f>
        <v>180</v>
      </c>
      <c r="H208" s="21">
        <f t="shared" si="3"/>
        <v>10068</v>
      </c>
      <c r="I208" s="21" t="s">
        <v>4</v>
      </c>
    </row>
    <row r="209" spans="1:9" ht="12.75" hidden="1" customHeight="1">
      <c r="A209" s="21" t="s">
        <v>1349</v>
      </c>
      <c r="B209" s="21" t="s">
        <v>1350</v>
      </c>
      <c r="C209" s="22">
        <v>1</v>
      </c>
      <c r="D209" s="22" t="s">
        <v>299</v>
      </c>
      <c r="E209" s="21">
        <f>[19]일위대가_호표!F376</f>
        <v>157665</v>
      </c>
      <c r="F209" s="21">
        <f>[19]일위대가_호표!H376</f>
        <v>88416</v>
      </c>
      <c r="G209" s="21">
        <f>[19]일위대가_호표!J376</f>
        <v>7196</v>
      </c>
      <c r="H209" s="21">
        <f t="shared" si="3"/>
        <v>253277</v>
      </c>
      <c r="I209" s="21" t="s">
        <v>4</v>
      </c>
    </row>
    <row r="210" spans="1:9" ht="12.75" hidden="1" customHeight="1">
      <c r="A210" s="21" t="s">
        <v>1351</v>
      </c>
      <c r="B210" s="21" t="s">
        <v>1241</v>
      </c>
      <c r="C210" s="22">
        <v>1</v>
      </c>
      <c r="D210" s="22" t="s">
        <v>53</v>
      </c>
      <c r="E210" s="21">
        <f>[19]일위대가_호표!F392</f>
        <v>0</v>
      </c>
      <c r="F210" s="21">
        <f>[19]일위대가_호표!H392</f>
        <v>19976</v>
      </c>
      <c r="G210" s="21">
        <f>[19]일위대가_호표!J392</f>
        <v>0</v>
      </c>
      <c r="H210" s="21">
        <f t="shared" si="3"/>
        <v>19976</v>
      </c>
      <c r="I210" s="21" t="s">
        <v>4</v>
      </c>
    </row>
    <row r="211" spans="1:9" ht="12.75" hidden="1" customHeight="1">
      <c r="A211" s="21" t="s">
        <v>1352</v>
      </c>
      <c r="B211" s="21" t="s">
        <v>1241</v>
      </c>
      <c r="C211" s="22">
        <v>1</v>
      </c>
      <c r="D211" s="22" t="s">
        <v>53</v>
      </c>
      <c r="E211" s="21">
        <f>[19]일위대가_호표!F395</f>
        <v>0</v>
      </c>
      <c r="F211" s="21">
        <f>[19]일위대가_호표!H395</f>
        <v>9988</v>
      </c>
      <c r="G211" s="21">
        <f>[19]일위대가_호표!J395</f>
        <v>0</v>
      </c>
      <c r="H211" s="21">
        <f t="shared" si="3"/>
        <v>9988</v>
      </c>
      <c r="I211" s="21" t="s">
        <v>4</v>
      </c>
    </row>
    <row r="212" spans="1:9" ht="12.75" hidden="1" customHeight="1">
      <c r="A212" s="21" t="s">
        <v>1353</v>
      </c>
      <c r="B212" s="21" t="s">
        <v>1354</v>
      </c>
      <c r="C212" s="22">
        <v>1</v>
      </c>
      <c r="D212" s="22" t="s">
        <v>85</v>
      </c>
      <c r="E212" s="21">
        <f>[19]일위대가_호표!F398</f>
        <v>39</v>
      </c>
      <c r="F212" s="21">
        <f>[19]일위대가_호표!H398</f>
        <v>582</v>
      </c>
      <c r="G212" s="21">
        <f>[19]일위대가_호표!J398</f>
        <v>0</v>
      </c>
      <c r="H212" s="21">
        <f t="shared" si="3"/>
        <v>621</v>
      </c>
      <c r="I212" s="21" t="s">
        <v>4</v>
      </c>
    </row>
    <row r="213" spans="1:9" ht="12.75" hidden="1" customHeight="1">
      <c r="A213" s="21" t="s">
        <v>1355</v>
      </c>
      <c r="B213" s="21" t="s">
        <v>1356</v>
      </c>
      <c r="C213" s="22">
        <v>1</v>
      </c>
      <c r="D213" s="22" t="s">
        <v>53</v>
      </c>
      <c r="E213" s="21">
        <f>[19]일위대가_호표!F405</f>
        <v>25300</v>
      </c>
      <c r="F213" s="21">
        <f>[19]일위대가_호표!H405</f>
        <v>42949</v>
      </c>
      <c r="G213" s="21">
        <f>[19]일위대가_호표!J405</f>
        <v>0</v>
      </c>
      <c r="H213" s="21">
        <f t="shared" si="3"/>
        <v>68249</v>
      </c>
      <c r="I213" s="21" t="s">
        <v>4</v>
      </c>
    </row>
    <row r="214" spans="1:9" ht="12.75" hidden="1" customHeight="1">
      <c r="A214" s="21" t="s">
        <v>1357</v>
      </c>
      <c r="B214" s="21" t="s">
        <v>1358</v>
      </c>
      <c r="C214" s="22">
        <v>1</v>
      </c>
      <c r="D214" s="22" t="s">
        <v>140</v>
      </c>
      <c r="E214" s="21">
        <f>[19]일위대가_호표!F410</f>
        <v>0</v>
      </c>
      <c r="F214" s="21">
        <f>[19]일위대가_호표!H410</f>
        <v>0</v>
      </c>
      <c r="G214" s="21">
        <f>[19]일위대가_호표!J410</f>
        <v>144265</v>
      </c>
      <c r="H214" s="21">
        <f t="shared" si="3"/>
        <v>144265</v>
      </c>
      <c r="I214" s="21" t="s">
        <v>4</v>
      </c>
    </row>
    <row r="215" spans="1:9" ht="12.75" hidden="1" customHeight="1">
      <c r="A215" s="21" t="s">
        <v>1359</v>
      </c>
      <c r="B215" s="21" t="s">
        <v>1360</v>
      </c>
      <c r="C215" s="22">
        <v>1</v>
      </c>
      <c r="D215" s="22" t="s">
        <v>53</v>
      </c>
      <c r="E215" s="21">
        <f>[19]일위대가_호표!F415</f>
        <v>0</v>
      </c>
      <c r="F215" s="21">
        <f>[19]일위대가_호표!H415</f>
        <v>19976</v>
      </c>
      <c r="G215" s="21">
        <f>[19]일위대가_호표!J415</f>
        <v>0</v>
      </c>
      <c r="H215" s="21">
        <f t="shared" si="3"/>
        <v>19976</v>
      </c>
      <c r="I215" s="21" t="s">
        <v>4</v>
      </c>
    </row>
    <row r="216" spans="1:9" ht="12.75" hidden="1" customHeight="1">
      <c r="A216" s="21" t="s">
        <v>1361</v>
      </c>
      <c r="B216" s="21" t="s">
        <v>1360</v>
      </c>
      <c r="C216" s="22">
        <v>1</v>
      </c>
      <c r="D216" s="22" t="s">
        <v>53</v>
      </c>
      <c r="E216" s="21">
        <f>[19]일위대가_호표!F418</f>
        <v>0</v>
      </c>
      <c r="F216" s="21">
        <f>[19]일위대가_호표!H418</f>
        <v>26968</v>
      </c>
      <c r="G216" s="21">
        <f>[19]일위대가_호표!J418</f>
        <v>0</v>
      </c>
      <c r="H216" s="21">
        <f t="shared" si="3"/>
        <v>26968</v>
      </c>
      <c r="I216" s="21" t="s">
        <v>4</v>
      </c>
    </row>
    <row r="217" spans="1:9" ht="12.75" hidden="1" customHeight="1">
      <c r="A217" s="21" t="s">
        <v>1362</v>
      </c>
      <c r="B217" s="21" t="s">
        <v>1363</v>
      </c>
      <c r="C217" s="22">
        <v>1</v>
      </c>
      <c r="D217" s="22" t="s">
        <v>140</v>
      </c>
      <c r="E217" s="21">
        <f>[19]일위대가_호표!F421</f>
        <v>1141872</v>
      </c>
      <c r="F217" s="21">
        <f>[19]일위대가_호표!H421</f>
        <v>552753</v>
      </c>
      <c r="G217" s="21">
        <f>[19]일위대가_호표!J421</f>
        <v>74156</v>
      </c>
      <c r="H217" s="21">
        <f t="shared" si="3"/>
        <v>1768781</v>
      </c>
      <c r="I217" s="21" t="s">
        <v>4</v>
      </c>
    </row>
    <row r="218" spans="1:9" ht="12.75" hidden="1" customHeight="1">
      <c r="A218" s="21" t="s">
        <v>1364</v>
      </c>
      <c r="B218" s="21" t="s">
        <v>1365</v>
      </c>
      <c r="C218" s="22">
        <v>1</v>
      </c>
      <c r="D218" s="22" t="s">
        <v>53</v>
      </c>
      <c r="E218" s="21">
        <f>[19]일위대가_호표!F433</f>
        <v>24338</v>
      </c>
      <c r="F218" s="21">
        <f>[19]일위대가_호표!H433</f>
        <v>4463</v>
      </c>
      <c r="G218" s="21">
        <f>[19]일위대가_호표!J433</f>
        <v>1198</v>
      </c>
      <c r="H218" s="21">
        <f t="shared" si="3"/>
        <v>29999</v>
      </c>
      <c r="I218" s="21" t="s">
        <v>4</v>
      </c>
    </row>
    <row r="219" spans="1:9" ht="12.75" hidden="1" customHeight="1">
      <c r="A219" s="21" t="s">
        <v>1366</v>
      </c>
      <c r="B219" s="21" t="s">
        <v>1269</v>
      </c>
      <c r="C219" s="22">
        <v>1</v>
      </c>
      <c r="D219" s="22" t="s">
        <v>55</v>
      </c>
      <c r="E219" s="21">
        <f>[19]일위대가_호표!F437</f>
        <v>224490</v>
      </c>
      <c r="F219" s="21">
        <f>[19]일위대가_호표!H437</f>
        <v>4746003</v>
      </c>
      <c r="G219" s="21">
        <f>[19]일위대가_호표!J437</f>
        <v>11579</v>
      </c>
      <c r="H219" s="21">
        <f t="shared" si="3"/>
        <v>4982072</v>
      </c>
      <c r="I219" s="21" t="s">
        <v>4</v>
      </c>
    </row>
    <row r="220" spans="1:9" ht="12.75" hidden="1" customHeight="1">
      <c r="A220" s="21" t="s">
        <v>1367</v>
      </c>
      <c r="B220" s="21" t="s">
        <v>1368</v>
      </c>
      <c r="C220" s="22">
        <v>1</v>
      </c>
      <c r="D220" s="22" t="s">
        <v>239</v>
      </c>
      <c r="E220" s="21">
        <f>[19]일위대가_호표!F441</f>
        <v>181</v>
      </c>
      <c r="F220" s="21">
        <f>[19]일위대가_호표!H441</f>
        <v>289</v>
      </c>
      <c r="G220" s="21">
        <f>[19]일위대가_호표!J441</f>
        <v>13</v>
      </c>
      <c r="H220" s="21">
        <f t="shared" si="3"/>
        <v>483</v>
      </c>
      <c r="I220" s="21" t="s">
        <v>4</v>
      </c>
    </row>
    <row r="221" spans="1:9" ht="12.75" hidden="1" customHeight="1">
      <c r="A221" s="21" t="s">
        <v>1369</v>
      </c>
      <c r="B221" s="21" t="s">
        <v>1370</v>
      </c>
      <c r="C221" s="22">
        <v>1</v>
      </c>
      <c r="D221" s="22" t="s">
        <v>239</v>
      </c>
      <c r="E221" s="21">
        <f>[19]일위대가_호표!F448</f>
        <v>160</v>
      </c>
      <c r="F221" s="21">
        <f>[19]일위대가_호표!H448</f>
        <v>305</v>
      </c>
      <c r="G221" s="21">
        <f>[19]일위대가_호표!J448</f>
        <v>0</v>
      </c>
      <c r="H221" s="21">
        <f t="shared" si="3"/>
        <v>465</v>
      </c>
      <c r="I221" s="21" t="s">
        <v>4</v>
      </c>
    </row>
    <row r="222" spans="1:9" ht="12.75" hidden="1" customHeight="1">
      <c r="A222" s="21" t="s">
        <v>1371</v>
      </c>
      <c r="B222" s="21" t="s">
        <v>1372</v>
      </c>
      <c r="C222" s="22">
        <v>1</v>
      </c>
      <c r="D222" s="22" t="s">
        <v>239</v>
      </c>
      <c r="E222" s="21">
        <f>[19]일위대가_호표!F453</f>
        <v>150</v>
      </c>
      <c r="F222" s="21">
        <f>[19]일위대가_호표!H453</f>
        <v>228</v>
      </c>
      <c r="G222" s="21">
        <f>[19]일위대가_호표!J453</f>
        <v>13</v>
      </c>
      <c r="H222" s="21">
        <f t="shared" si="3"/>
        <v>391</v>
      </c>
      <c r="I222" s="21" t="s">
        <v>4</v>
      </c>
    </row>
    <row r="223" spans="1:9" ht="12.75" hidden="1" customHeight="1">
      <c r="A223" s="21" t="s">
        <v>1373</v>
      </c>
      <c r="B223" s="21" t="s">
        <v>1374</v>
      </c>
      <c r="C223" s="22">
        <v>1</v>
      </c>
      <c r="D223" s="22" t="s">
        <v>239</v>
      </c>
      <c r="E223" s="21">
        <f>[19]일위대가_호표!F460</f>
        <v>165</v>
      </c>
      <c r="F223" s="21">
        <f>[19]일위대가_호표!H460</f>
        <v>259</v>
      </c>
      <c r="G223" s="21">
        <f>[19]일위대가_호표!J460</f>
        <v>13</v>
      </c>
      <c r="H223" s="21">
        <f t="shared" si="3"/>
        <v>437</v>
      </c>
      <c r="I223" s="21" t="s">
        <v>4</v>
      </c>
    </row>
    <row r="224" spans="1:9" ht="12.75" hidden="1" customHeight="1">
      <c r="A224" s="21" t="s">
        <v>1375</v>
      </c>
      <c r="B224" s="21" t="s">
        <v>1376</v>
      </c>
      <c r="C224" s="22">
        <v>1</v>
      </c>
      <c r="D224" s="22" t="s">
        <v>239</v>
      </c>
      <c r="E224" s="21">
        <f>[19]일위대가_호표!F467</f>
        <v>126</v>
      </c>
      <c r="F224" s="21">
        <f>[19]일위대가_호표!H467</f>
        <v>183</v>
      </c>
      <c r="G224" s="21">
        <f>[19]일위대가_호표!J467</f>
        <v>13</v>
      </c>
      <c r="H224" s="21">
        <f t="shared" si="3"/>
        <v>322</v>
      </c>
      <c r="I224" s="21" t="s">
        <v>4</v>
      </c>
    </row>
    <row r="225" spans="1:9" ht="12.75" hidden="1" customHeight="1">
      <c r="A225" s="21" t="s">
        <v>1377</v>
      </c>
      <c r="B225" s="21" t="s">
        <v>4</v>
      </c>
      <c r="C225" s="22">
        <v>1</v>
      </c>
      <c r="D225" s="22" t="s">
        <v>87</v>
      </c>
      <c r="E225" s="21">
        <f>[19]일위대가_호표!F474</f>
        <v>160</v>
      </c>
      <c r="F225" s="21">
        <f>[19]일위대가_호표!H474</f>
        <v>549</v>
      </c>
      <c r="G225" s="21">
        <f>[19]일위대가_호표!J474</f>
        <v>0</v>
      </c>
      <c r="H225" s="21">
        <f t="shared" si="3"/>
        <v>709</v>
      </c>
      <c r="I225" s="21" t="s">
        <v>4</v>
      </c>
    </row>
    <row r="226" spans="1:9" ht="12.75" hidden="1" customHeight="1">
      <c r="A226" s="21" t="s">
        <v>1378</v>
      </c>
      <c r="B226" s="21" t="s">
        <v>1370</v>
      </c>
      <c r="C226" s="22">
        <v>1</v>
      </c>
      <c r="D226" s="22" t="s">
        <v>239</v>
      </c>
      <c r="E226" s="21">
        <f>[19]일위대가_호표!F478</f>
        <v>0</v>
      </c>
      <c r="F226" s="21">
        <f>[19]일위대가_호표!H478</f>
        <v>244</v>
      </c>
      <c r="G226" s="21">
        <f>[19]일위대가_호표!J478</f>
        <v>0</v>
      </c>
      <c r="H226" s="21">
        <f t="shared" si="3"/>
        <v>244</v>
      </c>
      <c r="I226" s="21" t="s">
        <v>4</v>
      </c>
    </row>
    <row r="227" spans="1:9" ht="12.75" hidden="1" customHeight="1">
      <c r="A227" s="21" t="s">
        <v>1379</v>
      </c>
      <c r="B227" s="21" t="s">
        <v>1380</v>
      </c>
      <c r="C227" s="22">
        <v>1</v>
      </c>
      <c r="D227" s="22" t="s">
        <v>317</v>
      </c>
      <c r="E227" s="21">
        <f>[19]일위대가_호표!F482</f>
        <v>0</v>
      </c>
      <c r="F227" s="21">
        <f>[19]일위대가_호표!H482</f>
        <v>97682</v>
      </c>
      <c r="G227" s="21">
        <f>[19]일위대가_호표!J482</f>
        <v>0</v>
      </c>
      <c r="H227" s="21">
        <f t="shared" si="3"/>
        <v>97682</v>
      </c>
      <c r="I227" s="21" t="s">
        <v>4</v>
      </c>
    </row>
    <row r="228" spans="1:9" ht="12.75" hidden="1" customHeight="1">
      <c r="A228" s="21" t="s">
        <v>1381</v>
      </c>
      <c r="B228" s="21" t="s">
        <v>1254</v>
      </c>
      <c r="C228" s="22">
        <v>1</v>
      </c>
      <c r="D228" s="22" t="s">
        <v>197</v>
      </c>
      <c r="E228" s="21">
        <f>[19]일위대가_호표!F486</f>
        <v>9499</v>
      </c>
      <c r="F228" s="21">
        <f>[19]일위대가_호표!H486</f>
        <v>193852</v>
      </c>
      <c r="G228" s="21">
        <f>[19]일위대가_호표!J486</f>
        <v>36476</v>
      </c>
      <c r="H228" s="21">
        <f t="shared" si="3"/>
        <v>239827</v>
      </c>
      <c r="I228" s="21" t="s">
        <v>4</v>
      </c>
    </row>
    <row r="229" spans="1:9" ht="12.75" hidden="1" customHeight="1">
      <c r="A229" s="21" t="s">
        <v>1382</v>
      </c>
      <c r="B229" s="21" t="s">
        <v>1383</v>
      </c>
      <c r="C229" s="22">
        <v>1</v>
      </c>
      <c r="D229" s="22" t="s">
        <v>273</v>
      </c>
      <c r="E229" s="21">
        <f>[19]일위대가_호표!F490</f>
        <v>46806</v>
      </c>
      <c r="F229" s="21">
        <f>[19]일위대가_호표!H490</f>
        <v>338920</v>
      </c>
      <c r="G229" s="21">
        <f>[19]일위대가_호표!J490</f>
        <v>0</v>
      </c>
      <c r="H229" s="21">
        <f t="shared" si="3"/>
        <v>385726</v>
      </c>
      <c r="I229" s="21" t="s">
        <v>4</v>
      </c>
    </row>
    <row r="230" spans="1:9" ht="12.75" hidden="1" customHeight="1">
      <c r="A230" s="21" t="s">
        <v>1384</v>
      </c>
      <c r="B230" s="21" t="s">
        <v>1385</v>
      </c>
      <c r="C230" s="22">
        <v>1</v>
      </c>
      <c r="D230" s="22" t="s">
        <v>53</v>
      </c>
      <c r="E230" s="21">
        <f>[19]일위대가_호표!F497</f>
        <v>81020</v>
      </c>
      <c r="F230" s="21">
        <f>[19]일위대가_호표!H497</f>
        <v>42949</v>
      </c>
      <c r="G230" s="21">
        <f>[19]일위대가_호표!J497</f>
        <v>0</v>
      </c>
      <c r="H230" s="21">
        <f t="shared" si="3"/>
        <v>123969</v>
      </c>
      <c r="I230" s="21" t="s">
        <v>4</v>
      </c>
    </row>
    <row r="231" spans="1:9" ht="12.75" hidden="1" customHeight="1">
      <c r="A231" s="21" t="s">
        <v>1386</v>
      </c>
      <c r="B231" s="21" t="s">
        <v>1387</v>
      </c>
      <c r="C231" s="22">
        <v>1</v>
      </c>
      <c r="D231" s="22" t="s">
        <v>197</v>
      </c>
      <c r="E231" s="21">
        <f>[19]일위대가_호표!F502</f>
        <v>4922</v>
      </c>
      <c r="F231" s="21">
        <f>[19]일위대가_호표!H502</f>
        <v>159535</v>
      </c>
      <c r="G231" s="21">
        <f>[19]일위대가_호표!J502</f>
        <v>12143</v>
      </c>
      <c r="H231" s="21">
        <f t="shared" si="3"/>
        <v>176600</v>
      </c>
      <c r="I231" s="21" t="s">
        <v>4</v>
      </c>
    </row>
    <row r="232" spans="1:9" ht="12.75" hidden="1" customHeight="1">
      <c r="A232" s="21" t="s">
        <v>1388</v>
      </c>
      <c r="B232" s="21" t="s">
        <v>1389</v>
      </c>
      <c r="C232" s="22">
        <v>1</v>
      </c>
      <c r="D232" s="22" t="s">
        <v>78</v>
      </c>
      <c r="E232" s="21">
        <f>[19]일위대가_호표!F506</f>
        <v>1217</v>
      </c>
      <c r="F232" s="21">
        <f>[19]일위대가_호표!H506</f>
        <v>1499</v>
      </c>
      <c r="G232" s="21">
        <f>[19]일위대가_호표!J506</f>
        <v>0</v>
      </c>
      <c r="H232" s="21">
        <f t="shared" si="3"/>
        <v>2716</v>
      </c>
      <c r="I232" s="21" t="s">
        <v>4</v>
      </c>
    </row>
    <row r="233" spans="1:9" ht="12.75" hidden="1" customHeight="1">
      <c r="A233" s="21" t="s">
        <v>1390</v>
      </c>
      <c r="B233" s="21" t="s">
        <v>171</v>
      </c>
      <c r="C233" s="22">
        <v>1</v>
      </c>
      <c r="D233" s="22" t="s">
        <v>78</v>
      </c>
      <c r="E233" s="21">
        <f>[19]일위대가_호표!F513</f>
        <v>887</v>
      </c>
      <c r="F233" s="21">
        <f>[19]일위대가_호표!H513</f>
        <v>1343</v>
      </c>
      <c r="G233" s="21">
        <f>[19]일위대가_호표!J513</f>
        <v>0</v>
      </c>
      <c r="H233" s="21">
        <f t="shared" si="3"/>
        <v>2230</v>
      </c>
      <c r="I233" s="21" t="s">
        <v>4</v>
      </c>
    </row>
    <row r="234" spans="1:9" ht="12.75" hidden="1" customHeight="1">
      <c r="A234" s="21" t="s">
        <v>1391</v>
      </c>
      <c r="B234" s="21" t="s">
        <v>1392</v>
      </c>
      <c r="C234" s="22">
        <v>1</v>
      </c>
      <c r="D234" s="22" t="s">
        <v>78</v>
      </c>
      <c r="E234" s="21">
        <f>[19]일위대가_호표!F520</f>
        <v>773</v>
      </c>
      <c r="F234" s="21">
        <f>[19]일위대가_호표!H520</f>
        <v>1273</v>
      </c>
      <c r="G234" s="21">
        <f>[19]일위대가_호표!J520</f>
        <v>0</v>
      </c>
      <c r="H234" s="21">
        <f t="shared" si="3"/>
        <v>2046</v>
      </c>
      <c r="I234" s="21" t="s">
        <v>4</v>
      </c>
    </row>
    <row r="235" spans="1:9" ht="12.75" hidden="1" customHeight="1">
      <c r="A235" s="21" t="s">
        <v>1393</v>
      </c>
      <c r="B235" s="21" t="s">
        <v>1394</v>
      </c>
      <c r="C235" s="22">
        <v>1</v>
      </c>
      <c r="D235" s="22" t="s">
        <v>85</v>
      </c>
      <c r="E235" s="21">
        <f>[19]일위대가_호표!F527</f>
        <v>80717</v>
      </c>
      <c r="F235" s="21">
        <f>[19]일위대가_호표!H527</f>
        <v>2196</v>
      </c>
      <c r="G235" s="21">
        <f>[19]일위대가_호표!J527</f>
        <v>0</v>
      </c>
      <c r="H235" s="21">
        <f t="shared" si="3"/>
        <v>82913</v>
      </c>
      <c r="I235" s="21" t="s">
        <v>4</v>
      </c>
    </row>
    <row r="236" spans="1:9" ht="12.75" hidden="1" customHeight="1">
      <c r="A236" s="21" t="s">
        <v>1395</v>
      </c>
      <c r="B236" s="21" t="s">
        <v>4</v>
      </c>
      <c r="C236" s="22">
        <v>1</v>
      </c>
      <c r="D236" s="22" t="s">
        <v>1396</v>
      </c>
      <c r="E236" s="21">
        <f>[19]일위대가_호표!F532</f>
        <v>0</v>
      </c>
      <c r="F236" s="21">
        <f>[19]일위대가_호표!H532</f>
        <v>0</v>
      </c>
      <c r="G236" s="21">
        <f>[19]일위대가_호표!J532</f>
        <v>80000</v>
      </c>
      <c r="H236" s="21">
        <f t="shared" si="3"/>
        <v>80000</v>
      </c>
      <c r="I236" s="21" t="s">
        <v>4</v>
      </c>
    </row>
  </sheetData>
  <phoneticPr fontId="19" type="noConversion"/>
  <printOptions horizontalCentered="1"/>
  <pageMargins left="0.31496062992125984" right="0.31496062992125984" top="0.98425196850393704" bottom="0.59055118110236227" header="0.51181102362204722" footer="0.51181102362204722"/>
  <pageSetup paperSize="9" orientation="portrait" r:id="rId1"/>
  <headerFooter alignWithMargins="0">
    <oddHeader>&amp;RPage : &amp;P/&amp;N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AB523"/>
  <sheetViews>
    <sheetView view="pageBreakPreview" topLeftCell="A330" zoomScaleNormal="100" zoomScaleSheetLayoutView="100" workbookViewId="0">
      <selection activeCell="E27" sqref="E27"/>
    </sheetView>
  </sheetViews>
  <sheetFormatPr defaultRowHeight="12.75" customHeight="1"/>
  <cols>
    <col min="1" max="1" width="48.75" style="21" customWidth="1"/>
    <col min="2" max="3" width="9" style="21" customWidth="1"/>
    <col min="4" max="5" width="9.75" style="21" customWidth="1"/>
    <col min="6" max="6" width="4.5" style="21" customWidth="1"/>
    <col min="7" max="22" width="7" style="21" hidden="1" customWidth="1"/>
    <col min="23" max="23" width="2.25" style="21" customWidth="1"/>
    <col min="24" max="24" width="31.5" style="21" customWidth="1"/>
    <col min="25" max="25" width="17" style="21" customWidth="1"/>
    <col min="26" max="26" width="23.25" style="21" customWidth="1"/>
    <col min="27" max="30" width="7" style="21" customWidth="1"/>
    <col min="31" max="256" width="9" style="21"/>
    <col min="257" max="257" width="48.75" style="21" customWidth="1"/>
    <col min="258" max="259" width="9" style="21" customWidth="1"/>
    <col min="260" max="261" width="9.75" style="21" customWidth="1"/>
    <col min="262" max="262" width="4.5" style="21" customWidth="1"/>
    <col min="263" max="278" width="0" style="21" hidden="1" customWidth="1"/>
    <col min="279" max="279" width="7" style="21" customWidth="1"/>
    <col min="280" max="281" width="17" style="21" customWidth="1"/>
    <col min="282" max="282" width="23.25" style="21" customWidth="1"/>
    <col min="283" max="286" width="7" style="21" customWidth="1"/>
    <col min="287" max="512" width="9" style="21"/>
    <col min="513" max="513" width="48.75" style="21" customWidth="1"/>
    <col min="514" max="515" width="9" style="21" customWidth="1"/>
    <col min="516" max="517" width="9.75" style="21" customWidth="1"/>
    <col min="518" max="518" width="4.5" style="21" customWidth="1"/>
    <col min="519" max="534" width="0" style="21" hidden="1" customWidth="1"/>
    <col min="535" max="535" width="7" style="21" customWidth="1"/>
    <col min="536" max="537" width="17" style="21" customWidth="1"/>
    <col min="538" max="538" width="23.25" style="21" customWidth="1"/>
    <col min="539" max="542" width="7" style="21" customWidth="1"/>
    <col min="543" max="768" width="9" style="21"/>
    <col min="769" max="769" width="48.75" style="21" customWidth="1"/>
    <col min="770" max="771" width="9" style="21" customWidth="1"/>
    <col min="772" max="773" width="9.75" style="21" customWidth="1"/>
    <col min="774" max="774" width="4.5" style="21" customWidth="1"/>
    <col min="775" max="790" width="0" style="21" hidden="1" customWidth="1"/>
    <col min="791" max="791" width="7" style="21" customWidth="1"/>
    <col min="792" max="793" width="17" style="21" customWidth="1"/>
    <col min="794" max="794" width="23.25" style="21" customWidth="1"/>
    <col min="795" max="798" width="7" style="21" customWidth="1"/>
    <col min="799" max="1024" width="9" style="21"/>
    <col min="1025" max="1025" width="48.75" style="21" customWidth="1"/>
    <col min="1026" max="1027" width="9" style="21" customWidth="1"/>
    <col min="1028" max="1029" width="9.75" style="21" customWidth="1"/>
    <col min="1030" max="1030" width="4.5" style="21" customWidth="1"/>
    <col min="1031" max="1046" width="0" style="21" hidden="1" customWidth="1"/>
    <col min="1047" max="1047" width="7" style="21" customWidth="1"/>
    <col min="1048" max="1049" width="17" style="21" customWidth="1"/>
    <col min="1050" max="1050" width="23.25" style="21" customWidth="1"/>
    <col min="1051" max="1054" width="7" style="21" customWidth="1"/>
    <col min="1055" max="1280" width="9" style="21"/>
    <col min="1281" max="1281" width="48.75" style="21" customWidth="1"/>
    <col min="1282" max="1283" width="9" style="21" customWidth="1"/>
    <col min="1284" max="1285" width="9.75" style="21" customWidth="1"/>
    <col min="1286" max="1286" width="4.5" style="21" customWidth="1"/>
    <col min="1287" max="1302" width="0" style="21" hidden="1" customWidth="1"/>
    <col min="1303" max="1303" width="7" style="21" customWidth="1"/>
    <col min="1304" max="1305" width="17" style="21" customWidth="1"/>
    <col min="1306" max="1306" width="23.25" style="21" customWidth="1"/>
    <col min="1307" max="1310" width="7" style="21" customWidth="1"/>
    <col min="1311" max="1536" width="9" style="21"/>
    <col min="1537" max="1537" width="48.75" style="21" customWidth="1"/>
    <col min="1538" max="1539" width="9" style="21" customWidth="1"/>
    <col min="1540" max="1541" width="9.75" style="21" customWidth="1"/>
    <col min="1542" max="1542" width="4.5" style="21" customWidth="1"/>
    <col min="1543" max="1558" width="0" style="21" hidden="1" customWidth="1"/>
    <col min="1559" max="1559" width="7" style="21" customWidth="1"/>
    <col min="1560" max="1561" width="17" style="21" customWidth="1"/>
    <col min="1562" max="1562" width="23.25" style="21" customWidth="1"/>
    <col min="1563" max="1566" width="7" style="21" customWidth="1"/>
    <col min="1567" max="1792" width="9" style="21"/>
    <col min="1793" max="1793" width="48.75" style="21" customWidth="1"/>
    <col min="1794" max="1795" width="9" style="21" customWidth="1"/>
    <col min="1796" max="1797" width="9.75" style="21" customWidth="1"/>
    <col min="1798" max="1798" width="4.5" style="21" customWidth="1"/>
    <col min="1799" max="1814" width="0" style="21" hidden="1" customWidth="1"/>
    <col min="1815" max="1815" width="7" style="21" customWidth="1"/>
    <col min="1816" max="1817" width="17" style="21" customWidth="1"/>
    <col min="1818" max="1818" width="23.25" style="21" customWidth="1"/>
    <col min="1819" max="1822" width="7" style="21" customWidth="1"/>
    <col min="1823" max="2048" width="9" style="21"/>
    <col min="2049" max="2049" width="48.75" style="21" customWidth="1"/>
    <col min="2050" max="2051" width="9" style="21" customWidth="1"/>
    <col min="2052" max="2053" width="9.75" style="21" customWidth="1"/>
    <col min="2054" max="2054" width="4.5" style="21" customWidth="1"/>
    <col min="2055" max="2070" width="0" style="21" hidden="1" customWidth="1"/>
    <col min="2071" max="2071" width="7" style="21" customWidth="1"/>
    <col min="2072" max="2073" width="17" style="21" customWidth="1"/>
    <col min="2074" max="2074" width="23.25" style="21" customWidth="1"/>
    <col min="2075" max="2078" width="7" style="21" customWidth="1"/>
    <col min="2079" max="2304" width="9" style="21"/>
    <col min="2305" max="2305" width="48.75" style="21" customWidth="1"/>
    <col min="2306" max="2307" width="9" style="21" customWidth="1"/>
    <col min="2308" max="2309" width="9.75" style="21" customWidth="1"/>
    <col min="2310" max="2310" width="4.5" style="21" customWidth="1"/>
    <col min="2311" max="2326" width="0" style="21" hidden="1" customWidth="1"/>
    <col min="2327" max="2327" width="7" style="21" customWidth="1"/>
    <col min="2328" max="2329" width="17" style="21" customWidth="1"/>
    <col min="2330" max="2330" width="23.25" style="21" customWidth="1"/>
    <col min="2331" max="2334" width="7" style="21" customWidth="1"/>
    <col min="2335" max="2560" width="9" style="21"/>
    <col min="2561" max="2561" width="48.75" style="21" customWidth="1"/>
    <col min="2562" max="2563" width="9" style="21" customWidth="1"/>
    <col min="2564" max="2565" width="9.75" style="21" customWidth="1"/>
    <col min="2566" max="2566" width="4.5" style="21" customWidth="1"/>
    <col min="2567" max="2582" width="0" style="21" hidden="1" customWidth="1"/>
    <col min="2583" max="2583" width="7" style="21" customWidth="1"/>
    <col min="2584" max="2585" width="17" style="21" customWidth="1"/>
    <col min="2586" max="2586" width="23.25" style="21" customWidth="1"/>
    <col min="2587" max="2590" width="7" style="21" customWidth="1"/>
    <col min="2591" max="2816" width="9" style="21"/>
    <col min="2817" max="2817" width="48.75" style="21" customWidth="1"/>
    <col min="2818" max="2819" width="9" style="21" customWidth="1"/>
    <col min="2820" max="2821" width="9.75" style="21" customWidth="1"/>
    <col min="2822" max="2822" width="4.5" style="21" customWidth="1"/>
    <col min="2823" max="2838" width="0" style="21" hidden="1" customWidth="1"/>
    <col min="2839" max="2839" width="7" style="21" customWidth="1"/>
    <col min="2840" max="2841" width="17" style="21" customWidth="1"/>
    <col min="2842" max="2842" width="23.25" style="21" customWidth="1"/>
    <col min="2843" max="2846" width="7" style="21" customWidth="1"/>
    <col min="2847" max="3072" width="9" style="21"/>
    <col min="3073" max="3073" width="48.75" style="21" customWidth="1"/>
    <col min="3074" max="3075" width="9" style="21" customWidth="1"/>
    <col min="3076" max="3077" width="9.75" style="21" customWidth="1"/>
    <col min="3078" max="3078" width="4.5" style="21" customWidth="1"/>
    <col min="3079" max="3094" width="0" style="21" hidden="1" customWidth="1"/>
    <col min="3095" max="3095" width="7" style="21" customWidth="1"/>
    <col min="3096" max="3097" width="17" style="21" customWidth="1"/>
    <col min="3098" max="3098" width="23.25" style="21" customWidth="1"/>
    <col min="3099" max="3102" width="7" style="21" customWidth="1"/>
    <col min="3103" max="3328" width="9" style="21"/>
    <col min="3329" max="3329" width="48.75" style="21" customWidth="1"/>
    <col min="3330" max="3331" width="9" style="21" customWidth="1"/>
    <col min="3332" max="3333" width="9.75" style="21" customWidth="1"/>
    <col min="3334" max="3334" width="4.5" style="21" customWidth="1"/>
    <col min="3335" max="3350" width="0" style="21" hidden="1" customWidth="1"/>
    <col min="3351" max="3351" width="7" style="21" customWidth="1"/>
    <col min="3352" max="3353" width="17" style="21" customWidth="1"/>
    <col min="3354" max="3354" width="23.25" style="21" customWidth="1"/>
    <col min="3355" max="3358" width="7" style="21" customWidth="1"/>
    <col min="3359" max="3584" width="9" style="21"/>
    <col min="3585" max="3585" width="48.75" style="21" customWidth="1"/>
    <col min="3586" max="3587" width="9" style="21" customWidth="1"/>
    <col min="3588" max="3589" width="9.75" style="21" customWidth="1"/>
    <col min="3590" max="3590" width="4.5" style="21" customWidth="1"/>
    <col min="3591" max="3606" width="0" style="21" hidden="1" customWidth="1"/>
    <col min="3607" max="3607" width="7" style="21" customWidth="1"/>
    <col min="3608" max="3609" width="17" style="21" customWidth="1"/>
    <col min="3610" max="3610" width="23.25" style="21" customWidth="1"/>
    <col min="3611" max="3614" width="7" style="21" customWidth="1"/>
    <col min="3615" max="3840" width="9" style="21"/>
    <col min="3841" max="3841" width="48.75" style="21" customWidth="1"/>
    <col min="3842" max="3843" width="9" style="21" customWidth="1"/>
    <col min="3844" max="3845" width="9.75" style="21" customWidth="1"/>
    <col min="3846" max="3846" width="4.5" style="21" customWidth="1"/>
    <col min="3847" max="3862" width="0" style="21" hidden="1" customWidth="1"/>
    <col min="3863" max="3863" width="7" style="21" customWidth="1"/>
    <col min="3864" max="3865" width="17" style="21" customWidth="1"/>
    <col min="3866" max="3866" width="23.25" style="21" customWidth="1"/>
    <col min="3867" max="3870" width="7" style="21" customWidth="1"/>
    <col min="3871" max="4096" width="9" style="21"/>
    <col min="4097" max="4097" width="48.75" style="21" customWidth="1"/>
    <col min="4098" max="4099" width="9" style="21" customWidth="1"/>
    <col min="4100" max="4101" width="9.75" style="21" customWidth="1"/>
    <col min="4102" max="4102" width="4.5" style="21" customWidth="1"/>
    <col min="4103" max="4118" width="0" style="21" hidden="1" customWidth="1"/>
    <col min="4119" max="4119" width="7" style="21" customWidth="1"/>
    <col min="4120" max="4121" width="17" style="21" customWidth="1"/>
    <col min="4122" max="4122" width="23.25" style="21" customWidth="1"/>
    <col min="4123" max="4126" width="7" style="21" customWidth="1"/>
    <col min="4127" max="4352" width="9" style="21"/>
    <col min="4353" max="4353" width="48.75" style="21" customWidth="1"/>
    <col min="4354" max="4355" width="9" style="21" customWidth="1"/>
    <col min="4356" max="4357" width="9.75" style="21" customWidth="1"/>
    <col min="4358" max="4358" width="4.5" style="21" customWidth="1"/>
    <col min="4359" max="4374" width="0" style="21" hidden="1" customWidth="1"/>
    <col min="4375" max="4375" width="7" style="21" customWidth="1"/>
    <col min="4376" max="4377" width="17" style="21" customWidth="1"/>
    <col min="4378" max="4378" width="23.25" style="21" customWidth="1"/>
    <col min="4379" max="4382" width="7" style="21" customWidth="1"/>
    <col min="4383" max="4608" width="9" style="21"/>
    <col min="4609" max="4609" width="48.75" style="21" customWidth="1"/>
    <col min="4610" max="4611" width="9" style="21" customWidth="1"/>
    <col min="4612" max="4613" width="9.75" style="21" customWidth="1"/>
    <col min="4614" max="4614" width="4.5" style="21" customWidth="1"/>
    <col min="4615" max="4630" width="0" style="21" hidden="1" customWidth="1"/>
    <col min="4631" max="4631" width="7" style="21" customWidth="1"/>
    <col min="4632" max="4633" width="17" style="21" customWidth="1"/>
    <col min="4634" max="4634" width="23.25" style="21" customWidth="1"/>
    <col min="4635" max="4638" width="7" style="21" customWidth="1"/>
    <col min="4639" max="4864" width="9" style="21"/>
    <col min="4865" max="4865" width="48.75" style="21" customWidth="1"/>
    <col min="4866" max="4867" width="9" style="21" customWidth="1"/>
    <col min="4868" max="4869" width="9.75" style="21" customWidth="1"/>
    <col min="4870" max="4870" width="4.5" style="21" customWidth="1"/>
    <col min="4871" max="4886" width="0" style="21" hidden="1" customWidth="1"/>
    <col min="4887" max="4887" width="7" style="21" customWidth="1"/>
    <col min="4888" max="4889" width="17" style="21" customWidth="1"/>
    <col min="4890" max="4890" width="23.25" style="21" customWidth="1"/>
    <col min="4891" max="4894" width="7" style="21" customWidth="1"/>
    <col min="4895" max="5120" width="9" style="21"/>
    <col min="5121" max="5121" width="48.75" style="21" customWidth="1"/>
    <col min="5122" max="5123" width="9" style="21" customWidth="1"/>
    <col min="5124" max="5125" width="9.75" style="21" customWidth="1"/>
    <col min="5126" max="5126" width="4.5" style="21" customWidth="1"/>
    <col min="5127" max="5142" width="0" style="21" hidden="1" customWidth="1"/>
    <col min="5143" max="5143" width="7" style="21" customWidth="1"/>
    <col min="5144" max="5145" width="17" style="21" customWidth="1"/>
    <col min="5146" max="5146" width="23.25" style="21" customWidth="1"/>
    <col min="5147" max="5150" width="7" style="21" customWidth="1"/>
    <col min="5151" max="5376" width="9" style="21"/>
    <col min="5377" max="5377" width="48.75" style="21" customWidth="1"/>
    <col min="5378" max="5379" width="9" style="21" customWidth="1"/>
    <col min="5380" max="5381" width="9.75" style="21" customWidth="1"/>
    <col min="5382" max="5382" width="4.5" style="21" customWidth="1"/>
    <col min="5383" max="5398" width="0" style="21" hidden="1" customWidth="1"/>
    <col min="5399" max="5399" width="7" style="21" customWidth="1"/>
    <col min="5400" max="5401" width="17" style="21" customWidth="1"/>
    <col min="5402" max="5402" width="23.25" style="21" customWidth="1"/>
    <col min="5403" max="5406" width="7" style="21" customWidth="1"/>
    <col min="5407" max="5632" width="9" style="21"/>
    <col min="5633" max="5633" width="48.75" style="21" customWidth="1"/>
    <col min="5634" max="5635" width="9" style="21" customWidth="1"/>
    <col min="5636" max="5637" width="9.75" style="21" customWidth="1"/>
    <col min="5638" max="5638" width="4.5" style="21" customWidth="1"/>
    <col min="5639" max="5654" width="0" style="21" hidden="1" customWidth="1"/>
    <col min="5655" max="5655" width="7" style="21" customWidth="1"/>
    <col min="5656" max="5657" width="17" style="21" customWidth="1"/>
    <col min="5658" max="5658" width="23.25" style="21" customWidth="1"/>
    <col min="5659" max="5662" width="7" style="21" customWidth="1"/>
    <col min="5663" max="5888" width="9" style="21"/>
    <col min="5889" max="5889" width="48.75" style="21" customWidth="1"/>
    <col min="5890" max="5891" width="9" style="21" customWidth="1"/>
    <col min="5892" max="5893" width="9.75" style="21" customWidth="1"/>
    <col min="5894" max="5894" width="4.5" style="21" customWidth="1"/>
    <col min="5895" max="5910" width="0" style="21" hidden="1" customWidth="1"/>
    <col min="5911" max="5911" width="7" style="21" customWidth="1"/>
    <col min="5912" max="5913" width="17" style="21" customWidth="1"/>
    <col min="5914" max="5914" width="23.25" style="21" customWidth="1"/>
    <col min="5915" max="5918" width="7" style="21" customWidth="1"/>
    <col min="5919" max="6144" width="9" style="21"/>
    <col min="6145" max="6145" width="48.75" style="21" customWidth="1"/>
    <col min="6146" max="6147" width="9" style="21" customWidth="1"/>
    <col min="6148" max="6149" width="9.75" style="21" customWidth="1"/>
    <col min="6150" max="6150" width="4.5" style="21" customWidth="1"/>
    <col min="6151" max="6166" width="0" style="21" hidden="1" customWidth="1"/>
    <col min="6167" max="6167" width="7" style="21" customWidth="1"/>
    <col min="6168" max="6169" width="17" style="21" customWidth="1"/>
    <col min="6170" max="6170" width="23.25" style="21" customWidth="1"/>
    <col min="6171" max="6174" width="7" style="21" customWidth="1"/>
    <col min="6175" max="6400" width="9" style="21"/>
    <col min="6401" max="6401" width="48.75" style="21" customWidth="1"/>
    <col min="6402" max="6403" width="9" style="21" customWidth="1"/>
    <col min="6404" max="6405" width="9.75" style="21" customWidth="1"/>
    <col min="6406" max="6406" width="4.5" style="21" customWidth="1"/>
    <col min="6407" max="6422" width="0" style="21" hidden="1" customWidth="1"/>
    <col min="6423" max="6423" width="7" style="21" customWidth="1"/>
    <col min="6424" max="6425" width="17" style="21" customWidth="1"/>
    <col min="6426" max="6426" width="23.25" style="21" customWidth="1"/>
    <col min="6427" max="6430" width="7" style="21" customWidth="1"/>
    <col min="6431" max="6656" width="9" style="21"/>
    <col min="6657" max="6657" width="48.75" style="21" customWidth="1"/>
    <col min="6658" max="6659" width="9" style="21" customWidth="1"/>
    <col min="6660" max="6661" width="9.75" style="21" customWidth="1"/>
    <col min="6662" max="6662" width="4.5" style="21" customWidth="1"/>
    <col min="6663" max="6678" width="0" style="21" hidden="1" customWidth="1"/>
    <col min="6679" max="6679" width="7" style="21" customWidth="1"/>
    <col min="6680" max="6681" width="17" style="21" customWidth="1"/>
    <col min="6682" max="6682" width="23.25" style="21" customWidth="1"/>
    <col min="6683" max="6686" width="7" style="21" customWidth="1"/>
    <col min="6687" max="6912" width="9" style="21"/>
    <col min="6913" max="6913" width="48.75" style="21" customWidth="1"/>
    <col min="6914" max="6915" width="9" style="21" customWidth="1"/>
    <col min="6916" max="6917" width="9.75" style="21" customWidth="1"/>
    <col min="6918" max="6918" width="4.5" style="21" customWidth="1"/>
    <col min="6919" max="6934" width="0" style="21" hidden="1" customWidth="1"/>
    <col min="6935" max="6935" width="7" style="21" customWidth="1"/>
    <col min="6936" max="6937" width="17" style="21" customWidth="1"/>
    <col min="6938" max="6938" width="23.25" style="21" customWidth="1"/>
    <col min="6939" max="6942" width="7" style="21" customWidth="1"/>
    <col min="6943" max="7168" width="9" style="21"/>
    <col min="7169" max="7169" width="48.75" style="21" customWidth="1"/>
    <col min="7170" max="7171" width="9" style="21" customWidth="1"/>
    <col min="7172" max="7173" width="9.75" style="21" customWidth="1"/>
    <col min="7174" max="7174" width="4.5" style="21" customWidth="1"/>
    <col min="7175" max="7190" width="0" style="21" hidden="1" customWidth="1"/>
    <col min="7191" max="7191" width="7" style="21" customWidth="1"/>
    <col min="7192" max="7193" width="17" style="21" customWidth="1"/>
    <col min="7194" max="7194" width="23.25" style="21" customWidth="1"/>
    <col min="7195" max="7198" width="7" style="21" customWidth="1"/>
    <col min="7199" max="7424" width="9" style="21"/>
    <col min="7425" max="7425" width="48.75" style="21" customWidth="1"/>
    <col min="7426" max="7427" width="9" style="21" customWidth="1"/>
    <col min="7428" max="7429" width="9.75" style="21" customWidth="1"/>
    <col min="7430" max="7430" width="4.5" style="21" customWidth="1"/>
    <col min="7431" max="7446" width="0" style="21" hidden="1" customWidth="1"/>
    <col min="7447" max="7447" width="7" style="21" customWidth="1"/>
    <col min="7448" max="7449" width="17" style="21" customWidth="1"/>
    <col min="7450" max="7450" width="23.25" style="21" customWidth="1"/>
    <col min="7451" max="7454" width="7" style="21" customWidth="1"/>
    <col min="7455" max="7680" width="9" style="21"/>
    <col min="7681" max="7681" width="48.75" style="21" customWidth="1"/>
    <col min="7682" max="7683" width="9" style="21" customWidth="1"/>
    <col min="7684" max="7685" width="9.75" style="21" customWidth="1"/>
    <col min="7686" max="7686" width="4.5" style="21" customWidth="1"/>
    <col min="7687" max="7702" width="0" style="21" hidden="1" customWidth="1"/>
    <col min="7703" max="7703" width="7" style="21" customWidth="1"/>
    <col min="7704" max="7705" width="17" style="21" customWidth="1"/>
    <col min="7706" max="7706" width="23.25" style="21" customWidth="1"/>
    <col min="7707" max="7710" width="7" style="21" customWidth="1"/>
    <col min="7711" max="7936" width="9" style="21"/>
    <col min="7937" max="7937" width="48.75" style="21" customWidth="1"/>
    <col min="7938" max="7939" width="9" style="21" customWidth="1"/>
    <col min="7940" max="7941" width="9.75" style="21" customWidth="1"/>
    <col min="7942" max="7942" width="4.5" style="21" customWidth="1"/>
    <col min="7943" max="7958" width="0" style="21" hidden="1" customWidth="1"/>
    <col min="7959" max="7959" width="7" style="21" customWidth="1"/>
    <col min="7960" max="7961" width="17" style="21" customWidth="1"/>
    <col min="7962" max="7962" width="23.25" style="21" customWidth="1"/>
    <col min="7963" max="7966" width="7" style="21" customWidth="1"/>
    <col min="7967" max="8192" width="9" style="21"/>
    <col min="8193" max="8193" width="48.75" style="21" customWidth="1"/>
    <col min="8194" max="8195" width="9" style="21" customWidth="1"/>
    <col min="8196" max="8197" width="9.75" style="21" customWidth="1"/>
    <col min="8198" max="8198" width="4.5" style="21" customWidth="1"/>
    <col min="8199" max="8214" width="0" style="21" hidden="1" customWidth="1"/>
    <col min="8215" max="8215" width="7" style="21" customWidth="1"/>
    <col min="8216" max="8217" width="17" style="21" customWidth="1"/>
    <col min="8218" max="8218" width="23.25" style="21" customWidth="1"/>
    <col min="8219" max="8222" width="7" style="21" customWidth="1"/>
    <col min="8223" max="8448" width="9" style="21"/>
    <col min="8449" max="8449" width="48.75" style="21" customWidth="1"/>
    <col min="8450" max="8451" width="9" style="21" customWidth="1"/>
    <col min="8452" max="8453" width="9.75" style="21" customWidth="1"/>
    <col min="8454" max="8454" width="4.5" style="21" customWidth="1"/>
    <col min="8455" max="8470" width="0" style="21" hidden="1" customWidth="1"/>
    <col min="8471" max="8471" width="7" style="21" customWidth="1"/>
    <col min="8472" max="8473" width="17" style="21" customWidth="1"/>
    <col min="8474" max="8474" width="23.25" style="21" customWidth="1"/>
    <col min="8475" max="8478" width="7" style="21" customWidth="1"/>
    <col min="8479" max="8704" width="9" style="21"/>
    <col min="8705" max="8705" width="48.75" style="21" customWidth="1"/>
    <col min="8706" max="8707" width="9" style="21" customWidth="1"/>
    <col min="8708" max="8709" width="9.75" style="21" customWidth="1"/>
    <col min="8710" max="8710" width="4.5" style="21" customWidth="1"/>
    <col min="8711" max="8726" width="0" style="21" hidden="1" customWidth="1"/>
    <col min="8727" max="8727" width="7" style="21" customWidth="1"/>
    <col min="8728" max="8729" width="17" style="21" customWidth="1"/>
    <col min="8730" max="8730" width="23.25" style="21" customWidth="1"/>
    <col min="8731" max="8734" width="7" style="21" customWidth="1"/>
    <col min="8735" max="8960" width="9" style="21"/>
    <col min="8961" max="8961" width="48.75" style="21" customWidth="1"/>
    <col min="8962" max="8963" width="9" style="21" customWidth="1"/>
    <col min="8964" max="8965" width="9.75" style="21" customWidth="1"/>
    <col min="8966" max="8966" width="4.5" style="21" customWidth="1"/>
    <col min="8967" max="8982" width="0" style="21" hidden="1" customWidth="1"/>
    <col min="8983" max="8983" width="7" style="21" customWidth="1"/>
    <col min="8984" max="8985" width="17" style="21" customWidth="1"/>
    <col min="8986" max="8986" width="23.25" style="21" customWidth="1"/>
    <col min="8987" max="8990" width="7" style="21" customWidth="1"/>
    <col min="8991" max="9216" width="9" style="21"/>
    <col min="9217" max="9217" width="48.75" style="21" customWidth="1"/>
    <col min="9218" max="9219" width="9" style="21" customWidth="1"/>
    <col min="9220" max="9221" width="9.75" style="21" customWidth="1"/>
    <col min="9222" max="9222" width="4.5" style="21" customWidth="1"/>
    <col min="9223" max="9238" width="0" style="21" hidden="1" customWidth="1"/>
    <col min="9239" max="9239" width="7" style="21" customWidth="1"/>
    <col min="9240" max="9241" width="17" style="21" customWidth="1"/>
    <col min="9242" max="9242" width="23.25" style="21" customWidth="1"/>
    <col min="9243" max="9246" width="7" style="21" customWidth="1"/>
    <col min="9247" max="9472" width="9" style="21"/>
    <col min="9473" max="9473" width="48.75" style="21" customWidth="1"/>
    <col min="9474" max="9475" width="9" style="21" customWidth="1"/>
    <col min="9476" max="9477" width="9.75" style="21" customWidth="1"/>
    <col min="9478" max="9478" width="4.5" style="21" customWidth="1"/>
    <col min="9479" max="9494" width="0" style="21" hidden="1" customWidth="1"/>
    <col min="9495" max="9495" width="7" style="21" customWidth="1"/>
    <col min="9496" max="9497" width="17" style="21" customWidth="1"/>
    <col min="9498" max="9498" width="23.25" style="21" customWidth="1"/>
    <col min="9499" max="9502" width="7" style="21" customWidth="1"/>
    <col min="9503" max="9728" width="9" style="21"/>
    <col min="9729" max="9729" width="48.75" style="21" customWidth="1"/>
    <col min="9730" max="9731" width="9" style="21" customWidth="1"/>
    <col min="9732" max="9733" width="9.75" style="21" customWidth="1"/>
    <col min="9734" max="9734" width="4.5" style="21" customWidth="1"/>
    <col min="9735" max="9750" width="0" style="21" hidden="1" customWidth="1"/>
    <col min="9751" max="9751" width="7" style="21" customWidth="1"/>
    <col min="9752" max="9753" width="17" style="21" customWidth="1"/>
    <col min="9754" max="9754" width="23.25" style="21" customWidth="1"/>
    <col min="9755" max="9758" width="7" style="21" customWidth="1"/>
    <col min="9759" max="9984" width="9" style="21"/>
    <col min="9985" max="9985" width="48.75" style="21" customWidth="1"/>
    <col min="9986" max="9987" width="9" style="21" customWidth="1"/>
    <col min="9988" max="9989" width="9.75" style="21" customWidth="1"/>
    <col min="9990" max="9990" width="4.5" style="21" customWidth="1"/>
    <col min="9991" max="10006" width="0" style="21" hidden="1" customWidth="1"/>
    <col min="10007" max="10007" width="7" style="21" customWidth="1"/>
    <col min="10008" max="10009" width="17" style="21" customWidth="1"/>
    <col min="10010" max="10010" width="23.25" style="21" customWidth="1"/>
    <col min="10011" max="10014" width="7" style="21" customWidth="1"/>
    <col min="10015" max="10240" width="9" style="21"/>
    <col min="10241" max="10241" width="48.75" style="21" customWidth="1"/>
    <col min="10242" max="10243" width="9" style="21" customWidth="1"/>
    <col min="10244" max="10245" width="9.75" style="21" customWidth="1"/>
    <col min="10246" max="10246" width="4.5" style="21" customWidth="1"/>
    <col min="10247" max="10262" width="0" style="21" hidden="1" customWidth="1"/>
    <col min="10263" max="10263" width="7" style="21" customWidth="1"/>
    <col min="10264" max="10265" width="17" style="21" customWidth="1"/>
    <col min="10266" max="10266" width="23.25" style="21" customWidth="1"/>
    <col min="10267" max="10270" width="7" style="21" customWidth="1"/>
    <col min="10271" max="10496" width="9" style="21"/>
    <col min="10497" max="10497" width="48.75" style="21" customWidth="1"/>
    <col min="10498" max="10499" width="9" style="21" customWidth="1"/>
    <col min="10500" max="10501" width="9.75" style="21" customWidth="1"/>
    <col min="10502" max="10502" width="4.5" style="21" customWidth="1"/>
    <col min="10503" max="10518" width="0" style="21" hidden="1" customWidth="1"/>
    <col min="10519" max="10519" width="7" style="21" customWidth="1"/>
    <col min="10520" max="10521" width="17" style="21" customWidth="1"/>
    <col min="10522" max="10522" width="23.25" style="21" customWidth="1"/>
    <col min="10523" max="10526" width="7" style="21" customWidth="1"/>
    <col min="10527" max="10752" width="9" style="21"/>
    <col min="10753" max="10753" width="48.75" style="21" customWidth="1"/>
    <col min="10754" max="10755" width="9" style="21" customWidth="1"/>
    <col min="10756" max="10757" width="9.75" style="21" customWidth="1"/>
    <col min="10758" max="10758" width="4.5" style="21" customWidth="1"/>
    <col min="10759" max="10774" width="0" style="21" hidden="1" customWidth="1"/>
    <col min="10775" max="10775" width="7" style="21" customWidth="1"/>
    <col min="10776" max="10777" width="17" style="21" customWidth="1"/>
    <col min="10778" max="10778" width="23.25" style="21" customWidth="1"/>
    <col min="10779" max="10782" width="7" style="21" customWidth="1"/>
    <col min="10783" max="11008" width="9" style="21"/>
    <col min="11009" max="11009" width="48.75" style="21" customWidth="1"/>
    <col min="11010" max="11011" width="9" style="21" customWidth="1"/>
    <col min="11012" max="11013" width="9.75" style="21" customWidth="1"/>
    <col min="11014" max="11014" width="4.5" style="21" customWidth="1"/>
    <col min="11015" max="11030" width="0" style="21" hidden="1" customWidth="1"/>
    <col min="11031" max="11031" width="7" style="21" customWidth="1"/>
    <col min="11032" max="11033" width="17" style="21" customWidth="1"/>
    <col min="11034" max="11034" width="23.25" style="21" customWidth="1"/>
    <col min="11035" max="11038" width="7" style="21" customWidth="1"/>
    <col min="11039" max="11264" width="9" style="21"/>
    <col min="11265" max="11265" width="48.75" style="21" customWidth="1"/>
    <col min="11266" max="11267" width="9" style="21" customWidth="1"/>
    <col min="11268" max="11269" width="9.75" style="21" customWidth="1"/>
    <col min="11270" max="11270" width="4.5" style="21" customWidth="1"/>
    <col min="11271" max="11286" width="0" style="21" hidden="1" customWidth="1"/>
    <col min="11287" max="11287" width="7" style="21" customWidth="1"/>
    <col min="11288" max="11289" width="17" style="21" customWidth="1"/>
    <col min="11290" max="11290" width="23.25" style="21" customWidth="1"/>
    <col min="11291" max="11294" width="7" style="21" customWidth="1"/>
    <col min="11295" max="11520" width="9" style="21"/>
    <col min="11521" max="11521" width="48.75" style="21" customWidth="1"/>
    <col min="11522" max="11523" width="9" style="21" customWidth="1"/>
    <col min="11524" max="11525" width="9.75" style="21" customWidth="1"/>
    <col min="11526" max="11526" width="4.5" style="21" customWidth="1"/>
    <col min="11527" max="11542" width="0" style="21" hidden="1" customWidth="1"/>
    <col min="11543" max="11543" width="7" style="21" customWidth="1"/>
    <col min="11544" max="11545" width="17" style="21" customWidth="1"/>
    <col min="11546" max="11546" width="23.25" style="21" customWidth="1"/>
    <col min="11547" max="11550" width="7" style="21" customWidth="1"/>
    <col min="11551" max="11776" width="9" style="21"/>
    <col min="11777" max="11777" width="48.75" style="21" customWidth="1"/>
    <col min="11778" max="11779" width="9" style="21" customWidth="1"/>
    <col min="11780" max="11781" width="9.75" style="21" customWidth="1"/>
    <col min="11782" max="11782" width="4.5" style="21" customWidth="1"/>
    <col min="11783" max="11798" width="0" style="21" hidden="1" customWidth="1"/>
    <col min="11799" max="11799" width="7" style="21" customWidth="1"/>
    <col min="11800" max="11801" width="17" style="21" customWidth="1"/>
    <col min="11802" max="11802" width="23.25" style="21" customWidth="1"/>
    <col min="11803" max="11806" width="7" style="21" customWidth="1"/>
    <col min="11807" max="12032" width="9" style="21"/>
    <col min="12033" max="12033" width="48.75" style="21" customWidth="1"/>
    <col min="12034" max="12035" width="9" style="21" customWidth="1"/>
    <col min="12036" max="12037" width="9.75" style="21" customWidth="1"/>
    <col min="12038" max="12038" width="4.5" style="21" customWidth="1"/>
    <col min="12039" max="12054" width="0" style="21" hidden="1" customWidth="1"/>
    <col min="12055" max="12055" width="7" style="21" customWidth="1"/>
    <col min="12056" max="12057" width="17" style="21" customWidth="1"/>
    <col min="12058" max="12058" width="23.25" style="21" customWidth="1"/>
    <col min="12059" max="12062" width="7" style="21" customWidth="1"/>
    <col min="12063" max="12288" width="9" style="21"/>
    <col min="12289" max="12289" width="48.75" style="21" customWidth="1"/>
    <col min="12290" max="12291" width="9" style="21" customWidth="1"/>
    <col min="12292" max="12293" width="9.75" style="21" customWidth="1"/>
    <col min="12294" max="12294" width="4.5" style="21" customWidth="1"/>
    <col min="12295" max="12310" width="0" style="21" hidden="1" customWidth="1"/>
    <col min="12311" max="12311" width="7" style="21" customWidth="1"/>
    <col min="12312" max="12313" width="17" style="21" customWidth="1"/>
    <col min="12314" max="12314" width="23.25" style="21" customWidth="1"/>
    <col min="12315" max="12318" width="7" style="21" customWidth="1"/>
    <col min="12319" max="12544" width="9" style="21"/>
    <col min="12545" max="12545" width="48.75" style="21" customWidth="1"/>
    <col min="12546" max="12547" width="9" style="21" customWidth="1"/>
    <col min="12548" max="12549" width="9.75" style="21" customWidth="1"/>
    <col min="12550" max="12550" width="4.5" style="21" customWidth="1"/>
    <col min="12551" max="12566" width="0" style="21" hidden="1" customWidth="1"/>
    <col min="12567" max="12567" width="7" style="21" customWidth="1"/>
    <col min="12568" max="12569" width="17" style="21" customWidth="1"/>
    <col min="12570" max="12570" width="23.25" style="21" customWidth="1"/>
    <col min="12571" max="12574" width="7" style="21" customWidth="1"/>
    <col min="12575" max="12800" width="9" style="21"/>
    <col min="12801" max="12801" width="48.75" style="21" customWidth="1"/>
    <col min="12802" max="12803" width="9" style="21" customWidth="1"/>
    <col min="12804" max="12805" width="9.75" style="21" customWidth="1"/>
    <col min="12806" max="12806" width="4.5" style="21" customWidth="1"/>
    <col min="12807" max="12822" width="0" style="21" hidden="1" customWidth="1"/>
    <col min="12823" max="12823" width="7" style="21" customWidth="1"/>
    <col min="12824" max="12825" width="17" style="21" customWidth="1"/>
    <col min="12826" max="12826" width="23.25" style="21" customWidth="1"/>
    <col min="12827" max="12830" width="7" style="21" customWidth="1"/>
    <col min="12831" max="13056" width="9" style="21"/>
    <col min="13057" max="13057" width="48.75" style="21" customWidth="1"/>
    <col min="13058" max="13059" width="9" style="21" customWidth="1"/>
    <col min="13060" max="13061" width="9.75" style="21" customWidth="1"/>
    <col min="13062" max="13062" width="4.5" style="21" customWidth="1"/>
    <col min="13063" max="13078" width="0" style="21" hidden="1" customWidth="1"/>
    <col min="13079" max="13079" width="7" style="21" customWidth="1"/>
    <col min="13080" max="13081" width="17" style="21" customWidth="1"/>
    <col min="13082" max="13082" width="23.25" style="21" customWidth="1"/>
    <col min="13083" max="13086" width="7" style="21" customWidth="1"/>
    <col min="13087" max="13312" width="9" style="21"/>
    <col min="13313" max="13313" width="48.75" style="21" customWidth="1"/>
    <col min="13314" max="13315" width="9" style="21" customWidth="1"/>
    <col min="13316" max="13317" width="9.75" style="21" customWidth="1"/>
    <col min="13318" max="13318" width="4.5" style="21" customWidth="1"/>
    <col min="13319" max="13334" width="0" style="21" hidden="1" customWidth="1"/>
    <col min="13335" max="13335" width="7" style="21" customWidth="1"/>
    <col min="13336" max="13337" width="17" style="21" customWidth="1"/>
    <col min="13338" max="13338" width="23.25" style="21" customWidth="1"/>
    <col min="13339" max="13342" width="7" style="21" customWidth="1"/>
    <col min="13343" max="13568" width="9" style="21"/>
    <col min="13569" max="13569" width="48.75" style="21" customWidth="1"/>
    <col min="13570" max="13571" width="9" style="21" customWidth="1"/>
    <col min="13572" max="13573" width="9.75" style="21" customWidth="1"/>
    <col min="13574" max="13574" width="4.5" style="21" customWidth="1"/>
    <col min="13575" max="13590" width="0" style="21" hidden="1" customWidth="1"/>
    <col min="13591" max="13591" width="7" style="21" customWidth="1"/>
    <col min="13592" max="13593" width="17" style="21" customWidth="1"/>
    <col min="13594" max="13594" width="23.25" style="21" customWidth="1"/>
    <col min="13595" max="13598" width="7" style="21" customWidth="1"/>
    <col min="13599" max="13824" width="9" style="21"/>
    <col min="13825" max="13825" width="48.75" style="21" customWidth="1"/>
    <col min="13826" max="13827" width="9" style="21" customWidth="1"/>
    <col min="13828" max="13829" width="9.75" style="21" customWidth="1"/>
    <col min="13830" max="13830" width="4.5" style="21" customWidth="1"/>
    <col min="13831" max="13846" width="0" style="21" hidden="1" customWidth="1"/>
    <col min="13847" max="13847" width="7" style="21" customWidth="1"/>
    <col min="13848" max="13849" width="17" style="21" customWidth="1"/>
    <col min="13850" max="13850" width="23.25" style="21" customWidth="1"/>
    <col min="13851" max="13854" width="7" style="21" customWidth="1"/>
    <col min="13855" max="14080" width="9" style="21"/>
    <col min="14081" max="14081" width="48.75" style="21" customWidth="1"/>
    <col min="14082" max="14083" width="9" style="21" customWidth="1"/>
    <col min="14084" max="14085" width="9.75" style="21" customWidth="1"/>
    <col min="14086" max="14086" width="4.5" style="21" customWidth="1"/>
    <col min="14087" max="14102" width="0" style="21" hidden="1" customWidth="1"/>
    <col min="14103" max="14103" width="7" style="21" customWidth="1"/>
    <col min="14104" max="14105" width="17" style="21" customWidth="1"/>
    <col min="14106" max="14106" width="23.25" style="21" customWidth="1"/>
    <col min="14107" max="14110" width="7" style="21" customWidth="1"/>
    <col min="14111" max="14336" width="9" style="21"/>
    <col min="14337" max="14337" width="48.75" style="21" customWidth="1"/>
    <col min="14338" max="14339" width="9" style="21" customWidth="1"/>
    <col min="14340" max="14341" width="9.75" style="21" customWidth="1"/>
    <col min="14342" max="14342" width="4.5" style="21" customWidth="1"/>
    <col min="14343" max="14358" width="0" style="21" hidden="1" customWidth="1"/>
    <col min="14359" max="14359" width="7" style="21" customWidth="1"/>
    <col min="14360" max="14361" width="17" style="21" customWidth="1"/>
    <col min="14362" max="14362" width="23.25" style="21" customWidth="1"/>
    <col min="14363" max="14366" width="7" style="21" customWidth="1"/>
    <col min="14367" max="14592" width="9" style="21"/>
    <col min="14593" max="14593" width="48.75" style="21" customWidth="1"/>
    <col min="14594" max="14595" width="9" style="21" customWidth="1"/>
    <col min="14596" max="14597" width="9.75" style="21" customWidth="1"/>
    <col min="14598" max="14598" width="4.5" style="21" customWidth="1"/>
    <col min="14599" max="14614" width="0" style="21" hidden="1" customWidth="1"/>
    <col min="14615" max="14615" width="7" style="21" customWidth="1"/>
    <col min="14616" max="14617" width="17" style="21" customWidth="1"/>
    <col min="14618" max="14618" width="23.25" style="21" customWidth="1"/>
    <col min="14619" max="14622" width="7" style="21" customWidth="1"/>
    <col min="14623" max="14848" width="9" style="21"/>
    <col min="14849" max="14849" width="48.75" style="21" customWidth="1"/>
    <col min="14850" max="14851" width="9" style="21" customWidth="1"/>
    <col min="14852" max="14853" width="9.75" style="21" customWidth="1"/>
    <col min="14854" max="14854" width="4.5" style="21" customWidth="1"/>
    <col min="14855" max="14870" width="0" style="21" hidden="1" customWidth="1"/>
    <col min="14871" max="14871" width="7" style="21" customWidth="1"/>
    <col min="14872" max="14873" width="17" style="21" customWidth="1"/>
    <col min="14874" max="14874" width="23.25" style="21" customWidth="1"/>
    <col min="14875" max="14878" width="7" style="21" customWidth="1"/>
    <col min="14879" max="15104" width="9" style="21"/>
    <col min="15105" max="15105" width="48.75" style="21" customWidth="1"/>
    <col min="15106" max="15107" width="9" style="21" customWidth="1"/>
    <col min="15108" max="15109" width="9.75" style="21" customWidth="1"/>
    <col min="15110" max="15110" width="4.5" style="21" customWidth="1"/>
    <col min="15111" max="15126" width="0" style="21" hidden="1" customWidth="1"/>
    <col min="15127" max="15127" width="7" style="21" customWidth="1"/>
    <col min="15128" max="15129" width="17" style="21" customWidth="1"/>
    <col min="15130" max="15130" width="23.25" style="21" customWidth="1"/>
    <col min="15131" max="15134" width="7" style="21" customWidth="1"/>
    <col min="15135" max="15360" width="9" style="21"/>
    <col min="15361" max="15361" width="48.75" style="21" customWidth="1"/>
    <col min="15362" max="15363" width="9" style="21" customWidth="1"/>
    <col min="15364" max="15365" width="9.75" style="21" customWidth="1"/>
    <col min="15366" max="15366" width="4.5" style="21" customWidth="1"/>
    <col min="15367" max="15382" width="0" style="21" hidden="1" customWidth="1"/>
    <col min="15383" max="15383" width="7" style="21" customWidth="1"/>
    <col min="15384" max="15385" width="17" style="21" customWidth="1"/>
    <col min="15386" max="15386" width="23.25" style="21" customWidth="1"/>
    <col min="15387" max="15390" width="7" style="21" customWidth="1"/>
    <col min="15391" max="15616" width="9" style="21"/>
    <col min="15617" max="15617" width="48.75" style="21" customWidth="1"/>
    <col min="15618" max="15619" width="9" style="21" customWidth="1"/>
    <col min="15620" max="15621" width="9.75" style="21" customWidth="1"/>
    <col min="15622" max="15622" width="4.5" style="21" customWidth="1"/>
    <col min="15623" max="15638" width="0" style="21" hidden="1" customWidth="1"/>
    <col min="15639" max="15639" width="7" style="21" customWidth="1"/>
    <col min="15640" max="15641" width="17" style="21" customWidth="1"/>
    <col min="15642" max="15642" width="23.25" style="21" customWidth="1"/>
    <col min="15643" max="15646" width="7" style="21" customWidth="1"/>
    <col min="15647" max="15872" width="9" style="21"/>
    <col min="15873" max="15873" width="48.75" style="21" customWidth="1"/>
    <col min="15874" max="15875" width="9" style="21" customWidth="1"/>
    <col min="15876" max="15877" width="9.75" style="21" customWidth="1"/>
    <col min="15878" max="15878" width="4.5" style="21" customWidth="1"/>
    <col min="15879" max="15894" width="0" style="21" hidden="1" customWidth="1"/>
    <col min="15895" max="15895" width="7" style="21" customWidth="1"/>
    <col min="15896" max="15897" width="17" style="21" customWidth="1"/>
    <col min="15898" max="15898" width="23.25" style="21" customWidth="1"/>
    <col min="15899" max="15902" width="7" style="21" customWidth="1"/>
    <col min="15903" max="16128" width="9" style="21"/>
    <col min="16129" max="16129" width="48.75" style="21" customWidth="1"/>
    <col min="16130" max="16131" width="9" style="21" customWidth="1"/>
    <col min="16132" max="16133" width="9.75" style="21" customWidth="1"/>
    <col min="16134" max="16134" width="4.5" style="21" customWidth="1"/>
    <col min="16135" max="16150" width="0" style="21" hidden="1" customWidth="1"/>
    <col min="16151" max="16151" width="7" style="21" customWidth="1"/>
    <col min="16152" max="16153" width="17" style="21" customWidth="1"/>
    <col min="16154" max="16154" width="23.25" style="21" customWidth="1"/>
    <col min="16155" max="16158" width="7" style="21" customWidth="1"/>
    <col min="16159" max="16384" width="9" style="21"/>
  </cols>
  <sheetData>
    <row r="1" spans="1:11" ht="12.75" customHeight="1">
      <c r="A1" s="21" t="s">
        <v>1397</v>
      </c>
    </row>
    <row r="2" spans="1:11" ht="12.75" customHeight="1" thickBot="1"/>
    <row r="3" spans="1:11" ht="12.75" customHeight="1">
      <c r="A3" s="26" t="s">
        <v>1398</v>
      </c>
      <c r="B3" s="27" t="s">
        <v>46</v>
      </c>
      <c r="C3" s="27" t="s">
        <v>47</v>
      </c>
      <c r="D3" s="27" t="s">
        <v>48</v>
      </c>
      <c r="E3" s="27" t="s">
        <v>1399</v>
      </c>
      <c r="F3" s="28" t="s">
        <v>1104</v>
      </c>
    </row>
    <row r="4" spans="1:11" ht="12.75" hidden="1" customHeight="1">
      <c r="A4" s="29"/>
      <c r="B4" s="30"/>
      <c r="C4" s="30"/>
      <c r="D4" s="30"/>
      <c r="E4" s="30"/>
      <c r="F4" s="31"/>
    </row>
    <row r="5" spans="1:11" ht="12.75" hidden="1" customHeight="1">
      <c r="A5" s="29" t="s">
        <v>1400</v>
      </c>
      <c r="B5" s="30">
        <v>72797</v>
      </c>
      <c r="C5" s="30">
        <v>70138</v>
      </c>
      <c r="D5" s="30">
        <v>140558</v>
      </c>
      <c r="E5" s="30">
        <v>283493</v>
      </c>
      <c r="F5" s="31"/>
      <c r="G5" s="21" t="s">
        <v>4</v>
      </c>
      <c r="H5" s="21" t="s">
        <v>1401</v>
      </c>
      <c r="K5" s="21">
        <v>1</v>
      </c>
    </row>
    <row r="6" spans="1:11" ht="12.75" hidden="1" customHeight="1">
      <c r="A6" s="29"/>
      <c r="B6" s="30"/>
      <c r="C6" s="30"/>
      <c r="D6" s="30"/>
      <c r="E6" s="30"/>
      <c r="F6" s="31"/>
    </row>
    <row r="7" spans="1:11" ht="12.75" hidden="1" customHeight="1">
      <c r="A7" s="29" t="s">
        <v>1402</v>
      </c>
      <c r="B7" s="30"/>
      <c r="C7" s="30"/>
      <c r="D7" s="30"/>
      <c r="E7" s="30"/>
      <c r="F7" s="31"/>
      <c r="G7" s="21" t="s">
        <v>4</v>
      </c>
      <c r="I7" s="21" t="s">
        <v>1403</v>
      </c>
      <c r="J7" s="21" t="s">
        <v>4</v>
      </c>
      <c r="K7" s="21" t="s">
        <v>79</v>
      </c>
    </row>
    <row r="8" spans="1:11" ht="12.75" hidden="1" customHeight="1">
      <c r="A8" s="29" t="s">
        <v>1404</v>
      </c>
      <c r="B8" s="30"/>
      <c r="C8" s="30"/>
      <c r="D8" s="30"/>
      <c r="E8" s="30"/>
      <c r="F8" s="31"/>
      <c r="K8" s="21" t="s">
        <v>1405</v>
      </c>
    </row>
    <row r="9" spans="1:11" ht="12.75" hidden="1" customHeight="1">
      <c r="A9" s="29" t="s">
        <v>4</v>
      </c>
      <c r="B9" s="30"/>
      <c r="C9" s="30"/>
      <c r="D9" s="30"/>
      <c r="E9" s="30"/>
      <c r="F9" s="31"/>
      <c r="K9" s="21" t="s">
        <v>4</v>
      </c>
    </row>
    <row r="10" spans="1:11" ht="12.75" hidden="1" customHeight="1">
      <c r="A10" s="29" t="s">
        <v>1406</v>
      </c>
      <c r="B10" s="30"/>
      <c r="C10" s="30"/>
      <c r="D10" s="30"/>
      <c r="E10" s="30"/>
      <c r="F10" s="31"/>
      <c r="K10" s="21" t="s">
        <v>1407</v>
      </c>
    </row>
    <row r="11" spans="1:11" ht="12.75" hidden="1" customHeight="1">
      <c r="A11" s="29" t="s">
        <v>4</v>
      </c>
      <c r="B11" s="30"/>
      <c r="C11" s="30"/>
      <c r="D11" s="30"/>
      <c r="E11" s="30"/>
      <c r="F11" s="31"/>
      <c r="K11" s="21" t="s">
        <v>4</v>
      </c>
    </row>
    <row r="12" spans="1:11" ht="12.75" hidden="1" customHeight="1">
      <c r="A12" s="29" t="s">
        <v>1408</v>
      </c>
      <c r="B12" s="30"/>
      <c r="C12" s="30"/>
      <c r="D12" s="30"/>
      <c r="E12" s="30"/>
      <c r="F12" s="31"/>
      <c r="K12" s="21" t="s">
        <v>1409</v>
      </c>
    </row>
    <row r="13" spans="1:11" ht="12.75" hidden="1" customHeight="1">
      <c r="A13" s="29" t="s">
        <v>4</v>
      </c>
      <c r="B13" s="30"/>
      <c r="C13" s="30"/>
      <c r="D13" s="30"/>
      <c r="E13" s="30"/>
      <c r="F13" s="31"/>
      <c r="K13" s="21" t="s">
        <v>4</v>
      </c>
    </row>
    <row r="14" spans="1:11" ht="12.75" hidden="1" customHeight="1">
      <c r="A14" s="29" t="s">
        <v>1410</v>
      </c>
      <c r="B14" s="30"/>
      <c r="C14" s="30"/>
      <c r="D14" s="30"/>
      <c r="E14" s="30"/>
      <c r="F14" s="31"/>
      <c r="K14" s="21" t="s">
        <v>1411</v>
      </c>
    </row>
    <row r="15" spans="1:11" ht="12.75" hidden="1" customHeight="1">
      <c r="A15" s="29" t="s">
        <v>4</v>
      </c>
      <c r="B15" s="30"/>
      <c r="C15" s="30"/>
      <c r="D15" s="30"/>
      <c r="E15" s="30"/>
      <c r="F15" s="31"/>
      <c r="K15" s="21" t="s">
        <v>4</v>
      </c>
    </row>
    <row r="16" spans="1:11" ht="12.75" hidden="1" customHeight="1">
      <c r="A16" s="29" t="s">
        <v>1412</v>
      </c>
      <c r="B16" s="30"/>
      <c r="C16" s="30"/>
      <c r="D16" s="30"/>
      <c r="E16" s="30"/>
      <c r="F16" s="31"/>
      <c r="K16" s="21" t="s">
        <v>1413</v>
      </c>
    </row>
    <row r="17" spans="1:11" ht="12.75" hidden="1" customHeight="1">
      <c r="A17" s="29" t="s">
        <v>4</v>
      </c>
      <c r="B17" s="30"/>
      <c r="C17" s="30"/>
      <c r="D17" s="30"/>
      <c r="E17" s="30"/>
      <c r="F17" s="31"/>
      <c r="K17" s="21" t="s">
        <v>4</v>
      </c>
    </row>
    <row r="18" spans="1:11" ht="12.75" hidden="1" customHeight="1">
      <c r="A18" s="29" t="s">
        <v>1414</v>
      </c>
      <c r="B18" s="30"/>
      <c r="C18" s="30"/>
      <c r="D18" s="30"/>
      <c r="E18" s="30"/>
      <c r="F18" s="31"/>
      <c r="K18" s="21" t="s">
        <v>1415</v>
      </c>
    </row>
    <row r="19" spans="1:11" ht="12.75" hidden="1" customHeight="1">
      <c r="A19" s="29" t="s">
        <v>4</v>
      </c>
      <c r="B19" s="30"/>
      <c r="C19" s="30"/>
      <c r="D19" s="30"/>
      <c r="E19" s="30"/>
      <c r="F19" s="31"/>
      <c r="K19" s="21" t="s">
        <v>4</v>
      </c>
    </row>
    <row r="20" spans="1:11" ht="12.75" hidden="1" customHeight="1">
      <c r="A20" s="29" t="s">
        <v>1416</v>
      </c>
      <c r="B20" s="30"/>
      <c r="C20" s="30"/>
      <c r="D20" s="30"/>
      <c r="E20" s="30"/>
      <c r="F20" s="31"/>
      <c r="K20" s="21" t="s">
        <v>1417</v>
      </c>
    </row>
    <row r="21" spans="1:11" ht="12.75" hidden="1" customHeight="1">
      <c r="A21" s="29" t="s">
        <v>4</v>
      </c>
      <c r="B21" s="30"/>
      <c r="C21" s="30"/>
      <c r="D21" s="30"/>
      <c r="E21" s="30"/>
      <c r="F21" s="31"/>
      <c r="K21" s="21" t="s">
        <v>4</v>
      </c>
    </row>
    <row r="22" spans="1:11" ht="12.75" hidden="1" customHeight="1">
      <c r="A22" s="29" t="s">
        <v>1418</v>
      </c>
      <c r="B22" s="30"/>
      <c r="C22" s="30"/>
      <c r="D22" s="30"/>
      <c r="E22" s="30"/>
      <c r="F22" s="31"/>
      <c r="K22" s="21" t="s">
        <v>1419</v>
      </c>
    </row>
    <row r="23" spans="1:11" ht="12.75" hidden="1" customHeight="1">
      <c r="A23" s="29" t="s">
        <v>4</v>
      </c>
      <c r="B23" s="30"/>
      <c r="C23" s="30"/>
      <c r="D23" s="30"/>
      <c r="E23" s="30"/>
      <c r="F23" s="31"/>
      <c r="K23" s="21" t="s">
        <v>4</v>
      </c>
    </row>
    <row r="24" spans="1:11" ht="12.75" hidden="1" customHeight="1">
      <c r="A24" s="29" t="s">
        <v>1420</v>
      </c>
      <c r="B24" s="30"/>
      <c r="C24" s="30"/>
      <c r="D24" s="30"/>
      <c r="E24" s="30"/>
      <c r="F24" s="31"/>
      <c r="K24" s="21" t="s">
        <v>1421</v>
      </c>
    </row>
    <row r="25" spans="1:11" ht="12.75" hidden="1" customHeight="1">
      <c r="A25" s="29" t="s">
        <v>4</v>
      </c>
      <c r="B25" s="30"/>
      <c r="C25" s="30"/>
      <c r="D25" s="30"/>
      <c r="E25" s="30"/>
      <c r="F25" s="31"/>
      <c r="K25" s="21" t="s">
        <v>4</v>
      </c>
    </row>
    <row r="26" spans="1:11" ht="12.75" hidden="1" customHeight="1">
      <c r="A26" s="29" t="s">
        <v>1422</v>
      </c>
      <c r="B26" s="30"/>
      <c r="C26" s="30"/>
      <c r="D26" s="30"/>
      <c r="E26" s="30"/>
      <c r="F26" s="31"/>
      <c r="K26" s="21" t="s">
        <v>1423</v>
      </c>
    </row>
    <row r="27" spans="1:11" ht="12.75" hidden="1" customHeight="1">
      <c r="A27" s="29" t="s">
        <v>4</v>
      </c>
      <c r="B27" s="30"/>
      <c r="C27" s="30"/>
      <c r="D27" s="30"/>
      <c r="E27" s="30"/>
      <c r="F27" s="31"/>
      <c r="K27" s="21" t="s">
        <v>4</v>
      </c>
    </row>
    <row r="28" spans="1:11" ht="12.75" hidden="1" customHeight="1">
      <c r="A28" s="29" t="s">
        <v>1424</v>
      </c>
      <c r="B28" s="30"/>
      <c r="C28" s="30"/>
      <c r="D28" s="30"/>
      <c r="E28" s="30"/>
      <c r="F28" s="31"/>
      <c r="K28" s="21" t="s">
        <v>1425</v>
      </c>
    </row>
    <row r="29" spans="1:11" ht="12.75" hidden="1" customHeight="1">
      <c r="A29" s="29" t="s">
        <v>4</v>
      </c>
      <c r="B29" s="30"/>
      <c r="C29" s="30"/>
      <c r="D29" s="30"/>
      <c r="E29" s="30"/>
      <c r="F29" s="31"/>
      <c r="K29" s="21" t="s">
        <v>4</v>
      </c>
    </row>
    <row r="30" spans="1:11" ht="12.75" hidden="1" customHeight="1">
      <c r="A30" s="29" t="s">
        <v>1426</v>
      </c>
      <c r="B30" s="30"/>
      <c r="C30" s="30"/>
      <c r="D30" s="30"/>
      <c r="E30" s="30"/>
      <c r="F30" s="31"/>
      <c r="K30" s="21" t="s">
        <v>1427</v>
      </c>
    </row>
    <row r="31" spans="1:11" ht="12.75" hidden="1" customHeight="1">
      <c r="A31" s="29" t="s">
        <v>4</v>
      </c>
      <c r="B31" s="30"/>
      <c r="C31" s="30"/>
      <c r="D31" s="30"/>
      <c r="E31" s="30"/>
      <c r="F31" s="31"/>
      <c r="K31" s="21" t="s">
        <v>4</v>
      </c>
    </row>
    <row r="32" spans="1:11" ht="12.75" hidden="1" customHeight="1">
      <c r="A32" s="29" t="s">
        <v>1428</v>
      </c>
      <c r="B32" s="30"/>
      <c r="C32" s="30"/>
      <c r="D32" s="30"/>
      <c r="E32" s="30"/>
      <c r="F32" s="31"/>
      <c r="K32" s="21" t="s">
        <v>1429</v>
      </c>
    </row>
    <row r="33" spans="1:11" ht="12.75" hidden="1" customHeight="1">
      <c r="A33" s="29" t="s">
        <v>4</v>
      </c>
      <c r="B33" s="30"/>
      <c r="C33" s="30"/>
      <c r="D33" s="30"/>
      <c r="E33" s="30"/>
      <c r="F33" s="31"/>
      <c r="K33" s="21" t="s">
        <v>4</v>
      </c>
    </row>
    <row r="34" spans="1:11" ht="12.75" hidden="1" customHeight="1">
      <c r="A34" s="29" t="s">
        <v>1430</v>
      </c>
      <c r="B34" s="30"/>
      <c r="C34" s="30"/>
      <c r="D34" s="30"/>
      <c r="E34" s="30"/>
      <c r="F34" s="31"/>
      <c r="K34" s="21" t="s">
        <v>1431</v>
      </c>
    </row>
    <row r="35" spans="1:11" ht="12.75" hidden="1" customHeight="1">
      <c r="A35" s="29" t="s">
        <v>4</v>
      </c>
      <c r="B35" s="30"/>
      <c r="C35" s="30"/>
      <c r="D35" s="30"/>
      <c r="E35" s="30"/>
      <c r="F35" s="31"/>
      <c r="K35" s="21" t="s">
        <v>4</v>
      </c>
    </row>
    <row r="36" spans="1:11" ht="12.75" hidden="1" customHeight="1">
      <c r="A36" s="29" t="s">
        <v>1432</v>
      </c>
      <c r="B36" s="30"/>
      <c r="C36" s="30"/>
      <c r="D36" s="30"/>
      <c r="E36" s="30"/>
      <c r="F36" s="31"/>
      <c r="K36" s="21" t="s">
        <v>1433</v>
      </c>
    </row>
    <row r="37" spans="1:11" ht="12.75" hidden="1" customHeight="1">
      <c r="A37" s="29" t="s">
        <v>4</v>
      </c>
      <c r="B37" s="30"/>
      <c r="C37" s="30"/>
      <c r="D37" s="30"/>
      <c r="E37" s="30"/>
      <c r="F37" s="31"/>
      <c r="K37" s="21" t="s">
        <v>4</v>
      </c>
    </row>
    <row r="38" spans="1:11" ht="12.75" hidden="1" customHeight="1">
      <c r="A38" s="29" t="s">
        <v>1434</v>
      </c>
      <c r="B38" s="30"/>
      <c r="C38" s="30"/>
      <c r="D38" s="30"/>
      <c r="E38" s="30"/>
      <c r="F38" s="31"/>
      <c r="K38" s="21" t="s">
        <v>1435</v>
      </c>
    </row>
    <row r="39" spans="1:11" ht="12.75" hidden="1" customHeight="1">
      <c r="A39" s="29" t="s">
        <v>4</v>
      </c>
      <c r="B39" s="30"/>
      <c r="C39" s="30"/>
      <c r="D39" s="30"/>
      <c r="E39" s="30"/>
      <c r="F39" s="31"/>
      <c r="K39" s="21" t="s">
        <v>4</v>
      </c>
    </row>
    <row r="40" spans="1:11" ht="12.75" hidden="1" customHeight="1">
      <c r="A40" s="29" t="s">
        <v>1436</v>
      </c>
      <c r="B40" s="30"/>
      <c r="C40" s="30"/>
      <c r="D40" s="30"/>
      <c r="E40" s="30"/>
      <c r="F40" s="31"/>
      <c r="K40" s="21" t="s">
        <v>1437</v>
      </c>
    </row>
    <row r="41" spans="1:11" ht="12.75" hidden="1" customHeight="1">
      <c r="A41" s="29" t="s">
        <v>4</v>
      </c>
      <c r="B41" s="30"/>
      <c r="C41" s="30"/>
      <c r="D41" s="30"/>
      <c r="E41" s="30"/>
      <c r="F41" s="31"/>
      <c r="K41" s="21" t="s">
        <v>4</v>
      </c>
    </row>
    <row r="42" spans="1:11" ht="12.75" hidden="1" customHeight="1">
      <c r="A42" s="29" t="s">
        <v>1438</v>
      </c>
      <c r="B42" s="30"/>
      <c r="C42" s="30"/>
      <c r="D42" s="30">
        <v>38125</v>
      </c>
      <c r="E42" s="30">
        <v>38125</v>
      </c>
      <c r="F42" s="31"/>
      <c r="K42" s="21" t="s">
        <v>1439</v>
      </c>
    </row>
    <row r="43" spans="1:11" ht="12.75" hidden="1" customHeight="1">
      <c r="A43" s="29" t="s">
        <v>4</v>
      </c>
      <c r="B43" s="30"/>
      <c r="C43" s="30"/>
      <c r="D43" s="30"/>
      <c r="E43" s="30"/>
      <c r="F43" s="31"/>
      <c r="K43" s="21" t="s">
        <v>4</v>
      </c>
    </row>
    <row r="44" spans="1:11" ht="12.75" hidden="1" customHeight="1">
      <c r="A44" s="29" t="s">
        <v>4</v>
      </c>
      <c r="B44" s="30"/>
      <c r="C44" s="30"/>
      <c r="D44" s="30"/>
      <c r="E44" s="30"/>
      <c r="F44" s="31"/>
      <c r="K44" s="21" t="s">
        <v>4</v>
      </c>
    </row>
    <row r="45" spans="1:11" ht="12.75" hidden="1" customHeight="1">
      <c r="A45" s="29" t="s">
        <v>1440</v>
      </c>
      <c r="B45" s="30"/>
      <c r="C45" s="30"/>
      <c r="D45" s="30"/>
      <c r="E45" s="30"/>
      <c r="F45" s="31"/>
      <c r="K45" s="21" t="s">
        <v>1441</v>
      </c>
    </row>
    <row r="46" spans="1:11" ht="12.75" hidden="1" customHeight="1">
      <c r="A46" s="29" t="s">
        <v>4</v>
      </c>
      <c r="B46" s="30"/>
      <c r="C46" s="30"/>
      <c r="D46" s="30"/>
      <c r="E46" s="30"/>
      <c r="F46" s="31"/>
      <c r="K46" s="21" t="s">
        <v>4</v>
      </c>
    </row>
    <row r="47" spans="1:11" ht="12.75" hidden="1" customHeight="1">
      <c r="A47" s="29" t="s">
        <v>1442</v>
      </c>
      <c r="B47" s="30">
        <v>18347.5</v>
      </c>
      <c r="C47" s="30"/>
      <c r="D47" s="30"/>
      <c r="E47" s="30">
        <v>18347.5</v>
      </c>
      <c r="F47" s="31"/>
      <c r="K47" s="21" t="s">
        <v>1443</v>
      </c>
    </row>
    <row r="48" spans="1:11" ht="12.75" hidden="1" customHeight="1">
      <c r="A48" s="29" t="s">
        <v>4</v>
      </c>
      <c r="B48" s="30"/>
      <c r="C48" s="30"/>
      <c r="D48" s="30"/>
      <c r="E48" s="30"/>
      <c r="F48" s="31"/>
      <c r="K48" s="21" t="s">
        <v>4</v>
      </c>
    </row>
    <row r="49" spans="1:11" ht="12.75" hidden="1" customHeight="1">
      <c r="A49" s="29" t="s">
        <v>1444</v>
      </c>
      <c r="B49" s="30"/>
      <c r="C49" s="30">
        <v>36497.5</v>
      </c>
      <c r="D49" s="30"/>
      <c r="E49" s="30">
        <v>36497.5</v>
      </c>
      <c r="F49" s="31"/>
      <c r="K49" s="21" t="s">
        <v>1445</v>
      </c>
    </row>
    <row r="50" spans="1:11" ht="12.75" hidden="1" customHeight="1">
      <c r="A50" s="29" t="s">
        <v>4</v>
      </c>
      <c r="B50" s="30"/>
      <c r="C50" s="30"/>
      <c r="D50" s="30"/>
      <c r="E50" s="30"/>
      <c r="F50" s="31"/>
      <c r="K50" s="21" t="s">
        <v>4</v>
      </c>
    </row>
    <row r="51" spans="1:11" ht="12.75" hidden="1" customHeight="1">
      <c r="A51" s="29" t="s">
        <v>1446</v>
      </c>
      <c r="B51" s="30"/>
      <c r="C51" s="30"/>
      <c r="D51" s="30">
        <v>24863.599999999999</v>
      </c>
      <c r="E51" s="30">
        <v>24863.599999999999</v>
      </c>
      <c r="F51" s="31"/>
      <c r="K51" s="21" t="s">
        <v>1447</v>
      </c>
    </row>
    <row r="52" spans="1:11" ht="12.75" hidden="1" customHeight="1">
      <c r="A52" s="29" t="s">
        <v>4</v>
      </c>
      <c r="B52" s="30"/>
      <c r="C52" s="30"/>
      <c r="D52" s="30"/>
      <c r="E52" s="30"/>
      <c r="F52" s="31"/>
      <c r="K52" s="21" t="s">
        <v>4</v>
      </c>
    </row>
    <row r="53" spans="1:11" ht="12.75" hidden="1" customHeight="1">
      <c r="A53" s="29" t="s">
        <v>4</v>
      </c>
      <c r="B53" s="30"/>
      <c r="C53" s="30"/>
      <c r="D53" s="30"/>
      <c r="E53" s="30"/>
      <c r="F53" s="31"/>
      <c r="K53" s="21" t="s">
        <v>4</v>
      </c>
    </row>
    <row r="54" spans="1:11" ht="12.75" hidden="1" customHeight="1">
      <c r="A54" s="29" t="s">
        <v>1448</v>
      </c>
      <c r="B54" s="30"/>
      <c r="C54" s="30"/>
      <c r="D54" s="30"/>
      <c r="E54" s="30"/>
      <c r="F54" s="31"/>
      <c r="K54" s="21" t="s">
        <v>1449</v>
      </c>
    </row>
    <row r="55" spans="1:11" ht="12.75" hidden="1" customHeight="1">
      <c r="A55" s="29" t="s">
        <v>4</v>
      </c>
      <c r="B55" s="30"/>
      <c r="C55" s="30"/>
      <c r="D55" s="30"/>
      <c r="E55" s="30"/>
      <c r="F55" s="31"/>
      <c r="K55" s="21" t="s">
        <v>4</v>
      </c>
    </row>
    <row r="56" spans="1:11" ht="12.75" hidden="1" customHeight="1">
      <c r="A56" s="29" t="s">
        <v>1450</v>
      </c>
      <c r="B56" s="30"/>
      <c r="C56" s="30"/>
      <c r="D56" s="30"/>
      <c r="E56" s="30"/>
      <c r="F56" s="31"/>
      <c r="K56" s="21" t="s">
        <v>1451</v>
      </c>
    </row>
    <row r="57" spans="1:11" ht="12.75" hidden="1" customHeight="1">
      <c r="A57" s="29" t="s">
        <v>4</v>
      </c>
      <c r="B57" s="30"/>
      <c r="C57" s="30"/>
      <c r="D57" s="30"/>
      <c r="E57" s="30"/>
      <c r="F57" s="31"/>
      <c r="K57" s="21" t="s">
        <v>4</v>
      </c>
    </row>
    <row r="58" spans="1:11" ht="12.75" hidden="1" customHeight="1">
      <c r="A58" s="29" t="s">
        <v>1452</v>
      </c>
      <c r="B58" s="30"/>
      <c r="C58" s="30"/>
      <c r="D58" s="30"/>
      <c r="E58" s="30"/>
      <c r="F58" s="31"/>
      <c r="K58" s="21" t="s">
        <v>1453</v>
      </c>
    </row>
    <row r="59" spans="1:11" ht="12.75" hidden="1" customHeight="1">
      <c r="A59" s="29" t="s">
        <v>4</v>
      </c>
      <c r="B59" s="30"/>
      <c r="C59" s="30"/>
      <c r="D59" s="30"/>
      <c r="E59" s="30"/>
      <c r="F59" s="31"/>
      <c r="K59" s="21" t="s">
        <v>4</v>
      </c>
    </row>
    <row r="60" spans="1:11" ht="12.75" hidden="1" customHeight="1">
      <c r="A60" s="29" t="s">
        <v>1454</v>
      </c>
      <c r="B60" s="30"/>
      <c r="C60" s="30"/>
      <c r="D60" s="30"/>
      <c r="E60" s="30"/>
      <c r="F60" s="31"/>
      <c r="K60" s="21" t="s">
        <v>1455</v>
      </c>
    </row>
    <row r="61" spans="1:11" ht="12.75" hidden="1" customHeight="1">
      <c r="A61" s="29" t="s">
        <v>4</v>
      </c>
      <c r="B61" s="30"/>
      <c r="C61" s="30"/>
      <c r="D61" s="30"/>
      <c r="E61" s="30"/>
      <c r="F61" s="31"/>
      <c r="K61" s="21" t="s">
        <v>4</v>
      </c>
    </row>
    <row r="62" spans="1:11" ht="12.75" hidden="1" customHeight="1">
      <c r="A62" s="29" t="s">
        <v>1456</v>
      </c>
      <c r="B62" s="30">
        <v>34400</v>
      </c>
      <c r="C62" s="30"/>
      <c r="D62" s="30"/>
      <c r="E62" s="30">
        <v>34400</v>
      </c>
      <c r="F62" s="31"/>
      <c r="K62" s="21" t="s">
        <v>1457</v>
      </c>
    </row>
    <row r="63" spans="1:11" ht="12.75" hidden="1" customHeight="1">
      <c r="A63" s="29" t="s">
        <v>4</v>
      </c>
      <c r="B63" s="30"/>
      <c r="C63" s="30"/>
      <c r="D63" s="30"/>
      <c r="E63" s="30"/>
      <c r="F63" s="31"/>
      <c r="K63" s="21" t="s">
        <v>4</v>
      </c>
    </row>
    <row r="64" spans="1:11" ht="12.75" hidden="1" customHeight="1">
      <c r="A64" s="29" t="s">
        <v>1458</v>
      </c>
      <c r="B64" s="30"/>
      <c r="C64" s="30"/>
      <c r="D64" s="30"/>
      <c r="E64" s="30"/>
      <c r="F64" s="31"/>
      <c r="K64" s="21" t="s">
        <v>1459</v>
      </c>
    </row>
    <row r="65" spans="1:11" ht="12.75" hidden="1" customHeight="1">
      <c r="A65" s="29" t="s">
        <v>4</v>
      </c>
      <c r="B65" s="30"/>
      <c r="C65" s="30"/>
      <c r="D65" s="30"/>
      <c r="E65" s="30"/>
      <c r="F65" s="31"/>
      <c r="K65" s="21" t="s">
        <v>4</v>
      </c>
    </row>
    <row r="66" spans="1:11" ht="12.75" hidden="1" customHeight="1">
      <c r="A66" s="29" t="s">
        <v>1460</v>
      </c>
      <c r="B66" s="30"/>
      <c r="C66" s="30"/>
      <c r="D66" s="30"/>
      <c r="E66" s="30"/>
      <c r="F66" s="31"/>
      <c r="K66" s="21" t="s">
        <v>1461</v>
      </c>
    </row>
    <row r="67" spans="1:11" ht="12.75" hidden="1" customHeight="1">
      <c r="A67" s="29" t="s">
        <v>4</v>
      </c>
      <c r="B67" s="30"/>
      <c r="C67" s="30"/>
      <c r="D67" s="30"/>
      <c r="E67" s="30"/>
      <c r="F67" s="31"/>
      <c r="K67" s="21" t="s">
        <v>4</v>
      </c>
    </row>
    <row r="68" spans="1:11" ht="12.75" hidden="1" customHeight="1">
      <c r="A68" s="29" t="s">
        <v>1462</v>
      </c>
      <c r="B68" s="30">
        <v>7900</v>
      </c>
      <c r="C68" s="30"/>
      <c r="D68" s="30"/>
      <c r="E68" s="30">
        <v>7900</v>
      </c>
      <c r="F68" s="31"/>
      <c r="K68" s="21" t="s">
        <v>1463</v>
      </c>
    </row>
    <row r="69" spans="1:11" ht="12.75" hidden="1" customHeight="1">
      <c r="A69" s="29" t="s">
        <v>4</v>
      </c>
      <c r="B69" s="30"/>
      <c r="C69" s="30"/>
      <c r="D69" s="30"/>
      <c r="E69" s="30"/>
      <c r="F69" s="31"/>
      <c r="K69" s="21" t="s">
        <v>4</v>
      </c>
    </row>
    <row r="70" spans="1:11" ht="12.75" hidden="1" customHeight="1">
      <c r="A70" s="29" t="s">
        <v>1464</v>
      </c>
      <c r="B70" s="30"/>
      <c r="C70" s="30"/>
      <c r="D70" s="30"/>
      <c r="E70" s="30"/>
      <c r="F70" s="31"/>
      <c r="K70" s="21" t="s">
        <v>1465</v>
      </c>
    </row>
    <row r="71" spans="1:11" ht="12.75" hidden="1" customHeight="1">
      <c r="A71" s="29" t="s">
        <v>4</v>
      </c>
      <c r="B71" s="30"/>
      <c r="C71" s="30"/>
      <c r="D71" s="30"/>
      <c r="E71" s="30"/>
      <c r="F71" s="31"/>
      <c r="K71" s="21" t="s">
        <v>4</v>
      </c>
    </row>
    <row r="72" spans="1:11" ht="12.75" hidden="1" customHeight="1">
      <c r="A72" s="29" t="s">
        <v>1466</v>
      </c>
      <c r="B72" s="30"/>
      <c r="C72" s="30"/>
      <c r="D72" s="30"/>
      <c r="E72" s="30"/>
      <c r="F72" s="31"/>
      <c r="K72" s="21" t="s">
        <v>1467</v>
      </c>
    </row>
    <row r="73" spans="1:11" ht="12.75" hidden="1" customHeight="1">
      <c r="A73" s="29" t="s">
        <v>4</v>
      </c>
      <c r="B73" s="30"/>
      <c r="C73" s="30"/>
      <c r="D73" s="30"/>
      <c r="E73" s="30"/>
      <c r="F73" s="31"/>
      <c r="K73" s="21" t="s">
        <v>4</v>
      </c>
    </row>
    <row r="74" spans="1:11" ht="12.75" hidden="1" customHeight="1">
      <c r="A74" s="29" t="s">
        <v>1468</v>
      </c>
      <c r="B74" s="30">
        <v>12150</v>
      </c>
      <c r="C74" s="30"/>
      <c r="D74" s="30"/>
      <c r="E74" s="30">
        <v>12150</v>
      </c>
      <c r="F74" s="31"/>
      <c r="K74" s="21" t="s">
        <v>1469</v>
      </c>
    </row>
    <row r="75" spans="1:11" ht="12.75" hidden="1" customHeight="1">
      <c r="A75" s="29" t="s">
        <v>4</v>
      </c>
      <c r="B75" s="30"/>
      <c r="C75" s="30"/>
      <c r="D75" s="30"/>
      <c r="E75" s="30"/>
      <c r="F75" s="31"/>
      <c r="K75" s="21" t="s">
        <v>4</v>
      </c>
    </row>
    <row r="76" spans="1:11" ht="12.75" hidden="1" customHeight="1">
      <c r="A76" s="29" t="s">
        <v>1470</v>
      </c>
      <c r="B76" s="30">
        <v>72797.5</v>
      </c>
      <c r="C76" s="30">
        <v>36497.5</v>
      </c>
      <c r="D76" s="30">
        <v>62988.6</v>
      </c>
      <c r="E76" s="30">
        <v>172283.6</v>
      </c>
      <c r="F76" s="31"/>
      <c r="K76" s="21" t="s">
        <v>1471</v>
      </c>
    </row>
    <row r="77" spans="1:11" ht="12.75" hidden="1" customHeight="1">
      <c r="A77" s="29" t="s">
        <v>4</v>
      </c>
      <c r="B77" s="30"/>
      <c r="C77" s="30"/>
      <c r="D77" s="30"/>
      <c r="E77" s="30"/>
      <c r="F77" s="31"/>
      <c r="K77" s="21" t="s">
        <v>4</v>
      </c>
    </row>
    <row r="78" spans="1:11" ht="12.75" hidden="1" customHeight="1">
      <c r="A78" s="29" t="s">
        <v>4</v>
      </c>
      <c r="B78" s="30"/>
      <c r="C78" s="30"/>
      <c r="D78" s="30"/>
      <c r="E78" s="30"/>
      <c r="F78" s="31"/>
      <c r="K78" s="21" t="s">
        <v>4</v>
      </c>
    </row>
    <row r="79" spans="1:11" ht="12.75" hidden="1" customHeight="1">
      <c r="A79" s="29" t="s">
        <v>1472</v>
      </c>
      <c r="B79" s="30"/>
      <c r="C79" s="30"/>
      <c r="D79" s="30"/>
      <c r="E79" s="30"/>
      <c r="F79" s="31"/>
      <c r="K79" s="21" t="s">
        <v>1473</v>
      </c>
    </row>
    <row r="80" spans="1:11" ht="12.75" hidden="1" customHeight="1">
      <c r="A80" s="29" t="s">
        <v>4</v>
      </c>
      <c r="B80" s="30"/>
      <c r="C80" s="30"/>
      <c r="D80" s="30"/>
      <c r="E80" s="30"/>
      <c r="F80" s="31"/>
      <c r="K80" s="21" t="s">
        <v>4</v>
      </c>
    </row>
    <row r="81" spans="1:11" ht="12.75" hidden="1" customHeight="1">
      <c r="A81" s="29" t="s">
        <v>1474</v>
      </c>
      <c r="B81" s="30"/>
      <c r="C81" s="30"/>
      <c r="D81" s="30"/>
      <c r="E81" s="30"/>
      <c r="F81" s="31"/>
      <c r="K81" s="21" t="s">
        <v>1475</v>
      </c>
    </row>
    <row r="82" spans="1:11" ht="12.75" hidden="1" customHeight="1">
      <c r="A82" s="29" t="s">
        <v>4</v>
      </c>
      <c r="B82" s="30"/>
      <c r="C82" s="30"/>
      <c r="D82" s="30"/>
      <c r="E82" s="30"/>
      <c r="F82" s="31"/>
      <c r="K82" s="21" t="s">
        <v>4</v>
      </c>
    </row>
    <row r="83" spans="1:11" ht="12.75" hidden="1" customHeight="1">
      <c r="A83" s="29" t="s">
        <v>1476</v>
      </c>
      <c r="B83" s="30"/>
      <c r="C83" s="30"/>
      <c r="D83" s="30">
        <v>25191.7</v>
      </c>
      <c r="E83" s="30">
        <v>25191.7</v>
      </c>
      <c r="F83" s="31"/>
      <c r="K83" s="21" t="s">
        <v>1477</v>
      </c>
    </row>
    <row r="84" spans="1:11" ht="12.75" hidden="1" customHeight="1">
      <c r="A84" s="29" t="s">
        <v>4</v>
      </c>
      <c r="B84" s="30"/>
      <c r="C84" s="30"/>
      <c r="D84" s="30"/>
      <c r="E84" s="30"/>
      <c r="F84" s="31"/>
      <c r="K84" s="21" t="s">
        <v>4</v>
      </c>
    </row>
    <row r="85" spans="1:11" ht="12.75" hidden="1" customHeight="1">
      <c r="A85" s="29" t="s">
        <v>1478</v>
      </c>
      <c r="B85" s="30"/>
      <c r="C85" s="30"/>
      <c r="D85" s="30"/>
      <c r="E85" s="30"/>
      <c r="F85" s="31"/>
      <c r="K85" s="21" t="s">
        <v>1479</v>
      </c>
    </row>
    <row r="86" spans="1:11" ht="12.75" hidden="1" customHeight="1">
      <c r="A86" s="29" t="s">
        <v>4</v>
      </c>
      <c r="B86" s="30"/>
      <c r="C86" s="30"/>
      <c r="D86" s="30"/>
      <c r="E86" s="30"/>
      <c r="F86" s="31"/>
      <c r="K86" s="21" t="s">
        <v>4</v>
      </c>
    </row>
    <row r="87" spans="1:11" ht="12.75" hidden="1" customHeight="1">
      <c r="A87" s="29" t="s">
        <v>1480</v>
      </c>
      <c r="B87" s="30"/>
      <c r="C87" s="30"/>
      <c r="D87" s="30">
        <v>7930</v>
      </c>
      <c r="E87" s="30">
        <v>7930</v>
      </c>
      <c r="F87" s="31"/>
      <c r="K87" s="21" t="s">
        <v>1481</v>
      </c>
    </row>
    <row r="88" spans="1:11" ht="12.75" hidden="1" customHeight="1">
      <c r="A88" s="29" t="s">
        <v>4</v>
      </c>
      <c r="B88" s="30"/>
      <c r="C88" s="30"/>
      <c r="D88" s="30"/>
      <c r="E88" s="30"/>
      <c r="F88" s="31"/>
      <c r="K88" s="21" t="s">
        <v>4</v>
      </c>
    </row>
    <row r="89" spans="1:11" ht="12.75" hidden="1" customHeight="1">
      <c r="A89" s="29" t="s">
        <v>1482</v>
      </c>
      <c r="B89" s="30"/>
      <c r="C89" s="30"/>
      <c r="D89" s="30"/>
      <c r="E89" s="30"/>
      <c r="F89" s="31"/>
      <c r="K89" s="21" t="s">
        <v>1483</v>
      </c>
    </row>
    <row r="90" spans="1:11" ht="12.75" hidden="1" customHeight="1">
      <c r="A90" s="29" t="s">
        <v>4</v>
      </c>
      <c r="B90" s="30"/>
      <c r="C90" s="30"/>
      <c r="D90" s="30"/>
      <c r="E90" s="30"/>
      <c r="F90" s="31"/>
      <c r="K90" s="21" t="s">
        <v>4</v>
      </c>
    </row>
    <row r="91" spans="1:11" ht="12.75" hidden="1" customHeight="1">
      <c r="A91" s="29" t="s">
        <v>1484</v>
      </c>
      <c r="B91" s="30"/>
      <c r="C91" s="30">
        <v>18409.099999999999</v>
      </c>
      <c r="D91" s="30"/>
      <c r="E91" s="30">
        <v>18409.099999999999</v>
      </c>
      <c r="F91" s="31"/>
      <c r="K91" s="21" t="s">
        <v>1485</v>
      </c>
    </row>
    <row r="92" spans="1:11" ht="12.75" hidden="1" customHeight="1">
      <c r="A92" s="29" t="s">
        <v>4</v>
      </c>
      <c r="B92" s="30"/>
      <c r="C92" s="30"/>
      <c r="D92" s="30"/>
      <c r="E92" s="30"/>
      <c r="F92" s="31"/>
      <c r="K92" s="21" t="s">
        <v>4</v>
      </c>
    </row>
    <row r="93" spans="1:11" ht="12.75" hidden="1" customHeight="1">
      <c r="A93" s="29" t="s">
        <v>1486</v>
      </c>
      <c r="B93" s="30"/>
      <c r="C93" s="30">
        <v>15232</v>
      </c>
      <c r="D93" s="30"/>
      <c r="E93" s="30">
        <v>15232</v>
      </c>
      <c r="F93" s="31"/>
      <c r="K93" s="21" t="s">
        <v>1487</v>
      </c>
    </row>
    <row r="94" spans="1:11" ht="12.75" hidden="1" customHeight="1">
      <c r="A94" s="29" t="s">
        <v>4</v>
      </c>
      <c r="B94" s="30"/>
      <c r="C94" s="30"/>
      <c r="D94" s="30"/>
      <c r="E94" s="30"/>
      <c r="F94" s="31"/>
      <c r="K94" s="21" t="s">
        <v>4</v>
      </c>
    </row>
    <row r="95" spans="1:11" ht="12.75" hidden="1" customHeight="1">
      <c r="A95" s="29" t="s">
        <v>1488</v>
      </c>
      <c r="B95" s="30"/>
      <c r="C95" s="30"/>
      <c r="D95" s="30"/>
      <c r="E95" s="30"/>
      <c r="F95" s="31"/>
      <c r="K95" s="21" t="s">
        <v>1489</v>
      </c>
    </row>
    <row r="96" spans="1:11" ht="12.75" hidden="1" customHeight="1">
      <c r="A96" s="29" t="s">
        <v>4</v>
      </c>
      <c r="B96" s="30"/>
      <c r="C96" s="30"/>
      <c r="D96" s="30"/>
      <c r="E96" s="30"/>
      <c r="F96" s="31"/>
      <c r="K96" s="21" t="s">
        <v>4</v>
      </c>
    </row>
    <row r="97" spans="1:11" ht="12.75" hidden="1" customHeight="1">
      <c r="A97" s="29" t="s">
        <v>1490</v>
      </c>
      <c r="B97" s="30"/>
      <c r="C97" s="30"/>
      <c r="D97" s="30">
        <v>13986</v>
      </c>
      <c r="E97" s="30">
        <v>13986</v>
      </c>
      <c r="F97" s="31"/>
      <c r="K97" s="21" t="s">
        <v>1491</v>
      </c>
    </row>
    <row r="98" spans="1:11" ht="12.75" hidden="1" customHeight="1">
      <c r="A98" s="29" t="s">
        <v>4</v>
      </c>
      <c r="B98" s="30"/>
      <c r="C98" s="30"/>
      <c r="D98" s="30"/>
      <c r="E98" s="30"/>
      <c r="F98" s="31"/>
      <c r="K98" s="21" t="s">
        <v>4</v>
      </c>
    </row>
    <row r="99" spans="1:11" ht="12.75" hidden="1" customHeight="1">
      <c r="A99" s="29" t="s">
        <v>1492</v>
      </c>
      <c r="B99" s="30"/>
      <c r="C99" s="30"/>
      <c r="D99" s="30">
        <v>25884.7</v>
      </c>
      <c r="E99" s="30">
        <v>25884.7</v>
      </c>
      <c r="F99" s="31"/>
      <c r="K99" s="21" t="s">
        <v>1493</v>
      </c>
    </row>
    <row r="100" spans="1:11" ht="12.75" hidden="1" customHeight="1">
      <c r="A100" s="29" t="s">
        <v>4</v>
      </c>
      <c r="B100" s="30"/>
      <c r="C100" s="30"/>
      <c r="D100" s="30"/>
      <c r="E100" s="30"/>
      <c r="F100" s="31"/>
      <c r="K100" s="21" t="s">
        <v>4</v>
      </c>
    </row>
    <row r="101" spans="1:11" ht="12.75" hidden="1" customHeight="1">
      <c r="A101" s="29" t="s">
        <v>1494</v>
      </c>
      <c r="B101" s="30"/>
      <c r="C101" s="30"/>
      <c r="D101" s="30">
        <v>4577.3999999999996</v>
      </c>
      <c r="E101" s="30">
        <v>4577.3999999999996</v>
      </c>
      <c r="F101" s="31"/>
      <c r="K101" s="21" t="s">
        <v>1495</v>
      </c>
    </row>
    <row r="102" spans="1:11" ht="12.75" hidden="1" customHeight="1">
      <c r="A102" s="29" t="s">
        <v>4</v>
      </c>
      <c r="B102" s="30"/>
      <c r="C102" s="30"/>
      <c r="D102" s="30"/>
      <c r="E102" s="30"/>
      <c r="F102" s="31"/>
      <c r="K102" s="21" t="s">
        <v>4</v>
      </c>
    </row>
    <row r="103" spans="1:11" ht="12.75" hidden="1" customHeight="1">
      <c r="A103" s="29" t="s">
        <v>1470</v>
      </c>
      <c r="B103" s="30"/>
      <c r="C103" s="30">
        <v>33641.1</v>
      </c>
      <c r="D103" s="30">
        <v>77569.8</v>
      </c>
      <c r="E103" s="30">
        <v>111210.9</v>
      </c>
      <c r="F103" s="31"/>
      <c r="K103" s="21" t="s">
        <v>1471</v>
      </c>
    </row>
    <row r="104" spans="1:11" ht="12.75" hidden="1" customHeight="1">
      <c r="A104" s="29" t="s">
        <v>4</v>
      </c>
      <c r="B104" s="30"/>
      <c r="C104" s="30"/>
      <c r="D104" s="30"/>
      <c r="E104" s="30"/>
      <c r="F104" s="31"/>
      <c r="K104" s="21" t="s">
        <v>4</v>
      </c>
    </row>
    <row r="105" spans="1:11" ht="12.75" hidden="1" customHeight="1">
      <c r="A105" s="29" t="s">
        <v>1496</v>
      </c>
      <c r="B105" s="30">
        <v>72797.5</v>
      </c>
      <c r="C105" s="30">
        <v>70138.600000000006</v>
      </c>
      <c r="D105" s="30">
        <v>140558.39999999999</v>
      </c>
      <c r="E105" s="30">
        <v>283494.5</v>
      </c>
      <c r="F105" s="31"/>
      <c r="K105" s="21" t="s">
        <v>1497</v>
      </c>
    </row>
    <row r="106" spans="1:11" ht="12.75" hidden="1" customHeight="1">
      <c r="A106" s="29" t="s">
        <v>4</v>
      </c>
      <c r="B106" s="30"/>
      <c r="C106" s="30"/>
      <c r="D106" s="30"/>
      <c r="E106" s="30"/>
      <c r="F106" s="31"/>
      <c r="K106" s="21" t="s">
        <v>4</v>
      </c>
    </row>
    <row r="107" spans="1:11" ht="12.75" hidden="1" customHeight="1" thickBot="1">
      <c r="A107" s="29" t="s">
        <v>1498</v>
      </c>
      <c r="B107" s="30">
        <v>72797</v>
      </c>
      <c r="C107" s="30">
        <v>70138</v>
      </c>
      <c r="D107" s="30">
        <v>140558</v>
      </c>
      <c r="E107" s="30">
        <v>283493</v>
      </c>
      <c r="F107" s="31"/>
    </row>
    <row r="108" spans="1:11" ht="12.75" hidden="1" customHeight="1">
      <c r="A108" s="29"/>
      <c r="B108" s="30"/>
      <c r="C108" s="30"/>
      <c r="D108" s="30"/>
      <c r="E108" s="30"/>
      <c r="F108" s="31"/>
    </row>
    <row r="109" spans="1:11" ht="12.75" hidden="1" customHeight="1">
      <c r="A109" s="29" t="s">
        <v>1499</v>
      </c>
      <c r="B109" s="30">
        <v>9861</v>
      </c>
      <c r="C109" s="30">
        <v>12676</v>
      </c>
      <c r="D109" s="30">
        <v>11804</v>
      </c>
      <c r="E109" s="30">
        <v>34341</v>
      </c>
      <c r="F109" s="31"/>
      <c r="G109" s="21" t="s">
        <v>4</v>
      </c>
      <c r="H109" s="21" t="s">
        <v>1500</v>
      </c>
      <c r="K109" s="21">
        <v>1</v>
      </c>
    </row>
    <row r="110" spans="1:11" ht="12.75" hidden="1" customHeight="1">
      <c r="A110" s="29"/>
      <c r="B110" s="30"/>
      <c r="C110" s="30"/>
      <c r="D110" s="30"/>
      <c r="E110" s="30"/>
      <c r="F110" s="31"/>
    </row>
    <row r="111" spans="1:11" ht="12.75" hidden="1" customHeight="1">
      <c r="A111" s="29" t="s">
        <v>1402</v>
      </c>
      <c r="B111" s="30"/>
      <c r="C111" s="30"/>
      <c r="D111" s="30"/>
      <c r="E111" s="30"/>
      <c r="F111" s="31"/>
      <c r="G111" s="21" t="s">
        <v>4</v>
      </c>
      <c r="I111" s="21" t="s">
        <v>1403</v>
      </c>
      <c r="J111" s="21" t="s">
        <v>4</v>
      </c>
      <c r="K111" s="21" t="s">
        <v>79</v>
      </c>
    </row>
    <row r="112" spans="1:11" ht="12.75" hidden="1" customHeight="1">
      <c r="A112" s="29" t="s">
        <v>1501</v>
      </c>
      <c r="B112" s="30"/>
      <c r="C112" s="30"/>
      <c r="D112" s="30"/>
      <c r="E112" s="30"/>
      <c r="F112" s="31"/>
      <c r="K112" s="21" t="s">
        <v>1502</v>
      </c>
    </row>
    <row r="113" spans="1:11" ht="12.75" hidden="1" customHeight="1">
      <c r="A113" s="29" t="s">
        <v>4</v>
      </c>
      <c r="B113" s="30"/>
      <c r="C113" s="30"/>
      <c r="D113" s="30"/>
      <c r="E113" s="30"/>
      <c r="F113" s="31"/>
      <c r="K113" s="21" t="s">
        <v>4</v>
      </c>
    </row>
    <row r="114" spans="1:11" ht="12.75" hidden="1" customHeight="1">
      <c r="A114" s="29" t="s">
        <v>1503</v>
      </c>
      <c r="B114" s="30"/>
      <c r="C114" s="30"/>
      <c r="D114" s="30"/>
      <c r="E114" s="30"/>
      <c r="F114" s="31"/>
      <c r="K114" s="21" t="s">
        <v>1504</v>
      </c>
    </row>
    <row r="115" spans="1:11" ht="12.75" hidden="1" customHeight="1">
      <c r="A115" s="29" t="s">
        <v>4</v>
      </c>
      <c r="B115" s="30"/>
      <c r="C115" s="30"/>
      <c r="D115" s="30"/>
      <c r="E115" s="30"/>
      <c r="F115" s="31"/>
      <c r="K115" s="21" t="s">
        <v>4</v>
      </c>
    </row>
    <row r="116" spans="1:11" ht="12.75" hidden="1" customHeight="1">
      <c r="A116" s="29" t="s">
        <v>1505</v>
      </c>
      <c r="B116" s="30"/>
      <c r="C116" s="30"/>
      <c r="D116" s="30"/>
      <c r="E116" s="30"/>
      <c r="F116" s="31"/>
      <c r="K116" s="21" t="s">
        <v>1506</v>
      </c>
    </row>
    <row r="117" spans="1:11" ht="12.75" hidden="1" customHeight="1">
      <c r="A117" s="29" t="s">
        <v>1507</v>
      </c>
      <c r="B117" s="30"/>
      <c r="C117" s="30"/>
      <c r="D117" s="30"/>
      <c r="E117" s="30"/>
      <c r="F117" s="31"/>
      <c r="K117" s="21" t="s">
        <v>1508</v>
      </c>
    </row>
    <row r="118" spans="1:11" ht="12.75" hidden="1" customHeight="1">
      <c r="A118" s="29" t="s">
        <v>1509</v>
      </c>
      <c r="B118" s="30"/>
      <c r="C118" s="30"/>
      <c r="D118" s="30"/>
      <c r="E118" s="30"/>
      <c r="F118" s="31"/>
      <c r="K118" s="21" t="s">
        <v>1510</v>
      </c>
    </row>
    <row r="119" spans="1:11" ht="12.75" hidden="1" customHeight="1">
      <c r="A119" s="29" t="s">
        <v>4</v>
      </c>
      <c r="B119" s="30"/>
      <c r="C119" s="30"/>
      <c r="D119" s="30"/>
      <c r="E119" s="30"/>
      <c r="F119" s="31"/>
      <c r="K119" s="21" t="s">
        <v>4</v>
      </c>
    </row>
    <row r="120" spans="1:11" ht="12.75" hidden="1" customHeight="1">
      <c r="A120" s="29" t="s">
        <v>1511</v>
      </c>
      <c r="B120" s="30"/>
      <c r="C120" s="30"/>
      <c r="D120" s="30"/>
      <c r="E120" s="30"/>
      <c r="F120" s="31"/>
      <c r="K120" s="21" t="s">
        <v>1511</v>
      </c>
    </row>
    <row r="121" spans="1:11" ht="12.75" hidden="1" customHeight="1">
      <c r="A121" s="29" t="s">
        <v>4</v>
      </c>
      <c r="B121" s="30"/>
      <c r="C121" s="30"/>
      <c r="D121" s="30"/>
      <c r="E121" s="30"/>
      <c r="F121" s="31"/>
      <c r="K121" s="21" t="s">
        <v>4</v>
      </c>
    </row>
    <row r="122" spans="1:11" ht="12.75" hidden="1" customHeight="1">
      <c r="A122" s="29" t="s">
        <v>1512</v>
      </c>
      <c r="B122" s="30"/>
      <c r="C122" s="30"/>
      <c r="D122" s="30"/>
      <c r="E122" s="30"/>
      <c r="F122" s="31"/>
      <c r="K122" s="21" t="s">
        <v>1513</v>
      </c>
    </row>
    <row r="123" spans="1:11" ht="12.75" hidden="1" customHeight="1">
      <c r="A123" s="29" t="s">
        <v>4</v>
      </c>
      <c r="B123" s="30"/>
      <c r="C123" s="30"/>
      <c r="D123" s="30"/>
      <c r="E123" s="30"/>
      <c r="F123" s="31"/>
      <c r="K123" s="21" t="s">
        <v>4</v>
      </c>
    </row>
    <row r="124" spans="1:11" ht="12.75" hidden="1" customHeight="1">
      <c r="A124" s="29" t="s">
        <v>1514</v>
      </c>
      <c r="B124" s="30"/>
      <c r="C124" s="30"/>
      <c r="D124" s="30"/>
      <c r="E124" s="30"/>
      <c r="F124" s="31"/>
      <c r="K124" s="21" t="s">
        <v>1514</v>
      </c>
    </row>
    <row r="125" spans="1:11" ht="12.75" hidden="1" customHeight="1">
      <c r="A125" s="29" t="s">
        <v>4</v>
      </c>
      <c r="B125" s="30"/>
      <c r="C125" s="30"/>
      <c r="D125" s="30"/>
      <c r="E125" s="30"/>
      <c r="F125" s="31"/>
      <c r="K125" s="21" t="s">
        <v>4</v>
      </c>
    </row>
    <row r="126" spans="1:11" ht="12.75" hidden="1" customHeight="1">
      <c r="A126" s="29" t="s">
        <v>1515</v>
      </c>
      <c r="B126" s="30"/>
      <c r="C126" s="30"/>
      <c r="D126" s="30"/>
      <c r="E126" s="30"/>
      <c r="F126" s="31"/>
      <c r="K126" s="21" t="s">
        <v>1516</v>
      </c>
    </row>
    <row r="127" spans="1:11" ht="12.75" hidden="1" customHeight="1">
      <c r="A127" s="29" t="s">
        <v>4</v>
      </c>
      <c r="B127" s="30"/>
      <c r="C127" s="30"/>
      <c r="D127" s="30"/>
      <c r="E127" s="30"/>
      <c r="F127" s="31"/>
      <c r="K127" s="21" t="s">
        <v>4</v>
      </c>
    </row>
    <row r="128" spans="1:11" ht="12.75" hidden="1" customHeight="1">
      <c r="A128" s="29" t="s">
        <v>1517</v>
      </c>
      <c r="B128" s="30"/>
      <c r="C128" s="30"/>
      <c r="D128" s="30"/>
      <c r="E128" s="30"/>
      <c r="F128" s="31"/>
      <c r="K128" s="21" t="s">
        <v>1518</v>
      </c>
    </row>
    <row r="129" spans="1:11" ht="12.75" hidden="1" customHeight="1">
      <c r="A129" s="29" t="s">
        <v>4</v>
      </c>
      <c r="B129" s="30"/>
      <c r="C129" s="30"/>
      <c r="D129" s="30"/>
      <c r="E129" s="30"/>
      <c r="F129" s="31"/>
      <c r="K129" s="21" t="s">
        <v>4</v>
      </c>
    </row>
    <row r="130" spans="1:11" ht="12.75" hidden="1" customHeight="1">
      <c r="A130" s="29" t="s">
        <v>1519</v>
      </c>
      <c r="B130" s="30"/>
      <c r="C130" s="30"/>
      <c r="D130" s="30"/>
      <c r="E130" s="30"/>
      <c r="F130" s="31"/>
      <c r="K130" s="21" t="s">
        <v>1520</v>
      </c>
    </row>
    <row r="131" spans="1:11" ht="12.75" hidden="1" customHeight="1">
      <c r="A131" s="29" t="s">
        <v>4</v>
      </c>
      <c r="B131" s="30"/>
      <c r="C131" s="30"/>
      <c r="D131" s="30"/>
      <c r="E131" s="30"/>
      <c r="F131" s="31"/>
      <c r="K131" s="21" t="s">
        <v>4</v>
      </c>
    </row>
    <row r="132" spans="1:11" ht="12.75" hidden="1" customHeight="1">
      <c r="A132" s="29" t="s">
        <v>1521</v>
      </c>
      <c r="B132" s="30"/>
      <c r="C132" s="30"/>
      <c r="D132" s="30"/>
      <c r="E132" s="30"/>
      <c r="F132" s="31"/>
      <c r="K132" s="21" t="s">
        <v>1522</v>
      </c>
    </row>
    <row r="133" spans="1:11" ht="12.75" hidden="1" customHeight="1">
      <c r="A133" s="29" t="s">
        <v>4</v>
      </c>
      <c r="B133" s="30"/>
      <c r="C133" s="30"/>
      <c r="D133" s="30"/>
      <c r="E133" s="30"/>
      <c r="F133" s="31"/>
      <c r="K133" s="21" t="s">
        <v>4</v>
      </c>
    </row>
    <row r="134" spans="1:11" ht="12.75" hidden="1" customHeight="1">
      <c r="A134" s="29" t="s">
        <v>1523</v>
      </c>
      <c r="B134" s="30"/>
      <c r="C134" s="30"/>
      <c r="D134" s="30"/>
      <c r="E134" s="30"/>
      <c r="F134" s="31"/>
      <c r="K134" s="21" t="s">
        <v>1524</v>
      </c>
    </row>
    <row r="135" spans="1:11" ht="12.75" hidden="1" customHeight="1">
      <c r="A135" s="29" t="s">
        <v>4</v>
      </c>
      <c r="B135" s="30"/>
      <c r="C135" s="30"/>
      <c r="D135" s="30"/>
      <c r="E135" s="30"/>
      <c r="F135" s="31"/>
      <c r="K135" s="21" t="s">
        <v>4</v>
      </c>
    </row>
    <row r="136" spans="1:11" ht="12.75" hidden="1" customHeight="1">
      <c r="A136" s="29" t="s">
        <v>1525</v>
      </c>
      <c r="B136" s="30"/>
      <c r="C136" s="30"/>
      <c r="D136" s="30"/>
      <c r="E136" s="30"/>
      <c r="F136" s="31"/>
      <c r="K136" s="21" t="s">
        <v>1526</v>
      </c>
    </row>
    <row r="137" spans="1:11" ht="12.75" hidden="1" customHeight="1">
      <c r="A137" s="29" t="s">
        <v>4</v>
      </c>
      <c r="B137" s="30"/>
      <c r="C137" s="30"/>
      <c r="D137" s="30"/>
      <c r="E137" s="30"/>
      <c r="F137" s="31"/>
      <c r="K137" s="21" t="s">
        <v>4</v>
      </c>
    </row>
    <row r="138" spans="1:11" ht="12.75" hidden="1" customHeight="1">
      <c r="A138" s="29" t="s">
        <v>1527</v>
      </c>
      <c r="B138" s="30"/>
      <c r="C138" s="30"/>
      <c r="D138" s="30"/>
      <c r="E138" s="30"/>
      <c r="F138" s="31"/>
      <c r="K138" s="21" t="s">
        <v>1528</v>
      </c>
    </row>
    <row r="139" spans="1:11" ht="12.75" hidden="1" customHeight="1">
      <c r="A139" s="29" t="s">
        <v>4</v>
      </c>
      <c r="B139" s="30"/>
      <c r="C139" s="30"/>
      <c r="D139" s="30"/>
      <c r="E139" s="30"/>
      <c r="F139" s="31"/>
      <c r="K139" s="21" t="s">
        <v>4</v>
      </c>
    </row>
    <row r="140" spans="1:11" ht="12.75" hidden="1" customHeight="1">
      <c r="A140" s="29" t="s">
        <v>1529</v>
      </c>
      <c r="B140" s="30"/>
      <c r="C140" s="30"/>
      <c r="D140" s="30"/>
      <c r="E140" s="30"/>
      <c r="F140" s="31"/>
      <c r="K140" s="21" t="s">
        <v>1530</v>
      </c>
    </row>
    <row r="141" spans="1:11" ht="12.75" hidden="1" customHeight="1">
      <c r="A141" s="29" t="s">
        <v>4</v>
      </c>
      <c r="B141" s="30"/>
      <c r="C141" s="30"/>
      <c r="D141" s="30"/>
      <c r="E141" s="30"/>
      <c r="F141" s="31"/>
      <c r="K141" s="21" t="s">
        <v>4</v>
      </c>
    </row>
    <row r="142" spans="1:11" ht="12.75" hidden="1" customHeight="1">
      <c r="A142" s="29" t="s">
        <v>1531</v>
      </c>
      <c r="B142" s="30"/>
      <c r="C142" s="30"/>
      <c r="D142" s="30"/>
      <c r="E142" s="30"/>
      <c r="F142" s="31"/>
      <c r="K142" s="21" t="s">
        <v>1532</v>
      </c>
    </row>
    <row r="143" spans="1:11" ht="12.75" hidden="1" customHeight="1">
      <c r="A143" s="29" t="s">
        <v>4</v>
      </c>
      <c r="B143" s="30"/>
      <c r="C143" s="30"/>
      <c r="D143" s="30"/>
      <c r="E143" s="30"/>
      <c r="F143" s="31"/>
      <c r="K143" s="21" t="s">
        <v>4</v>
      </c>
    </row>
    <row r="144" spans="1:11" ht="12.75" hidden="1" customHeight="1">
      <c r="A144" s="29" t="s">
        <v>1533</v>
      </c>
      <c r="B144" s="30">
        <v>9861.7000000000007</v>
      </c>
      <c r="C144" s="30"/>
      <c r="D144" s="30"/>
      <c r="E144" s="30">
        <v>9861.7000000000007</v>
      </c>
      <c r="F144" s="31"/>
      <c r="K144" s="21" t="s">
        <v>1534</v>
      </c>
    </row>
    <row r="145" spans="1:11" ht="12.75" hidden="1" customHeight="1">
      <c r="A145" s="29" t="s">
        <v>4</v>
      </c>
      <c r="B145" s="30"/>
      <c r="C145" s="30"/>
      <c r="D145" s="30"/>
      <c r="E145" s="30"/>
      <c r="F145" s="31"/>
      <c r="K145" s="21" t="s">
        <v>4</v>
      </c>
    </row>
    <row r="146" spans="1:11" ht="12.75" hidden="1" customHeight="1">
      <c r="A146" s="29" t="s">
        <v>1535</v>
      </c>
      <c r="B146" s="30"/>
      <c r="C146" s="30">
        <v>12676.2</v>
      </c>
      <c r="D146" s="30"/>
      <c r="E146" s="30">
        <v>12676.2</v>
      </c>
      <c r="F146" s="31"/>
      <c r="K146" s="21" t="s">
        <v>1536</v>
      </c>
    </row>
    <row r="147" spans="1:11" ht="12.75" hidden="1" customHeight="1">
      <c r="A147" s="29" t="s">
        <v>4</v>
      </c>
      <c r="B147" s="30"/>
      <c r="C147" s="30"/>
      <c r="D147" s="30"/>
      <c r="E147" s="30"/>
      <c r="F147" s="31"/>
      <c r="K147" s="21" t="s">
        <v>4</v>
      </c>
    </row>
    <row r="148" spans="1:11" ht="12.75" hidden="1" customHeight="1">
      <c r="A148" s="29" t="s">
        <v>1537</v>
      </c>
      <c r="B148" s="30"/>
      <c r="C148" s="30"/>
      <c r="D148" s="30">
        <v>11619.9</v>
      </c>
      <c r="E148" s="30">
        <v>11619.9</v>
      </c>
      <c r="F148" s="31"/>
      <c r="K148" s="21" t="s">
        <v>1538</v>
      </c>
    </row>
    <row r="149" spans="1:11" ht="12.75" hidden="1" customHeight="1">
      <c r="A149" s="29" t="s">
        <v>4</v>
      </c>
      <c r="B149" s="30"/>
      <c r="C149" s="30"/>
      <c r="D149" s="30"/>
      <c r="E149" s="30"/>
      <c r="F149" s="31"/>
      <c r="K149" s="21" t="s">
        <v>4</v>
      </c>
    </row>
    <row r="150" spans="1:11" ht="12.75" hidden="1" customHeight="1">
      <c r="A150" s="29" t="s">
        <v>1539</v>
      </c>
      <c r="B150" s="30">
        <v>9861.7000000000007</v>
      </c>
      <c r="C150" s="30">
        <v>12676.2</v>
      </c>
      <c r="D150" s="30">
        <v>11619.9</v>
      </c>
      <c r="E150" s="30">
        <v>34157.800000000003</v>
      </c>
      <c r="F150" s="31"/>
      <c r="K150" s="21" t="s">
        <v>1540</v>
      </c>
    </row>
    <row r="151" spans="1:11" ht="12.75" hidden="1" customHeight="1">
      <c r="A151" s="29" t="s">
        <v>4</v>
      </c>
      <c r="B151" s="30"/>
      <c r="C151" s="30"/>
      <c r="D151" s="30"/>
      <c r="E151" s="30"/>
      <c r="F151" s="31"/>
      <c r="K151" s="21" t="s">
        <v>4</v>
      </c>
    </row>
    <row r="152" spans="1:11" ht="12.75" hidden="1" customHeight="1">
      <c r="A152" s="29" t="s">
        <v>1541</v>
      </c>
      <c r="B152" s="30"/>
      <c r="C152" s="30"/>
      <c r="D152" s="30"/>
      <c r="E152" s="30"/>
      <c r="F152" s="31"/>
      <c r="K152" s="21" t="s">
        <v>1542</v>
      </c>
    </row>
    <row r="153" spans="1:11" ht="12.75" hidden="1" customHeight="1">
      <c r="A153" s="29" t="s">
        <v>4</v>
      </c>
      <c r="B153" s="30"/>
      <c r="C153" s="30"/>
      <c r="D153" s="30"/>
      <c r="E153" s="30"/>
      <c r="F153" s="31"/>
      <c r="K153" s="21" t="s">
        <v>4</v>
      </c>
    </row>
    <row r="154" spans="1:11" ht="12.75" hidden="1" customHeight="1">
      <c r="A154" s="29" t="s">
        <v>1543</v>
      </c>
      <c r="B154" s="30"/>
      <c r="C154" s="30"/>
      <c r="D154" s="30">
        <v>184.3</v>
      </c>
      <c r="E154" s="30">
        <v>184.3</v>
      </c>
      <c r="F154" s="31"/>
      <c r="K154" s="21" t="s">
        <v>1544</v>
      </c>
    </row>
    <row r="155" spans="1:11" ht="12.75" hidden="1" customHeight="1">
      <c r="A155" s="29" t="s">
        <v>4</v>
      </c>
      <c r="B155" s="30"/>
      <c r="C155" s="30"/>
      <c r="D155" s="30"/>
      <c r="E155" s="30"/>
      <c r="F155" s="31"/>
      <c r="K155" s="21" t="s">
        <v>4</v>
      </c>
    </row>
    <row r="156" spans="1:11" ht="12.75" hidden="1" customHeight="1">
      <c r="A156" s="29" t="s">
        <v>1539</v>
      </c>
      <c r="B156" s="30"/>
      <c r="C156" s="30"/>
      <c r="D156" s="30">
        <v>184.3</v>
      </c>
      <c r="E156" s="30">
        <v>184.3</v>
      </c>
      <c r="F156" s="31"/>
      <c r="K156" s="21" t="s">
        <v>1540</v>
      </c>
    </row>
    <row r="157" spans="1:11" ht="12.75" hidden="1" customHeight="1">
      <c r="A157" s="29" t="s">
        <v>1545</v>
      </c>
      <c r="B157" s="30">
        <v>9861.7000000000007</v>
      </c>
      <c r="C157" s="30">
        <v>12676.2</v>
      </c>
      <c r="D157" s="30">
        <v>11804.2</v>
      </c>
      <c r="E157" s="30">
        <v>34342.1</v>
      </c>
      <c r="F157" s="31"/>
      <c r="K157" s="21" t="s">
        <v>1546</v>
      </c>
    </row>
    <row r="158" spans="1:11" ht="12.75" hidden="1" customHeight="1">
      <c r="A158" s="29"/>
      <c r="B158" s="30"/>
      <c r="C158" s="30"/>
      <c r="D158" s="30"/>
      <c r="E158" s="30"/>
      <c r="F158" s="31"/>
    </row>
    <row r="159" spans="1:11" ht="12.75" hidden="1" customHeight="1" thickBot="1">
      <c r="A159" s="29" t="s">
        <v>1498</v>
      </c>
      <c r="B159" s="30">
        <v>9861</v>
      </c>
      <c r="C159" s="30">
        <v>12676</v>
      </c>
      <c r="D159" s="30">
        <v>11804</v>
      </c>
      <c r="E159" s="30">
        <v>34341</v>
      </c>
      <c r="F159" s="31"/>
    </row>
    <row r="160" spans="1:11" ht="12.75" customHeight="1">
      <c r="A160" s="29"/>
      <c r="B160" s="32"/>
      <c r="C160" s="32"/>
      <c r="D160" s="32"/>
      <c r="E160" s="32"/>
      <c r="F160" s="31"/>
    </row>
    <row r="161" spans="1:26" ht="12.75" customHeight="1">
      <c r="A161" s="29" t="s">
        <v>2523</v>
      </c>
      <c r="B161" s="32">
        <f>B211</f>
        <v>11614</v>
      </c>
      <c r="C161" s="32">
        <f>C211</f>
        <v>12792</v>
      </c>
      <c r="D161" s="32">
        <f>D211</f>
        <v>11510</v>
      </c>
      <c r="E161" s="32">
        <f>B161+C161+D161</f>
        <v>35916</v>
      </c>
      <c r="F161" s="31"/>
      <c r="G161" s="21" t="s">
        <v>4</v>
      </c>
      <c r="H161" s="21" t="s">
        <v>1547</v>
      </c>
      <c r="K161" s="21">
        <v>1</v>
      </c>
    </row>
    <row r="162" spans="1:26" ht="12.75" customHeight="1">
      <c r="A162" s="29"/>
      <c r="B162" s="32"/>
      <c r="C162" s="32"/>
      <c r="D162" s="32"/>
      <c r="E162" s="32"/>
      <c r="F162" s="31"/>
    </row>
    <row r="163" spans="1:26" ht="12.75" customHeight="1">
      <c r="A163" s="29" t="s">
        <v>1402</v>
      </c>
      <c r="B163" s="32"/>
      <c r="C163" s="32"/>
      <c r="D163" s="32"/>
      <c r="E163" s="32"/>
      <c r="F163" s="31"/>
      <c r="G163" s="21" t="s">
        <v>4</v>
      </c>
      <c r="I163" s="21" t="s">
        <v>1403</v>
      </c>
      <c r="J163" s="21" t="s">
        <v>4</v>
      </c>
      <c r="K163" s="21" t="s">
        <v>79</v>
      </c>
    </row>
    <row r="164" spans="1:26" ht="12.75" customHeight="1">
      <c r="A164" s="29" t="s">
        <v>1501</v>
      </c>
      <c r="B164" s="32"/>
      <c r="C164" s="32"/>
      <c r="D164" s="32"/>
      <c r="E164" s="32"/>
      <c r="F164" s="31"/>
      <c r="K164" s="21" t="s">
        <v>1502</v>
      </c>
    </row>
    <row r="165" spans="1:26" ht="12.75" customHeight="1">
      <c r="A165" s="29" t="s">
        <v>4</v>
      </c>
      <c r="B165" s="32"/>
      <c r="C165" s="32"/>
      <c r="D165" s="32"/>
      <c r="E165" s="32"/>
      <c r="F165" s="31"/>
      <c r="K165" s="21" t="s">
        <v>4</v>
      </c>
    </row>
    <row r="166" spans="1:26" ht="12.75" customHeight="1">
      <c r="A166" s="29" t="s">
        <v>1503</v>
      </c>
      <c r="B166" s="32"/>
      <c r="C166" s="32"/>
      <c r="D166" s="32"/>
      <c r="E166" s="32"/>
      <c r="F166" s="31"/>
      <c r="K166" s="21" t="s">
        <v>1504</v>
      </c>
    </row>
    <row r="167" spans="1:26" ht="12.75" customHeight="1">
      <c r="A167" s="29" t="s">
        <v>4</v>
      </c>
      <c r="B167" s="32"/>
      <c r="C167" s="32"/>
      <c r="D167" s="32"/>
      <c r="E167" s="32"/>
      <c r="F167" s="31"/>
      <c r="K167" s="21" t="s">
        <v>4</v>
      </c>
    </row>
    <row r="168" spans="1:26" ht="12.75" customHeight="1">
      <c r="A168" s="29" t="s">
        <v>1505</v>
      </c>
      <c r="B168" s="32"/>
      <c r="C168" s="32"/>
      <c r="D168" s="32"/>
      <c r="E168" s="32"/>
      <c r="F168" s="31"/>
      <c r="K168" s="21" t="s">
        <v>1506</v>
      </c>
    </row>
    <row r="169" spans="1:26" ht="12.75" customHeight="1">
      <c r="A169" s="29" t="s">
        <v>1548</v>
      </c>
      <c r="B169" s="32"/>
      <c r="C169" s="32"/>
      <c r="D169" s="32"/>
      <c r="E169" s="32"/>
      <c r="F169" s="31"/>
      <c r="K169" s="21" t="s">
        <v>1508</v>
      </c>
    </row>
    <row r="170" spans="1:26" ht="12.75" customHeight="1">
      <c r="A170" s="29" t="s">
        <v>1509</v>
      </c>
      <c r="B170" s="32"/>
      <c r="C170" s="32"/>
      <c r="D170" s="32"/>
      <c r="E170" s="32"/>
      <c r="F170" s="31"/>
      <c r="K170" s="21" t="s">
        <v>1510</v>
      </c>
    </row>
    <row r="171" spans="1:26" ht="12.75" customHeight="1">
      <c r="A171" s="29" t="s">
        <v>4</v>
      </c>
      <c r="B171" s="32"/>
      <c r="C171" s="32"/>
      <c r="D171" s="32"/>
      <c r="E171" s="32"/>
      <c r="F171" s="31"/>
      <c r="K171" s="21" t="s">
        <v>4</v>
      </c>
    </row>
    <row r="172" spans="1:26" ht="12.75" customHeight="1">
      <c r="A172" s="406" t="s">
        <v>1549</v>
      </c>
      <c r="B172" s="32"/>
      <c r="C172" s="32"/>
      <c r="D172" s="32"/>
      <c r="E172" s="32"/>
      <c r="F172" s="31"/>
      <c r="K172" s="21" t="s">
        <v>1550</v>
      </c>
      <c r="X172" s="21" t="s">
        <v>1551</v>
      </c>
      <c r="Y172" s="21" t="s">
        <v>1552</v>
      </c>
      <c r="Z172" s="21" t="s">
        <v>1553</v>
      </c>
    </row>
    <row r="173" spans="1:26" ht="12.75" customHeight="1">
      <c r="A173" s="406" t="s">
        <v>4</v>
      </c>
      <c r="B173" s="32"/>
      <c r="C173" s="32"/>
      <c r="D173" s="32"/>
      <c r="E173" s="32"/>
      <c r="F173" s="31"/>
      <c r="K173" s="21" t="s">
        <v>4</v>
      </c>
    </row>
    <row r="174" spans="1:26" ht="12.75" customHeight="1">
      <c r="A174" s="406" t="s">
        <v>2719</v>
      </c>
      <c r="B174" s="32"/>
      <c r="C174" s="32"/>
      <c r="D174" s="32"/>
      <c r="E174" s="32"/>
      <c r="F174" s="31"/>
      <c r="K174" s="21" t="s">
        <v>1513</v>
      </c>
      <c r="X174" s="21" t="s">
        <v>1554</v>
      </c>
    </row>
    <row r="175" spans="1:26" ht="12.75" customHeight="1">
      <c r="A175" s="406" t="s">
        <v>4</v>
      </c>
      <c r="B175" s="32"/>
      <c r="C175" s="32"/>
      <c r="D175" s="32"/>
      <c r="E175" s="32"/>
      <c r="F175" s="31"/>
      <c r="K175" s="21" t="s">
        <v>4</v>
      </c>
    </row>
    <row r="176" spans="1:26" ht="12.75" customHeight="1">
      <c r="A176" s="406" t="s">
        <v>2718</v>
      </c>
      <c r="B176" s="32"/>
      <c r="C176" s="32"/>
      <c r="D176" s="32"/>
      <c r="E176" s="32"/>
      <c r="F176" s="31"/>
      <c r="K176" s="21" t="s">
        <v>1555</v>
      </c>
      <c r="X176" s="21" t="s">
        <v>1556</v>
      </c>
      <c r="Y176" s="21" t="s">
        <v>1557</v>
      </c>
    </row>
    <row r="177" spans="1:24" ht="12.75" customHeight="1">
      <c r="A177" s="406" t="s">
        <v>4</v>
      </c>
      <c r="B177" s="32"/>
      <c r="C177" s="32"/>
      <c r="D177" s="32"/>
      <c r="E177" s="32"/>
      <c r="F177" s="31"/>
      <c r="K177" s="21" t="s">
        <v>4</v>
      </c>
    </row>
    <row r="178" spans="1:24" ht="12.75" customHeight="1">
      <c r="A178" s="406" t="s">
        <v>2720</v>
      </c>
      <c r="B178" s="32"/>
      <c r="C178" s="32"/>
      <c r="D178" s="32"/>
      <c r="E178" s="32"/>
      <c r="F178" s="31"/>
      <c r="K178" s="21" t="s">
        <v>1558</v>
      </c>
      <c r="X178" s="21" t="s">
        <v>1559</v>
      </c>
    </row>
    <row r="179" spans="1:24" ht="12.75" customHeight="1">
      <c r="A179" s="406" t="s">
        <v>4</v>
      </c>
      <c r="B179" s="32"/>
      <c r="C179" s="32"/>
      <c r="D179" s="32"/>
      <c r="E179" s="32"/>
      <c r="F179" s="31"/>
      <c r="K179" s="21" t="s">
        <v>4</v>
      </c>
      <c r="X179" s="21" t="s">
        <v>1560</v>
      </c>
    </row>
    <row r="180" spans="1:24" ht="12.75" customHeight="1">
      <c r="A180" s="406" t="s">
        <v>2721</v>
      </c>
      <c r="B180" s="32"/>
      <c r="C180" s="32"/>
      <c r="D180" s="32"/>
      <c r="E180" s="32"/>
      <c r="F180" s="31"/>
      <c r="K180" s="21" t="s">
        <v>1518</v>
      </c>
      <c r="X180" s="21" t="s">
        <v>1561</v>
      </c>
    </row>
    <row r="181" spans="1:24" ht="12.75" customHeight="1">
      <c r="A181" s="406" t="s">
        <v>4</v>
      </c>
      <c r="B181" s="32"/>
      <c r="C181" s="32"/>
      <c r="D181" s="32"/>
      <c r="E181" s="32"/>
      <c r="F181" s="31"/>
      <c r="K181" s="21" t="s">
        <v>4</v>
      </c>
    </row>
    <row r="182" spans="1:24" ht="12.75" customHeight="1">
      <c r="A182" s="406" t="s">
        <v>1519</v>
      </c>
      <c r="B182" s="32"/>
      <c r="C182" s="32"/>
      <c r="D182" s="32"/>
      <c r="E182" s="32"/>
      <c r="F182" s="31"/>
      <c r="K182" s="21" t="s">
        <v>1520</v>
      </c>
    </row>
    <row r="183" spans="1:24" ht="12.75" customHeight="1">
      <c r="A183" s="406" t="s">
        <v>4</v>
      </c>
      <c r="B183" s="32"/>
      <c r="C183" s="32"/>
      <c r="D183" s="32"/>
      <c r="E183" s="32"/>
      <c r="F183" s="31"/>
      <c r="K183" s="21" t="s">
        <v>4</v>
      </c>
    </row>
    <row r="184" spans="1:24" ht="12.75" customHeight="1">
      <c r="A184" s="406" t="s">
        <v>1521</v>
      </c>
      <c r="B184" s="32"/>
      <c r="C184" s="32"/>
      <c r="D184" s="32"/>
      <c r="E184" s="32"/>
      <c r="F184" s="31"/>
      <c r="K184" s="21" t="s">
        <v>1522</v>
      </c>
      <c r="X184" s="21" t="s">
        <v>1562</v>
      </c>
    </row>
    <row r="185" spans="1:24" ht="12.75" customHeight="1">
      <c r="A185" s="406" t="s">
        <v>4</v>
      </c>
      <c r="B185" s="32"/>
      <c r="C185" s="32"/>
      <c r="D185" s="32"/>
      <c r="E185" s="32"/>
      <c r="F185" s="31"/>
      <c r="K185" s="21" t="s">
        <v>4</v>
      </c>
    </row>
    <row r="186" spans="1:24" ht="12.75" customHeight="1">
      <c r="A186" s="406" t="s">
        <v>1563</v>
      </c>
      <c r="B186" s="32"/>
      <c r="C186" s="32"/>
      <c r="D186" s="32"/>
      <c r="E186" s="32"/>
      <c r="F186" s="31"/>
      <c r="K186" s="21" t="s">
        <v>1524</v>
      </c>
    </row>
    <row r="187" spans="1:24" ht="12.75" customHeight="1">
      <c r="A187" s="406" t="s">
        <v>4</v>
      </c>
      <c r="B187" s="32"/>
      <c r="C187" s="32"/>
      <c r="D187" s="32"/>
      <c r="E187" s="32"/>
      <c r="F187" s="31"/>
      <c r="K187" s="21" t="s">
        <v>4</v>
      </c>
    </row>
    <row r="188" spans="1:24" ht="12.75" customHeight="1">
      <c r="A188" s="406" t="s">
        <v>1525</v>
      </c>
      <c r="B188" s="32"/>
      <c r="C188" s="32"/>
      <c r="D188" s="32"/>
      <c r="E188" s="32"/>
      <c r="F188" s="31"/>
      <c r="K188" s="21" t="s">
        <v>1526</v>
      </c>
    </row>
    <row r="189" spans="1:24" ht="12.75" customHeight="1">
      <c r="A189" s="406" t="s">
        <v>4</v>
      </c>
      <c r="B189" s="32"/>
      <c r="C189" s="32"/>
      <c r="D189" s="32"/>
      <c r="E189" s="32"/>
      <c r="F189" s="31"/>
      <c r="K189" s="21" t="s">
        <v>4</v>
      </c>
    </row>
    <row r="190" spans="1:24" ht="12.75" customHeight="1">
      <c r="A190" s="406" t="s">
        <v>2722</v>
      </c>
      <c r="B190" s="32"/>
      <c r="C190" s="32"/>
      <c r="D190" s="32"/>
      <c r="E190" s="32"/>
      <c r="F190" s="31"/>
      <c r="K190" s="21" t="s">
        <v>1528</v>
      </c>
    </row>
    <row r="191" spans="1:24" ht="12.75" customHeight="1">
      <c r="A191" s="406" t="s">
        <v>4</v>
      </c>
      <c r="B191" s="32"/>
      <c r="C191" s="32"/>
      <c r="D191" s="32"/>
      <c r="E191" s="32"/>
      <c r="F191" s="31"/>
      <c r="K191" s="21" t="s">
        <v>4</v>
      </c>
    </row>
    <row r="192" spans="1:24" ht="12.75" customHeight="1">
      <c r="A192" s="406" t="s">
        <v>1564</v>
      </c>
      <c r="B192" s="32"/>
      <c r="C192" s="32"/>
      <c r="D192" s="32"/>
      <c r="E192" s="32"/>
      <c r="F192" s="31"/>
      <c r="K192" s="21" t="s">
        <v>1530</v>
      </c>
    </row>
    <row r="193" spans="1:11" ht="12.75" customHeight="1">
      <c r="A193" s="406" t="s">
        <v>4</v>
      </c>
      <c r="B193" s="32"/>
      <c r="C193" s="32"/>
      <c r="D193" s="32"/>
      <c r="E193" s="32"/>
      <c r="F193" s="31"/>
      <c r="K193" s="21" t="s">
        <v>4</v>
      </c>
    </row>
    <row r="194" spans="1:11" ht="12.75" customHeight="1">
      <c r="A194" s="406" t="s">
        <v>1531</v>
      </c>
      <c r="B194" s="32"/>
      <c r="C194" s="32"/>
      <c r="D194" s="32"/>
      <c r="E194" s="32"/>
      <c r="F194" s="31"/>
      <c r="K194" s="21" t="s">
        <v>1532</v>
      </c>
    </row>
    <row r="195" spans="1:11" ht="12.75" customHeight="1">
      <c r="A195" s="406" t="s">
        <v>4</v>
      </c>
      <c r="B195" s="32"/>
      <c r="C195" s="32"/>
      <c r="D195" s="32"/>
      <c r="E195" s="32"/>
      <c r="F195" s="31"/>
      <c r="K195" s="21" t="s">
        <v>4</v>
      </c>
    </row>
    <row r="196" spans="1:11" ht="12.75" customHeight="1">
      <c r="A196" s="406" t="s">
        <v>1565</v>
      </c>
      <c r="B196" s="32">
        <v>12437.4</v>
      </c>
      <c r="C196" s="32"/>
      <c r="D196" s="32"/>
      <c r="E196" s="32">
        <f>B196+C196+D196</f>
        <v>12437.4</v>
      </c>
      <c r="F196" s="31"/>
      <c r="K196" s="21" t="s">
        <v>1534</v>
      </c>
    </row>
    <row r="197" spans="1:11" ht="12.75" customHeight="1">
      <c r="A197" s="406"/>
      <c r="B197" s="32"/>
      <c r="C197" s="32"/>
      <c r="D197" s="32"/>
      <c r="E197" s="32"/>
      <c r="F197" s="31"/>
      <c r="K197" s="21" t="s">
        <v>4</v>
      </c>
    </row>
    <row r="198" spans="1:11" ht="12.75" customHeight="1">
      <c r="A198" s="406" t="s">
        <v>1566</v>
      </c>
      <c r="B198" s="32"/>
      <c r="C198" s="32">
        <v>13699.5</v>
      </c>
      <c r="D198" s="32"/>
      <c r="E198" s="32">
        <f>B198+C198+D198</f>
        <v>13699.5</v>
      </c>
      <c r="F198" s="31"/>
      <c r="K198" s="21" t="s">
        <v>1536</v>
      </c>
    </row>
    <row r="199" spans="1:11" ht="12.75" customHeight="1">
      <c r="A199" s="406" t="s">
        <v>4</v>
      </c>
      <c r="B199" s="32"/>
      <c r="C199" s="32"/>
      <c r="D199" s="32"/>
      <c r="E199" s="32"/>
      <c r="F199" s="31"/>
      <c r="K199" s="21" t="s">
        <v>4</v>
      </c>
    </row>
    <row r="200" spans="1:11" ht="12.75" customHeight="1">
      <c r="A200" s="406" t="s">
        <v>1567</v>
      </c>
      <c r="B200" s="32"/>
      <c r="C200" s="32"/>
      <c r="D200" s="32">
        <v>12134.1</v>
      </c>
      <c r="E200" s="32">
        <f>B200+C200+D200</f>
        <v>12134.1</v>
      </c>
      <c r="F200" s="31"/>
      <c r="K200" s="21" t="s">
        <v>1538</v>
      </c>
    </row>
    <row r="201" spans="1:11" ht="12.75" customHeight="1">
      <c r="A201" s="406" t="s">
        <v>4</v>
      </c>
      <c r="B201" s="32"/>
      <c r="C201" s="32"/>
      <c r="D201" s="32"/>
      <c r="E201" s="32"/>
      <c r="F201" s="31"/>
      <c r="K201" s="21" t="s">
        <v>4</v>
      </c>
    </row>
    <row r="202" spans="1:11" ht="12.75" customHeight="1">
      <c r="A202" s="406" t="s">
        <v>1539</v>
      </c>
      <c r="B202" s="32">
        <f>SUM(B196:B201)</f>
        <v>12437.4</v>
      </c>
      <c r="C202" s="32">
        <f>SUM(C196:C201)</f>
        <v>13699.5</v>
      </c>
      <c r="D202" s="32">
        <f>SUM(D196:D201)</f>
        <v>12134.1</v>
      </c>
      <c r="E202" s="32">
        <f>SUM(E196:E201)</f>
        <v>38271</v>
      </c>
      <c r="F202" s="31"/>
      <c r="K202" s="21" t="s">
        <v>1540</v>
      </c>
    </row>
    <row r="203" spans="1:11" ht="12.75" customHeight="1">
      <c r="A203" s="406" t="s">
        <v>4</v>
      </c>
      <c r="B203" s="32"/>
      <c r="C203" s="32"/>
      <c r="D203" s="32"/>
      <c r="E203" s="32"/>
      <c r="F203" s="31"/>
      <c r="K203" s="21" t="s">
        <v>4</v>
      </c>
    </row>
    <row r="204" spans="1:11" ht="12.75" customHeight="1">
      <c r="A204" s="406" t="s">
        <v>1541</v>
      </c>
      <c r="B204" s="32"/>
      <c r="C204" s="32"/>
      <c r="D204" s="32"/>
      <c r="E204" s="32"/>
      <c r="F204" s="31"/>
      <c r="K204" s="21" t="s">
        <v>1542</v>
      </c>
    </row>
    <row r="205" spans="1:11" ht="12.75" customHeight="1">
      <c r="A205" s="406" t="s">
        <v>4</v>
      </c>
      <c r="B205" s="32"/>
      <c r="C205" s="32"/>
      <c r="D205" s="32"/>
      <c r="E205" s="32"/>
      <c r="F205" s="31"/>
      <c r="K205" s="21" t="s">
        <v>4</v>
      </c>
    </row>
    <row r="206" spans="1:11" ht="12.75" customHeight="1">
      <c r="A206" s="406" t="s">
        <v>1568</v>
      </c>
      <c r="B206" s="32"/>
      <c r="C206" s="32"/>
      <c r="D206" s="32">
        <v>192.47</v>
      </c>
      <c r="E206" s="32">
        <f>B206+C206+D206</f>
        <v>192.47</v>
      </c>
      <c r="F206" s="31"/>
      <c r="K206" s="21" t="s">
        <v>1544</v>
      </c>
    </row>
    <row r="207" spans="1:11" ht="12.75" customHeight="1">
      <c r="A207" s="406" t="s">
        <v>4</v>
      </c>
      <c r="B207" s="32"/>
      <c r="C207" s="32"/>
      <c r="D207" s="32"/>
      <c r="E207" s="32"/>
      <c r="F207" s="31"/>
      <c r="K207" s="21" t="s">
        <v>4</v>
      </c>
    </row>
    <row r="208" spans="1:11" ht="12.75" customHeight="1">
      <c r="A208" s="406" t="s">
        <v>1539</v>
      </c>
      <c r="B208" s="32">
        <f>B206</f>
        <v>0</v>
      </c>
      <c r="C208" s="32">
        <f>C206</f>
        <v>0</v>
      </c>
      <c r="D208" s="32">
        <f>D206</f>
        <v>192.47</v>
      </c>
      <c r="E208" s="32">
        <f>E206</f>
        <v>192.47</v>
      </c>
      <c r="F208" s="31"/>
      <c r="K208" s="21" t="s">
        <v>1540</v>
      </c>
    </row>
    <row r="209" spans="1:11" ht="12.75" customHeight="1">
      <c r="A209" s="406" t="s">
        <v>1545</v>
      </c>
      <c r="B209" s="32">
        <f>B202+B208</f>
        <v>12437.4</v>
      </c>
      <c r="C209" s="32">
        <f>C202+C208</f>
        <v>13699.5</v>
      </c>
      <c r="D209" s="32">
        <f>D202+D208</f>
        <v>12326.57</v>
      </c>
      <c r="E209" s="32">
        <f>B209+C209+D209</f>
        <v>38463.47</v>
      </c>
      <c r="F209" s="31"/>
      <c r="K209" s="21" t="s">
        <v>1546</v>
      </c>
    </row>
    <row r="210" spans="1:11" ht="12.75" customHeight="1">
      <c r="A210" s="406"/>
      <c r="B210" s="32"/>
      <c r="C210" s="32"/>
      <c r="D210" s="32"/>
      <c r="E210" s="32"/>
      <c r="F210" s="31"/>
    </row>
    <row r="211" spans="1:11" ht="12.75" customHeight="1" thickBot="1">
      <c r="A211" s="407" t="s">
        <v>1569</v>
      </c>
      <c r="B211" s="33">
        <f>INT(B209*0.933805)</f>
        <v>11614</v>
      </c>
      <c r="C211" s="33">
        <f>INT(C209*0.933805)</f>
        <v>12792</v>
      </c>
      <c r="D211" s="33">
        <f>INT(D209*0.933805)</f>
        <v>11510</v>
      </c>
      <c r="E211" s="33">
        <f>B211+C211+D211</f>
        <v>35916</v>
      </c>
      <c r="F211" s="34"/>
    </row>
    <row r="212" spans="1:11" ht="12.75" hidden="1" customHeight="1">
      <c r="A212" s="408"/>
      <c r="B212" s="32"/>
      <c r="C212" s="32"/>
      <c r="D212" s="32"/>
      <c r="E212" s="32"/>
    </row>
    <row r="213" spans="1:11" ht="12.75" hidden="1" customHeight="1">
      <c r="A213" s="408" t="s">
        <v>1570</v>
      </c>
      <c r="B213" s="32">
        <v>10912</v>
      </c>
      <c r="C213" s="32">
        <v>14664</v>
      </c>
      <c r="D213" s="32">
        <v>13655</v>
      </c>
      <c r="E213" s="32">
        <v>39231</v>
      </c>
      <c r="G213" s="21" t="s">
        <v>4</v>
      </c>
      <c r="H213" s="21" t="s">
        <v>1547</v>
      </c>
      <c r="K213" s="21">
        <v>1</v>
      </c>
    </row>
    <row r="214" spans="1:11" ht="12.75" hidden="1" customHeight="1">
      <c r="A214" s="408"/>
      <c r="B214" s="32"/>
      <c r="C214" s="32"/>
      <c r="D214" s="32"/>
      <c r="E214" s="32"/>
    </row>
    <row r="215" spans="1:11" ht="12.75" hidden="1" customHeight="1">
      <c r="A215" s="408" t="s">
        <v>1402</v>
      </c>
      <c r="B215" s="32"/>
      <c r="C215" s="32"/>
      <c r="D215" s="32"/>
      <c r="E215" s="32"/>
      <c r="G215" s="21" t="s">
        <v>4</v>
      </c>
      <c r="I215" s="21" t="s">
        <v>1403</v>
      </c>
      <c r="J215" s="21" t="s">
        <v>4</v>
      </c>
      <c r="K215" s="21" t="s">
        <v>79</v>
      </c>
    </row>
    <row r="216" spans="1:11" ht="12.75" hidden="1" customHeight="1">
      <c r="A216" s="408" t="s">
        <v>1501</v>
      </c>
      <c r="B216" s="32"/>
      <c r="C216" s="32"/>
      <c r="D216" s="32"/>
      <c r="E216" s="32"/>
      <c r="K216" s="21" t="s">
        <v>1502</v>
      </c>
    </row>
    <row r="217" spans="1:11" ht="12.75" hidden="1" customHeight="1">
      <c r="A217" s="408" t="s">
        <v>4</v>
      </c>
      <c r="B217" s="32"/>
      <c r="C217" s="32"/>
      <c r="D217" s="32"/>
      <c r="E217" s="32"/>
      <c r="K217" s="21" t="s">
        <v>4</v>
      </c>
    </row>
    <row r="218" spans="1:11" ht="12.75" hidden="1" customHeight="1">
      <c r="A218" s="408" t="s">
        <v>1503</v>
      </c>
      <c r="B218" s="32"/>
      <c r="C218" s="32"/>
      <c r="D218" s="32"/>
      <c r="E218" s="32"/>
      <c r="K218" s="21" t="s">
        <v>1504</v>
      </c>
    </row>
    <row r="219" spans="1:11" ht="12.75" hidden="1" customHeight="1">
      <c r="A219" s="408" t="s">
        <v>4</v>
      </c>
      <c r="B219" s="32"/>
      <c r="C219" s="32"/>
      <c r="D219" s="32"/>
      <c r="E219" s="32"/>
      <c r="K219" s="21" t="s">
        <v>4</v>
      </c>
    </row>
    <row r="220" spans="1:11" ht="12.75" hidden="1" customHeight="1">
      <c r="A220" s="408" t="s">
        <v>1505</v>
      </c>
      <c r="B220" s="32"/>
      <c r="C220" s="32"/>
      <c r="D220" s="32"/>
      <c r="E220" s="32"/>
      <c r="K220" s="21" t="s">
        <v>1506</v>
      </c>
    </row>
    <row r="221" spans="1:11" ht="12.75" hidden="1" customHeight="1">
      <c r="A221" s="408" t="s">
        <v>1507</v>
      </c>
      <c r="B221" s="32"/>
      <c r="C221" s="32"/>
      <c r="D221" s="32"/>
      <c r="E221" s="32"/>
      <c r="K221" s="21" t="s">
        <v>1508</v>
      </c>
    </row>
    <row r="222" spans="1:11" ht="12.75" hidden="1" customHeight="1">
      <c r="A222" s="408" t="s">
        <v>1509</v>
      </c>
      <c r="B222" s="32"/>
      <c r="C222" s="32"/>
      <c r="D222" s="32"/>
      <c r="E222" s="32"/>
      <c r="K222" s="21" t="s">
        <v>1510</v>
      </c>
    </row>
    <row r="223" spans="1:11" ht="12.75" hidden="1" customHeight="1">
      <c r="A223" s="408" t="s">
        <v>4</v>
      </c>
      <c r="B223" s="32"/>
      <c r="C223" s="32"/>
      <c r="D223" s="32"/>
      <c r="E223" s="32"/>
      <c r="K223" s="21" t="s">
        <v>4</v>
      </c>
    </row>
    <row r="224" spans="1:11" ht="12.75" hidden="1" customHeight="1">
      <c r="A224" s="408" t="s">
        <v>1550</v>
      </c>
      <c r="B224" s="32"/>
      <c r="C224" s="32"/>
      <c r="D224" s="32"/>
      <c r="E224" s="32"/>
      <c r="K224" s="21" t="s">
        <v>1550</v>
      </c>
    </row>
    <row r="225" spans="1:11" ht="12.75" hidden="1" customHeight="1">
      <c r="A225" s="408" t="s">
        <v>4</v>
      </c>
      <c r="B225" s="32"/>
      <c r="C225" s="32"/>
      <c r="D225" s="32"/>
      <c r="E225" s="32"/>
      <c r="K225" s="21" t="s">
        <v>4</v>
      </c>
    </row>
    <row r="226" spans="1:11" ht="12.75" hidden="1" customHeight="1">
      <c r="A226" s="408" t="s">
        <v>1571</v>
      </c>
      <c r="B226" s="32"/>
      <c r="C226" s="32"/>
      <c r="D226" s="32"/>
      <c r="E226" s="32"/>
      <c r="K226" s="21" t="s">
        <v>1513</v>
      </c>
    </row>
    <row r="227" spans="1:11" ht="12.75" hidden="1" customHeight="1">
      <c r="A227" s="408" t="s">
        <v>4</v>
      </c>
      <c r="B227" s="32"/>
      <c r="C227" s="32"/>
      <c r="D227" s="32"/>
      <c r="E227" s="32"/>
      <c r="K227" s="21" t="s">
        <v>4</v>
      </c>
    </row>
    <row r="228" spans="1:11" ht="12.75" hidden="1" customHeight="1">
      <c r="A228" s="408" t="s">
        <v>1555</v>
      </c>
      <c r="B228" s="32"/>
      <c r="C228" s="32"/>
      <c r="D228" s="32"/>
      <c r="E228" s="32"/>
      <c r="K228" s="21" t="s">
        <v>1555</v>
      </c>
    </row>
    <row r="229" spans="1:11" ht="12.75" hidden="1" customHeight="1">
      <c r="A229" s="408" t="s">
        <v>4</v>
      </c>
      <c r="B229" s="32"/>
      <c r="C229" s="32"/>
      <c r="D229" s="32"/>
      <c r="E229" s="32"/>
      <c r="K229" s="21" t="s">
        <v>4</v>
      </c>
    </row>
    <row r="230" spans="1:11" ht="12.75" hidden="1" customHeight="1">
      <c r="A230" s="408" t="s">
        <v>1572</v>
      </c>
      <c r="B230" s="32"/>
      <c r="C230" s="32"/>
      <c r="D230" s="32"/>
      <c r="E230" s="32"/>
      <c r="K230" s="21" t="s">
        <v>1558</v>
      </c>
    </row>
    <row r="231" spans="1:11" ht="12.75" hidden="1" customHeight="1">
      <c r="A231" s="408" t="s">
        <v>4</v>
      </c>
      <c r="B231" s="32"/>
      <c r="C231" s="32"/>
      <c r="D231" s="32"/>
      <c r="E231" s="32"/>
      <c r="K231" s="21" t="s">
        <v>4</v>
      </c>
    </row>
    <row r="232" spans="1:11" ht="12.75" hidden="1" customHeight="1">
      <c r="A232" s="408" t="s">
        <v>1573</v>
      </c>
      <c r="B232" s="32"/>
      <c r="C232" s="32"/>
      <c r="D232" s="32"/>
      <c r="E232" s="32"/>
      <c r="K232" s="21" t="s">
        <v>1518</v>
      </c>
    </row>
    <row r="233" spans="1:11" ht="12.75" hidden="1" customHeight="1">
      <c r="A233" s="408" t="s">
        <v>4</v>
      </c>
      <c r="B233" s="32"/>
      <c r="C233" s="32"/>
      <c r="D233" s="32"/>
      <c r="E233" s="32"/>
      <c r="K233" s="21" t="s">
        <v>4</v>
      </c>
    </row>
    <row r="234" spans="1:11" ht="12.75" hidden="1" customHeight="1">
      <c r="A234" s="408" t="s">
        <v>1519</v>
      </c>
      <c r="B234" s="32"/>
      <c r="C234" s="32"/>
      <c r="D234" s="32"/>
      <c r="E234" s="32"/>
      <c r="K234" s="21" t="s">
        <v>1520</v>
      </c>
    </row>
    <row r="235" spans="1:11" ht="12.75" hidden="1" customHeight="1">
      <c r="A235" s="408" t="s">
        <v>4</v>
      </c>
      <c r="B235" s="32"/>
      <c r="C235" s="32"/>
      <c r="D235" s="32"/>
      <c r="E235" s="32"/>
      <c r="K235" s="21" t="s">
        <v>4</v>
      </c>
    </row>
    <row r="236" spans="1:11" ht="12.75" hidden="1" customHeight="1">
      <c r="A236" s="408" t="s">
        <v>1521</v>
      </c>
      <c r="B236" s="32"/>
      <c r="C236" s="32"/>
      <c r="D236" s="32"/>
      <c r="E236" s="32"/>
      <c r="K236" s="21" t="s">
        <v>1522</v>
      </c>
    </row>
    <row r="237" spans="1:11" ht="12.75" hidden="1" customHeight="1">
      <c r="A237" s="408" t="s">
        <v>4</v>
      </c>
      <c r="B237" s="32"/>
      <c r="C237" s="32"/>
      <c r="D237" s="32"/>
      <c r="E237" s="32"/>
      <c r="K237" s="21" t="s">
        <v>4</v>
      </c>
    </row>
    <row r="238" spans="1:11" ht="12.75" hidden="1" customHeight="1">
      <c r="A238" s="408" t="s">
        <v>1574</v>
      </c>
      <c r="B238" s="32"/>
      <c r="C238" s="32"/>
      <c r="D238" s="32"/>
      <c r="E238" s="32"/>
      <c r="K238" s="21" t="s">
        <v>1524</v>
      </c>
    </row>
    <row r="239" spans="1:11" ht="12.75" hidden="1" customHeight="1">
      <c r="A239" s="408" t="s">
        <v>4</v>
      </c>
      <c r="B239" s="32"/>
      <c r="C239" s="32"/>
      <c r="D239" s="32"/>
      <c r="E239" s="32"/>
      <c r="K239" s="21" t="s">
        <v>4</v>
      </c>
    </row>
    <row r="240" spans="1:11" ht="12.75" hidden="1" customHeight="1">
      <c r="A240" s="408" t="s">
        <v>1525</v>
      </c>
      <c r="B240" s="32"/>
      <c r="C240" s="32"/>
      <c r="D240" s="32"/>
      <c r="E240" s="32"/>
      <c r="K240" s="21" t="s">
        <v>1526</v>
      </c>
    </row>
    <row r="241" spans="1:11" ht="12.75" hidden="1" customHeight="1">
      <c r="A241" s="408" t="s">
        <v>4</v>
      </c>
      <c r="B241" s="32"/>
      <c r="C241" s="32"/>
      <c r="D241" s="32"/>
      <c r="E241" s="32"/>
      <c r="K241" s="21" t="s">
        <v>4</v>
      </c>
    </row>
    <row r="242" spans="1:11" ht="12.75" hidden="1" customHeight="1">
      <c r="A242" s="408" t="s">
        <v>1575</v>
      </c>
      <c r="B242" s="32"/>
      <c r="C242" s="32"/>
      <c r="D242" s="32"/>
      <c r="E242" s="32"/>
      <c r="K242" s="21" t="s">
        <v>1528</v>
      </c>
    </row>
    <row r="243" spans="1:11" ht="12.75" hidden="1" customHeight="1">
      <c r="A243" s="408" t="s">
        <v>4</v>
      </c>
      <c r="B243" s="32"/>
      <c r="C243" s="32"/>
      <c r="D243" s="32"/>
      <c r="E243" s="32"/>
      <c r="K243" s="21" t="s">
        <v>4</v>
      </c>
    </row>
    <row r="244" spans="1:11" ht="12.75" hidden="1" customHeight="1">
      <c r="A244" s="408" t="s">
        <v>1576</v>
      </c>
      <c r="B244" s="32"/>
      <c r="C244" s="32"/>
      <c r="D244" s="32"/>
      <c r="E244" s="32"/>
      <c r="K244" s="21" t="s">
        <v>1530</v>
      </c>
    </row>
    <row r="245" spans="1:11" ht="12.75" hidden="1" customHeight="1">
      <c r="A245" s="408" t="s">
        <v>4</v>
      </c>
      <c r="B245" s="32"/>
      <c r="C245" s="32"/>
      <c r="D245" s="32"/>
      <c r="E245" s="32"/>
      <c r="K245" s="21" t="s">
        <v>4</v>
      </c>
    </row>
    <row r="246" spans="1:11" ht="12.75" hidden="1" customHeight="1">
      <c r="A246" s="408" t="s">
        <v>1531</v>
      </c>
      <c r="B246" s="32"/>
      <c r="C246" s="32"/>
      <c r="D246" s="32"/>
      <c r="E246" s="32"/>
      <c r="K246" s="21" t="s">
        <v>1532</v>
      </c>
    </row>
    <row r="247" spans="1:11" ht="12.75" hidden="1" customHeight="1">
      <c r="A247" s="408" t="s">
        <v>4</v>
      </c>
      <c r="B247" s="32"/>
      <c r="C247" s="32"/>
      <c r="D247" s="32"/>
      <c r="E247" s="32"/>
      <c r="K247" s="21" t="s">
        <v>4</v>
      </c>
    </row>
    <row r="248" spans="1:11" ht="12.75" hidden="1" customHeight="1">
      <c r="A248" s="408" t="s">
        <v>1577</v>
      </c>
      <c r="B248" s="32">
        <v>10912.6</v>
      </c>
      <c r="C248" s="32"/>
      <c r="D248" s="32"/>
      <c r="E248" s="32">
        <v>10912.6</v>
      </c>
      <c r="K248" s="21" t="s">
        <v>1534</v>
      </c>
    </row>
    <row r="249" spans="1:11" ht="12.75" hidden="1" customHeight="1">
      <c r="A249" s="408" t="s">
        <v>4</v>
      </c>
      <c r="B249" s="32"/>
      <c r="C249" s="32"/>
      <c r="D249" s="32"/>
      <c r="E249" s="32"/>
      <c r="K249" s="21" t="s">
        <v>4</v>
      </c>
    </row>
    <row r="250" spans="1:11" ht="12.75" hidden="1" customHeight="1">
      <c r="A250" s="408" t="s">
        <v>1578</v>
      </c>
      <c r="B250" s="32"/>
      <c r="C250" s="32">
        <v>14664.7</v>
      </c>
      <c r="D250" s="32"/>
      <c r="E250" s="32">
        <v>14664.7</v>
      </c>
      <c r="K250" s="21" t="s">
        <v>1536</v>
      </c>
    </row>
    <row r="251" spans="1:11" ht="12.75" hidden="1" customHeight="1">
      <c r="A251" s="408" t="s">
        <v>4</v>
      </c>
      <c r="B251" s="32"/>
      <c r="C251" s="32"/>
      <c r="D251" s="32"/>
      <c r="E251" s="32"/>
      <c r="K251" s="21" t="s">
        <v>4</v>
      </c>
    </row>
    <row r="252" spans="1:11" ht="12.75" hidden="1" customHeight="1">
      <c r="A252" s="408" t="s">
        <v>1579</v>
      </c>
      <c r="B252" s="32"/>
      <c r="C252" s="32"/>
      <c r="D252" s="32">
        <v>13442.6</v>
      </c>
      <c r="E252" s="32">
        <v>13442.6</v>
      </c>
      <c r="K252" s="21" t="s">
        <v>1538</v>
      </c>
    </row>
    <row r="253" spans="1:11" ht="12.75" hidden="1" customHeight="1">
      <c r="A253" s="408" t="s">
        <v>4</v>
      </c>
      <c r="B253" s="32"/>
      <c r="C253" s="32"/>
      <c r="D253" s="32"/>
      <c r="E253" s="32"/>
      <c r="K253" s="21" t="s">
        <v>4</v>
      </c>
    </row>
    <row r="254" spans="1:11" ht="12.75" hidden="1" customHeight="1">
      <c r="A254" s="408" t="s">
        <v>1539</v>
      </c>
      <c r="B254" s="32">
        <v>10912.6</v>
      </c>
      <c r="C254" s="32">
        <v>14664.7</v>
      </c>
      <c r="D254" s="32">
        <v>13442.6</v>
      </c>
      <c r="E254" s="32">
        <v>39019.9</v>
      </c>
      <c r="K254" s="21" t="s">
        <v>1540</v>
      </c>
    </row>
    <row r="255" spans="1:11" ht="12.75" hidden="1" customHeight="1">
      <c r="A255" s="408" t="s">
        <v>4</v>
      </c>
      <c r="B255" s="32"/>
      <c r="C255" s="32"/>
      <c r="D255" s="32"/>
      <c r="E255" s="32"/>
      <c r="K255" s="21" t="s">
        <v>4</v>
      </c>
    </row>
    <row r="256" spans="1:11" ht="12.75" hidden="1" customHeight="1">
      <c r="A256" s="408" t="s">
        <v>1541</v>
      </c>
      <c r="B256" s="32"/>
      <c r="C256" s="32"/>
      <c r="D256" s="32"/>
      <c r="E256" s="32"/>
      <c r="K256" s="21" t="s">
        <v>1542</v>
      </c>
    </row>
    <row r="257" spans="1:11" ht="12.75" hidden="1" customHeight="1">
      <c r="A257" s="408" t="s">
        <v>4</v>
      </c>
      <c r="B257" s="32"/>
      <c r="C257" s="32"/>
      <c r="D257" s="32"/>
      <c r="E257" s="32"/>
      <c r="K257" s="21" t="s">
        <v>4</v>
      </c>
    </row>
    <row r="258" spans="1:11" ht="12.75" hidden="1" customHeight="1">
      <c r="A258" s="408" t="s">
        <v>1580</v>
      </c>
      <c r="B258" s="32"/>
      <c r="C258" s="32"/>
      <c r="D258" s="32">
        <v>213.2</v>
      </c>
      <c r="E258" s="32">
        <v>213.2</v>
      </c>
      <c r="K258" s="21" t="s">
        <v>1544</v>
      </c>
    </row>
    <row r="259" spans="1:11" ht="12.75" hidden="1" customHeight="1">
      <c r="A259" s="408" t="s">
        <v>4</v>
      </c>
      <c r="B259" s="32"/>
      <c r="C259" s="32"/>
      <c r="D259" s="32"/>
      <c r="E259" s="32"/>
      <c r="K259" s="21" t="s">
        <v>4</v>
      </c>
    </row>
    <row r="260" spans="1:11" ht="12.75" hidden="1" customHeight="1">
      <c r="A260" s="408" t="s">
        <v>1539</v>
      </c>
      <c r="B260" s="32"/>
      <c r="C260" s="32"/>
      <c r="D260" s="32">
        <v>213.2</v>
      </c>
      <c r="E260" s="32">
        <v>213.2</v>
      </c>
      <c r="K260" s="21" t="s">
        <v>1540</v>
      </c>
    </row>
    <row r="261" spans="1:11" ht="12.75" hidden="1" customHeight="1">
      <c r="A261" s="408" t="s">
        <v>1545</v>
      </c>
      <c r="B261" s="32">
        <v>10912.6</v>
      </c>
      <c r="C261" s="32">
        <v>14664.7</v>
      </c>
      <c r="D261" s="32">
        <v>13655.8</v>
      </c>
      <c r="E261" s="32">
        <v>39233.1</v>
      </c>
      <c r="K261" s="21" t="s">
        <v>1546</v>
      </c>
    </row>
    <row r="262" spans="1:11" ht="12.75" hidden="1" customHeight="1">
      <c r="A262" s="408"/>
      <c r="B262" s="32"/>
      <c r="C262" s="32"/>
      <c r="D262" s="32"/>
      <c r="E262" s="32"/>
    </row>
    <row r="263" spans="1:11" ht="12.75" hidden="1" customHeight="1" thickBot="1">
      <c r="A263" s="408" t="s">
        <v>1498</v>
      </c>
      <c r="B263" s="32">
        <v>10912</v>
      </c>
      <c r="C263" s="32">
        <v>14664</v>
      </c>
      <c r="D263" s="32">
        <v>13655</v>
      </c>
      <c r="E263" s="32">
        <v>39231</v>
      </c>
    </row>
    <row r="264" spans="1:11" ht="12.75" customHeight="1">
      <c r="A264" s="409"/>
      <c r="B264" s="35"/>
      <c r="C264" s="35"/>
      <c r="D264" s="35"/>
      <c r="E264" s="35"/>
      <c r="F264" s="36"/>
    </row>
    <row r="265" spans="1:11" ht="12.75" customHeight="1">
      <c r="A265" s="406" t="s">
        <v>2524</v>
      </c>
      <c r="B265" s="32">
        <f>B341</f>
        <v>1556</v>
      </c>
      <c r="C265" s="32">
        <f>C341</f>
        <v>6099</v>
      </c>
      <c r="D265" s="32">
        <f>D341</f>
        <v>2306</v>
      </c>
      <c r="E265" s="32">
        <f>B265+C265+D265</f>
        <v>9961</v>
      </c>
      <c r="F265" s="31"/>
      <c r="G265" s="21" t="s">
        <v>4</v>
      </c>
      <c r="H265" s="21" t="s">
        <v>1581</v>
      </c>
      <c r="K265" s="21">
        <v>1</v>
      </c>
    </row>
    <row r="266" spans="1:11" ht="12.75" customHeight="1">
      <c r="A266" s="406"/>
      <c r="B266" s="32"/>
      <c r="C266" s="32"/>
      <c r="D266" s="32"/>
      <c r="E266" s="32"/>
      <c r="F266" s="31"/>
    </row>
    <row r="267" spans="1:11" ht="12.75" customHeight="1">
      <c r="A267" s="406" t="s">
        <v>1402</v>
      </c>
      <c r="B267" s="32"/>
      <c r="C267" s="32"/>
      <c r="D267" s="32"/>
      <c r="E267" s="32"/>
      <c r="F267" s="31"/>
      <c r="G267" s="21" t="s">
        <v>4</v>
      </c>
      <c r="I267" s="21" t="s">
        <v>1403</v>
      </c>
      <c r="J267" s="21" t="s">
        <v>4</v>
      </c>
      <c r="K267" s="21" t="s">
        <v>79</v>
      </c>
    </row>
    <row r="268" spans="1:11" ht="12.75" customHeight="1">
      <c r="A268" s="406" t="s">
        <v>1582</v>
      </c>
      <c r="B268" s="32"/>
      <c r="C268" s="32"/>
      <c r="D268" s="32"/>
      <c r="E268" s="32"/>
      <c r="F268" s="31"/>
      <c r="K268" s="21" t="s">
        <v>1583</v>
      </c>
    </row>
    <row r="269" spans="1:11" ht="12.75" customHeight="1">
      <c r="A269" s="406" t="s">
        <v>4</v>
      </c>
      <c r="B269" s="32"/>
      <c r="C269" s="32"/>
      <c r="D269" s="32"/>
      <c r="E269" s="32"/>
      <c r="F269" s="31"/>
      <c r="K269" s="21" t="s">
        <v>4</v>
      </c>
    </row>
    <row r="270" spans="1:11" ht="12.75" customHeight="1">
      <c r="A270" s="406" t="s">
        <v>1584</v>
      </c>
      <c r="B270" s="32"/>
      <c r="C270" s="32"/>
      <c r="D270" s="32"/>
      <c r="E270" s="32"/>
      <c r="F270" s="31"/>
      <c r="K270" s="21" t="s">
        <v>1585</v>
      </c>
    </row>
    <row r="271" spans="1:11" ht="12.75" customHeight="1">
      <c r="A271" s="406" t="s">
        <v>4</v>
      </c>
      <c r="B271" s="32"/>
      <c r="C271" s="32"/>
      <c r="D271" s="32"/>
      <c r="E271" s="32"/>
      <c r="F271" s="31"/>
      <c r="K271" s="21" t="s">
        <v>4</v>
      </c>
    </row>
    <row r="272" spans="1:11" ht="12.75" customHeight="1">
      <c r="A272" s="406" t="s">
        <v>1586</v>
      </c>
      <c r="B272" s="32"/>
      <c r="C272" s="32"/>
      <c r="D272" s="32"/>
      <c r="E272" s="32"/>
      <c r="F272" s="31"/>
      <c r="K272" s="21" t="s">
        <v>1587</v>
      </c>
    </row>
    <row r="273" spans="1:11" ht="12.75" customHeight="1">
      <c r="A273" s="406" t="s">
        <v>4</v>
      </c>
      <c r="B273" s="32"/>
      <c r="C273" s="32"/>
      <c r="D273" s="32"/>
      <c r="E273" s="32"/>
      <c r="F273" s="31"/>
      <c r="K273" s="21" t="s">
        <v>4</v>
      </c>
    </row>
    <row r="274" spans="1:11" ht="12.75" customHeight="1">
      <c r="A274" s="406" t="s">
        <v>1588</v>
      </c>
      <c r="B274" s="32"/>
      <c r="C274" s="32"/>
      <c r="D274" s="32"/>
      <c r="E274" s="32"/>
      <c r="F274" s="31"/>
      <c r="K274" s="21" t="s">
        <v>1589</v>
      </c>
    </row>
    <row r="275" spans="1:11" ht="12.75" customHeight="1">
      <c r="A275" s="406" t="s">
        <v>4</v>
      </c>
      <c r="B275" s="32"/>
      <c r="C275" s="32"/>
      <c r="D275" s="32"/>
      <c r="E275" s="32"/>
      <c r="F275" s="31"/>
      <c r="K275" s="21" t="s">
        <v>4</v>
      </c>
    </row>
    <row r="276" spans="1:11" ht="12.75" customHeight="1">
      <c r="A276" s="406" t="s">
        <v>1590</v>
      </c>
      <c r="B276" s="32"/>
      <c r="C276" s="32"/>
      <c r="D276" s="32"/>
      <c r="E276" s="32"/>
      <c r="F276" s="31"/>
      <c r="K276" s="21" t="s">
        <v>1591</v>
      </c>
    </row>
    <row r="277" spans="1:11" ht="12.75" customHeight="1">
      <c r="A277" s="406" t="s">
        <v>4</v>
      </c>
      <c r="B277" s="32"/>
      <c r="C277" s="32"/>
      <c r="D277" s="32"/>
      <c r="E277" s="32"/>
      <c r="F277" s="31"/>
      <c r="K277" s="21" t="s">
        <v>4</v>
      </c>
    </row>
    <row r="278" spans="1:11" ht="12.75" customHeight="1">
      <c r="A278" s="406" t="s">
        <v>1592</v>
      </c>
      <c r="B278" s="32"/>
      <c r="C278" s="32"/>
      <c r="D278" s="32"/>
      <c r="E278" s="32"/>
      <c r="F278" s="31"/>
      <c r="K278" s="21" t="s">
        <v>1593</v>
      </c>
    </row>
    <row r="279" spans="1:11" ht="12.75" customHeight="1">
      <c r="A279" s="406" t="s">
        <v>4</v>
      </c>
      <c r="B279" s="32"/>
      <c r="C279" s="32"/>
      <c r="D279" s="32"/>
      <c r="E279" s="32"/>
      <c r="F279" s="31"/>
      <c r="K279" s="21" t="s">
        <v>4</v>
      </c>
    </row>
    <row r="280" spans="1:11" ht="12.75" customHeight="1">
      <c r="A280" s="410" t="s">
        <v>1594</v>
      </c>
      <c r="B280" s="32"/>
      <c r="C280" s="32"/>
      <c r="D280" s="32"/>
      <c r="E280" s="32"/>
      <c r="F280" s="31"/>
      <c r="K280" s="21" t="s">
        <v>1595</v>
      </c>
    </row>
    <row r="281" spans="1:11" ht="12.75" customHeight="1">
      <c r="A281" s="406" t="s">
        <v>4</v>
      </c>
      <c r="B281" s="32"/>
      <c r="C281" s="32"/>
      <c r="D281" s="32"/>
      <c r="E281" s="32"/>
      <c r="F281" s="31"/>
      <c r="K281" s="21" t="s">
        <v>4</v>
      </c>
    </row>
    <row r="282" spans="1:11" ht="12.75" customHeight="1">
      <c r="A282" s="406" t="s">
        <v>1596</v>
      </c>
      <c r="B282" s="32"/>
      <c r="C282" s="32"/>
      <c r="D282" s="32"/>
      <c r="E282" s="32"/>
      <c r="F282" s="31"/>
      <c r="K282" s="21" t="s">
        <v>1597</v>
      </c>
    </row>
    <row r="283" spans="1:11" ht="12.75" customHeight="1">
      <c r="A283" s="406" t="s">
        <v>4</v>
      </c>
      <c r="B283" s="32"/>
      <c r="C283" s="32"/>
      <c r="D283" s="32"/>
      <c r="E283" s="32"/>
      <c r="F283" s="31"/>
      <c r="K283" s="21" t="s">
        <v>4</v>
      </c>
    </row>
    <row r="284" spans="1:11" ht="12.75" customHeight="1">
      <c r="A284" s="406" t="s">
        <v>2714</v>
      </c>
      <c r="B284" s="32"/>
      <c r="C284" s="32"/>
      <c r="D284" s="32"/>
      <c r="E284" s="32"/>
      <c r="F284" s="31"/>
      <c r="K284" s="21" t="s">
        <v>1599</v>
      </c>
    </row>
    <row r="285" spans="1:11" ht="12.75" customHeight="1">
      <c r="A285" s="406" t="s">
        <v>4</v>
      </c>
      <c r="B285" s="32"/>
      <c r="C285" s="32"/>
      <c r="D285" s="32"/>
      <c r="E285" s="32"/>
      <c r="F285" s="31"/>
      <c r="K285" s="21" t="s">
        <v>4</v>
      </c>
    </row>
    <row r="286" spans="1:11" ht="12.75" customHeight="1">
      <c r="A286" s="406" t="s">
        <v>1600</v>
      </c>
      <c r="B286" s="32"/>
      <c r="C286" s="32"/>
      <c r="D286" s="32"/>
      <c r="E286" s="32"/>
      <c r="F286" s="31"/>
      <c r="K286" s="21" t="s">
        <v>1601</v>
      </c>
    </row>
    <row r="287" spans="1:11" ht="12.75" customHeight="1">
      <c r="A287" s="406" t="s">
        <v>4</v>
      </c>
      <c r="B287" s="32"/>
      <c r="C287" s="32"/>
      <c r="D287" s="32"/>
      <c r="E287" s="32"/>
      <c r="F287" s="31"/>
      <c r="K287" s="21" t="s">
        <v>4</v>
      </c>
    </row>
    <row r="288" spans="1:11" ht="12.75" customHeight="1">
      <c r="A288" s="406" t="s">
        <v>1602</v>
      </c>
      <c r="B288" s="32"/>
      <c r="C288" s="32"/>
      <c r="D288" s="32"/>
      <c r="E288" s="32"/>
      <c r="F288" s="31"/>
      <c r="K288" s="21" t="s">
        <v>1603</v>
      </c>
    </row>
    <row r="289" spans="1:11" ht="12.75" customHeight="1">
      <c r="A289" s="406" t="s">
        <v>4</v>
      </c>
      <c r="B289" s="32"/>
      <c r="C289" s="32"/>
      <c r="D289" s="32"/>
      <c r="E289" s="32"/>
      <c r="F289" s="31"/>
      <c r="K289" s="21" t="s">
        <v>4</v>
      </c>
    </row>
    <row r="290" spans="1:11" ht="12.75" customHeight="1">
      <c r="A290" s="406" t="s">
        <v>1604</v>
      </c>
      <c r="B290" s="32"/>
      <c r="C290" s="32"/>
      <c r="D290" s="32"/>
      <c r="E290" s="32"/>
      <c r="F290" s="31"/>
      <c r="K290" s="21" t="s">
        <v>1605</v>
      </c>
    </row>
    <row r="291" spans="1:11" ht="12.75" customHeight="1">
      <c r="A291" s="406" t="s">
        <v>4</v>
      </c>
      <c r="B291" s="32"/>
      <c r="C291" s="32"/>
      <c r="D291" s="32"/>
      <c r="E291" s="32"/>
      <c r="F291" s="31"/>
      <c r="K291" s="21" t="s">
        <v>4</v>
      </c>
    </row>
    <row r="292" spans="1:11" ht="12.75" customHeight="1">
      <c r="A292" s="406" t="s">
        <v>1606</v>
      </c>
      <c r="B292" s="32"/>
      <c r="C292" s="32"/>
      <c r="D292" s="32"/>
      <c r="E292" s="32"/>
      <c r="F292" s="31"/>
      <c r="K292" s="21" t="s">
        <v>1607</v>
      </c>
    </row>
    <row r="293" spans="1:11" ht="12.75" customHeight="1">
      <c r="A293" s="406" t="s">
        <v>4</v>
      </c>
      <c r="B293" s="32"/>
      <c r="C293" s="32"/>
      <c r="D293" s="32"/>
      <c r="E293" s="32"/>
      <c r="F293" s="31"/>
      <c r="K293" s="21" t="s">
        <v>4</v>
      </c>
    </row>
    <row r="294" spans="1:11" ht="12.75" customHeight="1">
      <c r="A294" s="406" t="s">
        <v>2715</v>
      </c>
      <c r="B294" s="32"/>
      <c r="C294" s="32"/>
      <c r="D294" s="32"/>
      <c r="E294" s="32"/>
      <c r="F294" s="31"/>
      <c r="K294" s="21" t="s">
        <v>1609</v>
      </c>
    </row>
    <row r="295" spans="1:11" ht="12.75" customHeight="1">
      <c r="A295" s="406" t="s">
        <v>4</v>
      </c>
      <c r="B295" s="32"/>
      <c r="C295" s="32"/>
      <c r="D295" s="32"/>
      <c r="E295" s="32"/>
      <c r="F295" s="31"/>
      <c r="K295" s="21" t="s">
        <v>4</v>
      </c>
    </row>
    <row r="296" spans="1:11" ht="12.75" customHeight="1">
      <c r="A296" s="406" t="s">
        <v>1610</v>
      </c>
      <c r="B296" s="32"/>
      <c r="C296" s="32"/>
      <c r="D296" s="32"/>
      <c r="E296" s="32"/>
      <c r="F296" s="31"/>
      <c r="K296" s="21" t="s">
        <v>1611</v>
      </c>
    </row>
    <row r="297" spans="1:11" ht="12.75" customHeight="1">
      <c r="A297" s="406" t="s">
        <v>4</v>
      </c>
      <c r="B297" s="32"/>
      <c r="C297" s="32"/>
      <c r="D297" s="32"/>
      <c r="E297" s="32"/>
      <c r="F297" s="31"/>
      <c r="K297" s="21" t="s">
        <v>4</v>
      </c>
    </row>
    <row r="298" spans="1:11" ht="12.75" customHeight="1">
      <c r="A298" s="410" t="s">
        <v>1612</v>
      </c>
      <c r="B298" s="32"/>
      <c r="C298" s="32"/>
      <c r="D298" s="32"/>
      <c r="E298" s="32"/>
      <c r="F298" s="31"/>
      <c r="K298" s="21" t="s">
        <v>1613</v>
      </c>
    </row>
    <row r="299" spans="1:11" ht="12.75" customHeight="1">
      <c r="A299" s="406" t="s">
        <v>4</v>
      </c>
      <c r="B299" s="32"/>
      <c r="C299" s="32"/>
      <c r="D299" s="32"/>
      <c r="E299" s="32"/>
      <c r="F299" s="31"/>
      <c r="K299" s="21" t="s">
        <v>4</v>
      </c>
    </row>
    <row r="300" spans="1:11" ht="12.75" customHeight="1">
      <c r="A300" s="406" t="s">
        <v>1614</v>
      </c>
      <c r="B300" s="32"/>
      <c r="C300" s="32"/>
      <c r="D300" s="32"/>
      <c r="E300" s="32"/>
      <c r="F300" s="31"/>
      <c r="K300" s="21" t="s">
        <v>1615</v>
      </c>
    </row>
    <row r="301" spans="1:11" ht="12.75" customHeight="1">
      <c r="A301" s="406" t="s">
        <v>4</v>
      </c>
      <c r="B301" s="32"/>
      <c r="C301" s="32"/>
      <c r="D301" s="32"/>
      <c r="E301" s="32"/>
      <c r="F301" s="31"/>
      <c r="K301" s="21" t="s">
        <v>4</v>
      </c>
    </row>
    <row r="302" spans="1:11" ht="12.75" customHeight="1">
      <c r="A302" s="406" t="s">
        <v>1616</v>
      </c>
      <c r="B302" s="32"/>
      <c r="C302" s="32"/>
      <c r="D302" s="32"/>
      <c r="E302" s="32"/>
      <c r="F302" s="31"/>
      <c r="K302" s="21" t="s">
        <v>1617</v>
      </c>
    </row>
    <row r="303" spans="1:11" ht="12.75" customHeight="1">
      <c r="A303" s="406" t="s">
        <v>4</v>
      </c>
      <c r="B303" s="32"/>
      <c r="C303" s="32"/>
      <c r="D303" s="32"/>
      <c r="E303" s="32"/>
      <c r="F303" s="31"/>
      <c r="K303" s="21" t="s">
        <v>4</v>
      </c>
    </row>
    <row r="304" spans="1:11" ht="12.75" customHeight="1">
      <c r="A304" s="406" t="s">
        <v>2716</v>
      </c>
      <c r="B304" s="32"/>
      <c r="C304" s="32"/>
      <c r="D304" s="32"/>
      <c r="E304" s="32"/>
      <c r="F304" s="31"/>
      <c r="K304" s="21" t="s">
        <v>1619</v>
      </c>
    </row>
    <row r="305" spans="1:26" ht="12.75" customHeight="1">
      <c r="A305" s="406" t="s">
        <v>4</v>
      </c>
      <c r="B305" s="32"/>
      <c r="C305" s="32"/>
      <c r="D305" s="32"/>
      <c r="E305" s="32"/>
      <c r="F305" s="31"/>
      <c r="K305" s="21" t="s">
        <v>4</v>
      </c>
    </row>
    <row r="306" spans="1:26" ht="12.75" customHeight="1">
      <c r="A306" s="406" t="s">
        <v>1620</v>
      </c>
      <c r="B306" s="32"/>
      <c r="C306" s="32"/>
      <c r="D306" s="32"/>
      <c r="E306" s="32"/>
      <c r="F306" s="31"/>
      <c r="K306" s="21" t="s">
        <v>1621</v>
      </c>
    </row>
    <row r="307" spans="1:26" ht="12.75" customHeight="1">
      <c r="A307" s="406" t="s">
        <v>4</v>
      </c>
      <c r="B307" s="32"/>
      <c r="C307" s="32"/>
      <c r="D307" s="32"/>
      <c r="E307" s="32"/>
      <c r="F307" s="31"/>
      <c r="K307" s="21" t="s">
        <v>4</v>
      </c>
    </row>
    <row r="308" spans="1:26" ht="12.75" customHeight="1">
      <c r="A308" s="406" t="s">
        <v>1622</v>
      </c>
      <c r="B308" s="32"/>
      <c r="C308" s="32"/>
      <c r="D308" s="32"/>
      <c r="E308" s="32"/>
      <c r="F308" s="31"/>
      <c r="K308" s="21" t="s">
        <v>1623</v>
      </c>
    </row>
    <row r="309" spans="1:26" ht="12.75" customHeight="1">
      <c r="A309" s="406" t="s">
        <v>4</v>
      </c>
      <c r="B309" s="32"/>
      <c r="C309" s="32"/>
      <c r="D309" s="32"/>
      <c r="E309" s="32"/>
      <c r="F309" s="31"/>
      <c r="K309" s="21" t="s">
        <v>4</v>
      </c>
    </row>
    <row r="310" spans="1:26" ht="12.75" customHeight="1">
      <c r="A310" s="406" t="s">
        <v>1624</v>
      </c>
      <c r="B310" s="32"/>
      <c r="C310" s="32"/>
      <c r="D310" s="32"/>
      <c r="E310" s="32"/>
      <c r="F310" s="31"/>
      <c r="K310" s="21" t="s">
        <v>1625</v>
      </c>
    </row>
    <row r="311" spans="1:26" ht="12.75" customHeight="1">
      <c r="A311" s="406" t="s">
        <v>4</v>
      </c>
      <c r="B311" s="32"/>
      <c r="C311" s="32"/>
      <c r="D311" s="32"/>
      <c r="E311" s="32"/>
      <c r="F311" s="31"/>
      <c r="K311" s="21" t="s">
        <v>4</v>
      </c>
    </row>
    <row r="312" spans="1:26" ht="12.75" customHeight="1">
      <c r="A312" s="406" t="s">
        <v>1626</v>
      </c>
      <c r="B312" s="32"/>
      <c r="C312" s="32"/>
      <c r="D312" s="32"/>
      <c r="E312" s="32"/>
      <c r="F312" s="31"/>
      <c r="K312" s="21" t="s">
        <v>1627</v>
      </c>
    </row>
    <row r="313" spans="1:26" ht="12.75" customHeight="1">
      <c r="A313" s="406" t="s">
        <v>4</v>
      </c>
      <c r="B313" s="32"/>
      <c r="C313" s="32"/>
      <c r="D313" s="32"/>
      <c r="E313" s="32"/>
      <c r="F313" s="31"/>
      <c r="K313" s="21" t="s">
        <v>4</v>
      </c>
    </row>
    <row r="314" spans="1:26" ht="12.75" customHeight="1">
      <c r="A314" s="406" t="s">
        <v>2717</v>
      </c>
      <c r="B314" s="32"/>
      <c r="C314" s="32"/>
      <c r="D314" s="32"/>
      <c r="E314" s="32"/>
      <c r="F314" s="31"/>
      <c r="K314" s="21" t="s">
        <v>1629</v>
      </c>
    </row>
    <row r="315" spans="1:26" ht="12.75" customHeight="1">
      <c r="A315" s="406" t="s">
        <v>4</v>
      </c>
      <c r="B315" s="32"/>
      <c r="C315" s="32"/>
      <c r="D315" s="32"/>
      <c r="E315" s="32"/>
      <c r="F315" s="31"/>
      <c r="K315" s="21" t="s">
        <v>4</v>
      </c>
    </row>
    <row r="316" spans="1:26" ht="12.75" customHeight="1">
      <c r="A316" s="410" t="s">
        <v>2709</v>
      </c>
      <c r="B316" s="32"/>
      <c r="C316" s="32"/>
      <c r="D316" s="32"/>
      <c r="E316" s="32"/>
      <c r="F316" s="31"/>
      <c r="K316" s="21" t="s">
        <v>1630</v>
      </c>
      <c r="Y316" s="403"/>
      <c r="Z316" s="401"/>
    </row>
    <row r="317" spans="1:26" ht="12.75" customHeight="1" thickBot="1">
      <c r="A317" s="407" t="s">
        <v>4</v>
      </c>
      <c r="B317" s="33"/>
      <c r="C317" s="33"/>
      <c r="D317" s="33"/>
      <c r="E317" s="33"/>
      <c r="F317" s="34"/>
      <c r="K317" s="21" t="s">
        <v>4</v>
      </c>
      <c r="Y317" s="403"/>
      <c r="Z317" s="401"/>
    </row>
    <row r="318" spans="1:26" ht="12.75" customHeight="1">
      <c r="A318" s="409" t="s">
        <v>1631</v>
      </c>
      <c r="B318" s="35"/>
      <c r="C318" s="35"/>
      <c r="D318" s="35"/>
      <c r="E318" s="35"/>
      <c r="F318" s="36"/>
      <c r="K318" s="21" t="s">
        <v>1632</v>
      </c>
      <c r="Y318" s="403"/>
      <c r="Z318" s="401"/>
    </row>
    <row r="319" spans="1:26" ht="12.75" customHeight="1">
      <c r="A319" s="406" t="s">
        <v>4</v>
      </c>
      <c r="B319" s="32"/>
      <c r="C319" s="32"/>
      <c r="D319" s="32"/>
      <c r="E319" s="32"/>
      <c r="F319" s="31"/>
      <c r="K319" s="21" t="s">
        <v>4</v>
      </c>
      <c r="Y319" s="403"/>
      <c r="Z319" s="401"/>
    </row>
    <row r="320" spans="1:26" ht="12.75" customHeight="1">
      <c r="A320" s="406" t="s">
        <v>1633</v>
      </c>
      <c r="B320" s="32"/>
      <c r="C320" s="32"/>
      <c r="D320" s="32"/>
      <c r="E320" s="32"/>
      <c r="F320" s="31"/>
      <c r="K320" s="21" t="s">
        <v>1634</v>
      </c>
      <c r="Y320" s="403"/>
      <c r="Z320" s="401"/>
    </row>
    <row r="321" spans="1:28" ht="12.75" customHeight="1">
      <c r="A321" s="406" t="s">
        <v>4</v>
      </c>
      <c r="B321" s="32"/>
      <c r="C321" s="32"/>
      <c r="D321" s="32"/>
      <c r="E321" s="32"/>
      <c r="F321" s="31"/>
      <c r="K321" s="21" t="s">
        <v>4</v>
      </c>
      <c r="Y321" s="403"/>
      <c r="Z321" s="401"/>
    </row>
    <row r="322" spans="1:28" ht="12.75" customHeight="1">
      <c r="A322" s="406" t="s">
        <v>1635</v>
      </c>
      <c r="B322" s="32"/>
      <c r="C322" s="32"/>
      <c r="D322" s="32"/>
      <c r="E322" s="32"/>
      <c r="F322" s="31"/>
      <c r="K322" s="21" t="s">
        <v>1635</v>
      </c>
      <c r="Y322" s="403"/>
      <c r="Z322" s="401"/>
    </row>
    <row r="323" spans="1:28" ht="12.75" customHeight="1">
      <c r="A323" s="406" t="s">
        <v>4</v>
      </c>
      <c r="B323" s="32"/>
      <c r="C323" s="32"/>
      <c r="D323" s="32"/>
      <c r="E323" s="32"/>
      <c r="F323" s="31"/>
      <c r="K323" s="21" t="s">
        <v>4</v>
      </c>
      <c r="Y323" s="403"/>
      <c r="Z323" s="401"/>
    </row>
    <row r="324" spans="1:28" ht="12.75" customHeight="1">
      <c r="A324" s="406" t="s">
        <v>1636</v>
      </c>
      <c r="B324" s="32"/>
      <c r="C324" s="32"/>
      <c r="D324" s="32"/>
      <c r="E324" s="32"/>
      <c r="F324" s="31"/>
      <c r="K324" s="21" t="s">
        <v>1636</v>
      </c>
      <c r="Y324" s="403"/>
      <c r="Z324" s="401"/>
    </row>
    <row r="325" spans="1:28" ht="12.75" customHeight="1">
      <c r="A325" s="406" t="s">
        <v>4</v>
      </c>
      <c r="B325" s="32"/>
      <c r="C325" s="32"/>
      <c r="D325" s="32"/>
      <c r="E325" s="32"/>
      <c r="F325" s="31"/>
      <c r="K325" s="21" t="s">
        <v>4</v>
      </c>
      <c r="Y325" s="403"/>
      <c r="Z325" s="401"/>
    </row>
    <row r="326" spans="1:28" ht="12.75" customHeight="1">
      <c r="A326" s="406" t="s">
        <v>2710</v>
      </c>
      <c r="B326" s="32"/>
      <c r="C326" s="32"/>
      <c r="D326" s="32"/>
      <c r="E326" s="32"/>
      <c r="F326" s="31"/>
      <c r="K326" s="21" t="s">
        <v>1637</v>
      </c>
      <c r="Y326" s="403"/>
      <c r="Z326" s="401"/>
    </row>
    <row r="327" spans="1:28" ht="12.75" customHeight="1">
      <c r="A327" s="406" t="s">
        <v>4</v>
      </c>
      <c r="B327" s="32"/>
      <c r="C327" s="32"/>
      <c r="D327" s="32"/>
      <c r="E327" s="32"/>
      <c r="F327" s="31"/>
      <c r="K327" s="21" t="s">
        <v>4</v>
      </c>
      <c r="Y327" s="403"/>
      <c r="Z327" s="401"/>
    </row>
    <row r="328" spans="1:28" ht="12.75" customHeight="1">
      <c r="A328" s="406" t="s">
        <v>2723</v>
      </c>
      <c r="B328" s="32"/>
      <c r="C328" s="32"/>
      <c r="D328" s="32"/>
      <c r="E328" s="32"/>
      <c r="F328" s="31"/>
      <c r="K328" s="21" t="s">
        <v>1638</v>
      </c>
      <c r="Y328" s="403"/>
      <c r="Z328" s="401"/>
    </row>
    <row r="329" spans="1:28" ht="12.75" customHeight="1">
      <c r="A329" s="406" t="s">
        <v>4</v>
      </c>
      <c r="B329" s="32"/>
      <c r="C329" s="32"/>
      <c r="D329" s="32"/>
      <c r="E329" s="32"/>
      <c r="F329" s="31"/>
      <c r="K329" s="21" t="s">
        <v>4</v>
      </c>
      <c r="Y329" s="403"/>
      <c r="Z329" s="401"/>
    </row>
    <row r="330" spans="1:28" ht="12.75" customHeight="1">
      <c r="A330" s="406" t="s">
        <v>2711</v>
      </c>
      <c r="B330" s="32">
        <v>1667.1</v>
      </c>
      <c r="C330" s="32"/>
      <c r="D330" s="32"/>
      <c r="E330" s="32">
        <f>B330+C330+D330</f>
        <v>1667.1</v>
      </c>
      <c r="F330" s="31"/>
      <c r="K330" s="21" t="s">
        <v>1639</v>
      </c>
      <c r="Y330" s="403"/>
      <c r="Z330" s="402"/>
    </row>
    <row r="331" spans="1:28" ht="12.75" customHeight="1">
      <c r="A331" s="406" t="s">
        <v>4</v>
      </c>
      <c r="B331" s="32"/>
      <c r="C331" s="32"/>
      <c r="D331" s="32"/>
      <c r="E331" s="32"/>
      <c r="F331" s="31"/>
      <c r="K331" s="21" t="s">
        <v>4</v>
      </c>
      <c r="Y331" s="403"/>
      <c r="Z331" s="402"/>
    </row>
    <row r="332" spans="1:28" ht="12.75" customHeight="1">
      <c r="A332" s="406" t="s">
        <v>2712</v>
      </c>
      <c r="B332" s="32"/>
      <c r="C332" s="32">
        <v>6531.9</v>
      </c>
      <c r="D332" s="32"/>
      <c r="E332" s="32">
        <f>B332+C332+D332</f>
        <v>6531.9</v>
      </c>
      <c r="F332" s="31"/>
      <c r="K332" s="21" t="s">
        <v>1640</v>
      </c>
      <c r="Y332" s="403"/>
      <c r="Z332" s="402"/>
    </row>
    <row r="333" spans="1:28" ht="12.75" customHeight="1">
      <c r="A333" s="406" t="s">
        <v>4</v>
      </c>
      <c r="B333" s="32"/>
      <c r="C333" s="32"/>
      <c r="D333" s="32"/>
      <c r="E333" s="32"/>
      <c r="F333" s="31"/>
      <c r="K333" s="21" t="s">
        <v>4</v>
      </c>
      <c r="Y333" s="404"/>
      <c r="Z333" s="402"/>
    </row>
    <row r="334" spans="1:28" ht="12.75" customHeight="1">
      <c r="A334" s="406" t="s">
        <v>2713</v>
      </c>
      <c r="B334" s="32"/>
      <c r="C334" s="32"/>
      <c r="D334" s="32">
        <v>2469.8000000000002</v>
      </c>
      <c r="E334" s="32">
        <f>B334+C334+D334</f>
        <v>2469.8000000000002</v>
      </c>
      <c r="F334" s="31"/>
      <c r="K334" s="21" t="s">
        <v>1641</v>
      </c>
      <c r="Y334" s="403"/>
      <c r="Z334" s="402"/>
    </row>
    <row r="335" spans="1:28" ht="12.75" customHeight="1">
      <c r="A335" s="406" t="s">
        <v>4</v>
      </c>
      <c r="B335" s="32"/>
      <c r="C335" s="32"/>
      <c r="D335" s="32"/>
      <c r="E335" s="32"/>
      <c r="F335" s="31"/>
      <c r="K335" s="21" t="s">
        <v>4</v>
      </c>
      <c r="Y335" s="404"/>
      <c r="Z335" s="402"/>
    </row>
    <row r="336" spans="1:28" ht="12.75" customHeight="1">
      <c r="A336" s="406" t="s">
        <v>1539</v>
      </c>
      <c r="B336" s="32">
        <f>SUM(B330:B335)</f>
        <v>1667.1</v>
      </c>
      <c r="C336" s="32">
        <f>SUM(C330:C335)</f>
        <v>6531.9</v>
      </c>
      <c r="D336" s="32">
        <f>SUM(D330:D335)</f>
        <v>2469.8000000000002</v>
      </c>
      <c r="E336" s="32">
        <f>SUM(E330:E335)</f>
        <v>10668.8</v>
      </c>
      <c r="F336" s="31"/>
      <c r="K336" s="21" t="s">
        <v>1540</v>
      </c>
      <c r="Y336" s="403"/>
      <c r="Z336" s="402"/>
      <c r="AB336" s="50"/>
    </row>
    <row r="337" spans="1:26" ht="12.75" customHeight="1">
      <c r="A337" s="406" t="s">
        <v>4</v>
      </c>
      <c r="B337" s="32"/>
      <c r="C337" s="32"/>
      <c r="D337" s="32"/>
      <c r="E337" s="32"/>
      <c r="F337" s="31"/>
      <c r="K337" s="21" t="s">
        <v>4</v>
      </c>
      <c r="Y337" s="404"/>
      <c r="Z337" s="400"/>
    </row>
    <row r="338" spans="1:26" ht="12.75" customHeight="1">
      <c r="A338" s="406" t="s">
        <v>4</v>
      </c>
      <c r="B338" s="32"/>
      <c r="C338" s="32"/>
      <c r="D338" s="32"/>
      <c r="E338" s="32"/>
      <c r="F338" s="31"/>
      <c r="K338" s="21" t="s">
        <v>4</v>
      </c>
      <c r="Y338" s="404"/>
      <c r="Z338" s="400"/>
    </row>
    <row r="339" spans="1:26" ht="12.75" customHeight="1">
      <c r="A339" s="406" t="s">
        <v>1642</v>
      </c>
      <c r="B339" s="32">
        <f>B336</f>
        <v>1667.1</v>
      </c>
      <c r="C339" s="32">
        <f>C336</f>
        <v>6531.9</v>
      </c>
      <c r="D339" s="32">
        <f>D336</f>
        <v>2469.8000000000002</v>
      </c>
      <c r="E339" s="32">
        <f>E336</f>
        <v>10668.8</v>
      </c>
      <c r="F339" s="31"/>
      <c r="K339" s="21" t="s">
        <v>1643</v>
      </c>
      <c r="Y339" s="405"/>
      <c r="Z339" s="400"/>
    </row>
    <row r="340" spans="1:26" ht="12.75" customHeight="1">
      <c r="A340" s="406"/>
      <c r="B340" s="32"/>
      <c r="C340" s="32"/>
      <c r="D340" s="32"/>
      <c r="E340" s="32"/>
      <c r="F340" s="31"/>
      <c r="Y340" s="404"/>
      <c r="Z340" s="400"/>
    </row>
    <row r="341" spans="1:26" ht="12.75" customHeight="1">
      <c r="A341" s="406" t="s">
        <v>1569</v>
      </c>
      <c r="B341" s="32">
        <f>INT(B339*0.933805)</f>
        <v>1556</v>
      </c>
      <c r="C341" s="32">
        <f>INT(C339*0.933805)</f>
        <v>6099</v>
      </c>
      <c r="D341" s="32">
        <f>INT(D339*0.933805)</f>
        <v>2306</v>
      </c>
      <c r="E341" s="32">
        <f>B341+C341+D341</f>
        <v>9961</v>
      </c>
      <c r="F341" s="31"/>
      <c r="Y341" s="405"/>
      <c r="Z341" s="400"/>
    </row>
    <row r="342" spans="1:26" ht="12.75" hidden="1" customHeight="1">
      <c r="A342" s="406"/>
      <c r="B342" s="32"/>
      <c r="C342" s="32"/>
      <c r="D342" s="32"/>
      <c r="E342" s="32"/>
      <c r="F342" s="31"/>
      <c r="Y342" s="404"/>
    </row>
    <row r="343" spans="1:26" ht="12.75" hidden="1" customHeight="1">
      <c r="A343" s="406" t="s">
        <v>1644</v>
      </c>
      <c r="B343" s="32">
        <v>1495</v>
      </c>
      <c r="C343" s="32">
        <v>7261</v>
      </c>
      <c r="D343" s="32">
        <v>2764</v>
      </c>
      <c r="E343" s="32">
        <v>11520</v>
      </c>
      <c r="F343" s="31"/>
      <c r="G343" s="21" t="s">
        <v>4</v>
      </c>
      <c r="H343" s="21" t="s">
        <v>1581</v>
      </c>
      <c r="K343" s="21">
        <v>1</v>
      </c>
      <c r="Y343" s="404"/>
    </row>
    <row r="344" spans="1:26" ht="12.75" hidden="1" customHeight="1">
      <c r="A344" s="406"/>
      <c r="B344" s="32"/>
      <c r="C344" s="32"/>
      <c r="D344" s="32"/>
      <c r="E344" s="32"/>
      <c r="F344" s="31"/>
      <c r="Y344" s="404"/>
    </row>
    <row r="345" spans="1:26" ht="12.75" hidden="1" customHeight="1">
      <c r="A345" s="406" t="s">
        <v>1402</v>
      </c>
      <c r="B345" s="32"/>
      <c r="C345" s="32"/>
      <c r="D345" s="32"/>
      <c r="E345" s="32"/>
      <c r="F345" s="31"/>
      <c r="G345" s="21" t="s">
        <v>4</v>
      </c>
      <c r="I345" s="21" t="s">
        <v>1403</v>
      </c>
      <c r="J345" s="21" t="s">
        <v>4</v>
      </c>
      <c r="K345" s="21" t="s">
        <v>79</v>
      </c>
      <c r="Y345" s="404"/>
    </row>
    <row r="346" spans="1:26" ht="12.75" hidden="1" customHeight="1">
      <c r="A346" s="406" t="s">
        <v>1582</v>
      </c>
      <c r="B346" s="32"/>
      <c r="C346" s="32"/>
      <c r="D346" s="32"/>
      <c r="E346" s="32"/>
      <c r="F346" s="31"/>
      <c r="K346" s="21" t="s">
        <v>1583</v>
      </c>
      <c r="Y346" s="404"/>
    </row>
    <row r="347" spans="1:26" ht="12.75" hidden="1" customHeight="1">
      <c r="A347" s="406" t="s">
        <v>4</v>
      </c>
      <c r="B347" s="32"/>
      <c r="C347" s="32"/>
      <c r="D347" s="32"/>
      <c r="E347" s="32"/>
      <c r="F347" s="31"/>
      <c r="K347" s="21" t="s">
        <v>4</v>
      </c>
      <c r="Y347" s="404"/>
    </row>
    <row r="348" spans="1:26" ht="12.75" hidden="1" customHeight="1">
      <c r="A348" s="406" t="s">
        <v>1584</v>
      </c>
      <c r="B348" s="32"/>
      <c r="C348" s="32"/>
      <c r="D348" s="32"/>
      <c r="E348" s="32"/>
      <c r="F348" s="31"/>
      <c r="K348" s="21" t="s">
        <v>1585</v>
      </c>
      <c r="Y348" s="404"/>
    </row>
    <row r="349" spans="1:26" ht="12.75" hidden="1" customHeight="1">
      <c r="A349" s="406" t="s">
        <v>4</v>
      </c>
      <c r="B349" s="32"/>
      <c r="C349" s="32"/>
      <c r="D349" s="32"/>
      <c r="E349" s="32"/>
      <c r="F349" s="31"/>
      <c r="K349" s="21" t="s">
        <v>4</v>
      </c>
      <c r="Y349" s="404"/>
    </row>
    <row r="350" spans="1:26" ht="12.75" hidden="1" customHeight="1">
      <c r="A350" s="406" t="s">
        <v>1586</v>
      </c>
      <c r="B350" s="32"/>
      <c r="C350" s="32"/>
      <c r="D350" s="32"/>
      <c r="E350" s="32"/>
      <c r="F350" s="31"/>
      <c r="K350" s="21" t="s">
        <v>1587</v>
      </c>
      <c r="Y350" s="404"/>
    </row>
    <row r="351" spans="1:26" ht="12.75" hidden="1" customHeight="1">
      <c r="A351" s="406" t="s">
        <v>4</v>
      </c>
      <c r="B351" s="32"/>
      <c r="C351" s="32"/>
      <c r="D351" s="32"/>
      <c r="E351" s="32"/>
      <c r="F351" s="31"/>
      <c r="K351" s="21" t="s">
        <v>4</v>
      </c>
      <c r="Y351" s="404"/>
    </row>
    <row r="352" spans="1:26" ht="12.75" hidden="1" customHeight="1">
      <c r="A352" s="406" t="s">
        <v>1588</v>
      </c>
      <c r="B352" s="32"/>
      <c r="C352" s="32"/>
      <c r="D352" s="32"/>
      <c r="E352" s="32"/>
      <c r="F352" s="31"/>
      <c r="K352" s="21" t="s">
        <v>1589</v>
      </c>
      <c r="Y352" s="404"/>
    </row>
    <row r="353" spans="1:25" ht="12.75" hidden="1" customHeight="1">
      <c r="A353" s="406" t="s">
        <v>4</v>
      </c>
      <c r="B353" s="32"/>
      <c r="C353" s="32"/>
      <c r="D353" s="32"/>
      <c r="E353" s="32"/>
      <c r="F353" s="31"/>
      <c r="K353" s="21" t="s">
        <v>4</v>
      </c>
      <c r="Y353" s="404"/>
    </row>
    <row r="354" spans="1:25" ht="12.75" hidden="1" customHeight="1">
      <c r="A354" s="406" t="s">
        <v>1590</v>
      </c>
      <c r="B354" s="32"/>
      <c r="C354" s="32"/>
      <c r="D354" s="32"/>
      <c r="E354" s="32"/>
      <c r="F354" s="31"/>
      <c r="K354" s="21" t="s">
        <v>1591</v>
      </c>
      <c r="Y354" s="404"/>
    </row>
    <row r="355" spans="1:25" ht="12.75" hidden="1" customHeight="1">
      <c r="A355" s="406" t="s">
        <v>4</v>
      </c>
      <c r="B355" s="32"/>
      <c r="C355" s="32"/>
      <c r="D355" s="32"/>
      <c r="E355" s="32"/>
      <c r="F355" s="31"/>
      <c r="K355" s="21" t="s">
        <v>4</v>
      </c>
      <c r="Y355" s="404"/>
    </row>
    <row r="356" spans="1:25" ht="12.75" hidden="1" customHeight="1">
      <c r="A356" s="406" t="s">
        <v>1592</v>
      </c>
      <c r="B356" s="32"/>
      <c r="C356" s="32"/>
      <c r="D356" s="32"/>
      <c r="E356" s="32"/>
      <c r="F356" s="31"/>
      <c r="K356" s="21" t="s">
        <v>1593</v>
      </c>
      <c r="Y356" s="404"/>
    </row>
    <row r="357" spans="1:25" ht="12.75" hidden="1" customHeight="1">
      <c r="A357" s="406" t="s">
        <v>4</v>
      </c>
      <c r="B357" s="32"/>
      <c r="C357" s="32"/>
      <c r="D357" s="32"/>
      <c r="E357" s="32"/>
      <c r="F357" s="31"/>
      <c r="K357" s="21" t="s">
        <v>4</v>
      </c>
      <c r="Y357" s="404"/>
    </row>
    <row r="358" spans="1:25" ht="12.75" hidden="1" customHeight="1">
      <c r="A358" s="406" t="s">
        <v>1594</v>
      </c>
      <c r="B358" s="32"/>
      <c r="C358" s="32"/>
      <c r="D358" s="32"/>
      <c r="E358" s="32"/>
      <c r="F358" s="31"/>
      <c r="K358" s="21" t="s">
        <v>1595</v>
      </c>
      <c r="Y358" s="404"/>
    </row>
    <row r="359" spans="1:25" ht="12.75" hidden="1" customHeight="1">
      <c r="A359" s="406" t="s">
        <v>4</v>
      </c>
      <c r="B359" s="32"/>
      <c r="C359" s="32"/>
      <c r="D359" s="32"/>
      <c r="E359" s="32"/>
      <c r="F359" s="31"/>
      <c r="K359" s="21" t="s">
        <v>4</v>
      </c>
      <c r="Y359" s="404"/>
    </row>
    <row r="360" spans="1:25" ht="12.75" hidden="1" customHeight="1">
      <c r="A360" s="406" t="s">
        <v>1596</v>
      </c>
      <c r="B360" s="32"/>
      <c r="C360" s="32"/>
      <c r="D360" s="32"/>
      <c r="E360" s="32"/>
      <c r="F360" s="31"/>
      <c r="K360" s="21" t="s">
        <v>1597</v>
      </c>
      <c r="Y360" s="404"/>
    </row>
    <row r="361" spans="1:25" ht="12.75" hidden="1" customHeight="1">
      <c r="A361" s="406" t="s">
        <v>4</v>
      </c>
      <c r="B361" s="32"/>
      <c r="C361" s="32"/>
      <c r="D361" s="32"/>
      <c r="E361" s="32"/>
      <c r="F361" s="31"/>
      <c r="K361" s="21" t="s">
        <v>4</v>
      </c>
      <c r="Y361" s="404"/>
    </row>
    <row r="362" spans="1:25" ht="12.75" hidden="1" customHeight="1">
      <c r="A362" s="406" t="s">
        <v>1598</v>
      </c>
      <c r="B362" s="32"/>
      <c r="C362" s="32"/>
      <c r="D362" s="32"/>
      <c r="E362" s="32"/>
      <c r="F362" s="31"/>
      <c r="K362" s="21" t="s">
        <v>1599</v>
      </c>
      <c r="Y362" s="404"/>
    </row>
    <row r="363" spans="1:25" ht="12.75" hidden="1" customHeight="1">
      <c r="A363" s="406" t="s">
        <v>4</v>
      </c>
      <c r="B363" s="32"/>
      <c r="C363" s="32"/>
      <c r="D363" s="32"/>
      <c r="E363" s="32"/>
      <c r="F363" s="31"/>
      <c r="K363" s="21" t="s">
        <v>4</v>
      </c>
      <c r="Y363" s="404"/>
    </row>
    <row r="364" spans="1:25" ht="12.75" hidden="1" customHeight="1">
      <c r="A364" s="406" t="s">
        <v>1600</v>
      </c>
      <c r="B364" s="32"/>
      <c r="C364" s="32"/>
      <c r="D364" s="32"/>
      <c r="E364" s="32"/>
      <c r="F364" s="31"/>
      <c r="K364" s="21" t="s">
        <v>1601</v>
      </c>
      <c r="Y364" s="404"/>
    </row>
    <row r="365" spans="1:25" ht="12.75" hidden="1" customHeight="1">
      <c r="A365" s="406" t="s">
        <v>4</v>
      </c>
      <c r="B365" s="32"/>
      <c r="C365" s="32"/>
      <c r="D365" s="32"/>
      <c r="E365" s="32"/>
      <c r="F365" s="31"/>
      <c r="K365" s="21" t="s">
        <v>4</v>
      </c>
      <c r="Y365" s="404"/>
    </row>
    <row r="366" spans="1:25" ht="12.75" hidden="1" customHeight="1">
      <c r="A366" s="406" t="s">
        <v>1602</v>
      </c>
      <c r="B366" s="32"/>
      <c r="C366" s="32"/>
      <c r="D366" s="32"/>
      <c r="E366" s="32"/>
      <c r="F366" s="31"/>
      <c r="K366" s="21" t="s">
        <v>1603</v>
      </c>
      <c r="Y366" s="404"/>
    </row>
    <row r="367" spans="1:25" ht="12.75" hidden="1" customHeight="1">
      <c r="A367" s="406" t="s">
        <v>4</v>
      </c>
      <c r="B367" s="32"/>
      <c r="C367" s="32"/>
      <c r="D367" s="32"/>
      <c r="E367" s="32"/>
      <c r="F367" s="31"/>
      <c r="K367" s="21" t="s">
        <v>4</v>
      </c>
      <c r="Y367" s="404"/>
    </row>
    <row r="368" spans="1:25" ht="12.75" hidden="1" customHeight="1">
      <c r="A368" s="406" t="s">
        <v>1604</v>
      </c>
      <c r="B368" s="32"/>
      <c r="C368" s="32"/>
      <c r="D368" s="32"/>
      <c r="E368" s="32"/>
      <c r="F368" s="31"/>
      <c r="K368" s="21" t="s">
        <v>1605</v>
      </c>
      <c r="Y368" s="404"/>
    </row>
    <row r="369" spans="1:25" ht="12.75" hidden="1" customHeight="1">
      <c r="A369" s="406" t="s">
        <v>4</v>
      </c>
      <c r="B369" s="32"/>
      <c r="C369" s="32"/>
      <c r="D369" s="32"/>
      <c r="E369" s="32"/>
      <c r="F369" s="31"/>
      <c r="K369" s="21" t="s">
        <v>4</v>
      </c>
      <c r="Y369" s="404"/>
    </row>
    <row r="370" spans="1:25" ht="12.75" hidden="1" customHeight="1">
      <c r="A370" s="406" t="s">
        <v>1606</v>
      </c>
      <c r="B370" s="32"/>
      <c r="C370" s="32"/>
      <c r="D370" s="32"/>
      <c r="E370" s="32"/>
      <c r="F370" s="31"/>
      <c r="K370" s="21" t="s">
        <v>1607</v>
      </c>
      <c r="Y370" s="404"/>
    </row>
    <row r="371" spans="1:25" ht="12.75" hidden="1" customHeight="1">
      <c r="A371" s="406" t="s">
        <v>4</v>
      </c>
      <c r="B371" s="32"/>
      <c r="C371" s="32"/>
      <c r="D371" s="32"/>
      <c r="E371" s="32"/>
      <c r="F371" s="31"/>
      <c r="K371" s="21" t="s">
        <v>4</v>
      </c>
      <c r="Y371" s="404"/>
    </row>
    <row r="372" spans="1:25" ht="12.75" hidden="1" customHeight="1">
      <c r="A372" s="406" t="s">
        <v>1608</v>
      </c>
      <c r="B372" s="32"/>
      <c r="C372" s="32"/>
      <c r="D372" s="32"/>
      <c r="E372" s="32"/>
      <c r="F372" s="31"/>
      <c r="K372" s="21" t="s">
        <v>1609</v>
      </c>
      <c r="Y372" s="404"/>
    </row>
    <row r="373" spans="1:25" ht="12.75" hidden="1" customHeight="1">
      <c r="A373" s="406" t="s">
        <v>4</v>
      </c>
      <c r="B373" s="32"/>
      <c r="C373" s="32"/>
      <c r="D373" s="32"/>
      <c r="E373" s="32"/>
      <c r="F373" s="31"/>
      <c r="K373" s="21" t="s">
        <v>4</v>
      </c>
      <c r="Y373" s="404"/>
    </row>
    <row r="374" spans="1:25" ht="12.75" hidden="1" customHeight="1">
      <c r="A374" s="406" t="s">
        <v>1610</v>
      </c>
      <c r="B374" s="32"/>
      <c r="C374" s="32"/>
      <c r="D374" s="32"/>
      <c r="E374" s="32"/>
      <c r="F374" s="31"/>
      <c r="K374" s="21" t="s">
        <v>1611</v>
      </c>
      <c r="Y374" s="404"/>
    </row>
    <row r="375" spans="1:25" ht="12.75" hidden="1" customHeight="1">
      <c r="A375" s="406" t="s">
        <v>4</v>
      </c>
      <c r="B375" s="32"/>
      <c r="C375" s="32"/>
      <c r="D375" s="32"/>
      <c r="E375" s="32"/>
      <c r="F375" s="31"/>
      <c r="K375" s="21" t="s">
        <v>4</v>
      </c>
      <c r="Y375" s="404"/>
    </row>
    <row r="376" spans="1:25" ht="12.75" hidden="1" customHeight="1">
      <c r="A376" s="406" t="s">
        <v>1612</v>
      </c>
      <c r="B376" s="32"/>
      <c r="C376" s="32"/>
      <c r="D376" s="32"/>
      <c r="E376" s="32"/>
      <c r="F376" s="31"/>
      <c r="K376" s="21" t="s">
        <v>1613</v>
      </c>
      <c r="Y376" s="404"/>
    </row>
    <row r="377" spans="1:25" ht="12.75" hidden="1" customHeight="1">
      <c r="A377" s="406" t="s">
        <v>4</v>
      </c>
      <c r="B377" s="32"/>
      <c r="C377" s="32"/>
      <c r="D377" s="32"/>
      <c r="E377" s="32"/>
      <c r="F377" s="31"/>
      <c r="K377" s="21" t="s">
        <v>4</v>
      </c>
      <c r="Y377" s="404"/>
    </row>
    <row r="378" spans="1:25" ht="12.75" hidden="1" customHeight="1">
      <c r="A378" s="406" t="s">
        <v>1614</v>
      </c>
      <c r="B378" s="32"/>
      <c r="C378" s="32"/>
      <c r="D378" s="32"/>
      <c r="E378" s="32"/>
      <c r="F378" s="31"/>
      <c r="K378" s="21" t="s">
        <v>1615</v>
      </c>
      <c r="Y378" s="404"/>
    </row>
    <row r="379" spans="1:25" ht="12.75" hidden="1" customHeight="1">
      <c r="A379" s="406" t="s">
        <v>4</v>
      </c>
      <c r="B379" s="32"/>
      <c r="C379" s="32"/>
      <c r="D379" s="32"/>
      <c r="E379" s="32"/>
      <c r="F379" s="31"/>
      <c r="K379" s="21" t="s">
        <v>4</v>
      </c>
      <c r="Y379" s="404"/>
    </row>
    <row r="380" spans="1:25" ht="12.75" hidden="1" customHeight="1">
      <c r="A380" s="406" t="s">
        <v>1616</v>
      </c>
      <c r="B380" s="32"/>
      <c r="C380" s="32"/>
      <c r="D380" s="32"/>
      <c r="E380" s="32"/>
      <c r="F380" s="31"/>
      <c r="K380" s="21" t="s">
        <v>1617</v>
      </c>
      <c r="Y380" s="404"/>
    </row>
    <row r="381" spans="1:25" ht="12.75" hidden="1" customHeight="1">
      <c r="A381" s="406" t="s">
        <v>4</v>
      </c>
      <c r="B381" s="32"/>
      <c r="C381" s="32"/>
      <c r="D381" s="32"/>
      <c r="E381" s="32"/>
      <c r="F381" s="31"/>
      <c r="K381" s="21" t="s">
        <v>4</v>
      </c>
      <c r="Y381" s="404"/>
    </row>
    <row r="382" spans="1:25" ht="12.75" hidden="1" customHeight="1">
      <c r="A382" s="406" t="s">
        <v>1618</v>
      </c>
      <c r="B382" s="32"/>
      <c r="C382" s="32"/>
      <c r="D382" s="32"/>
      <c r="E382" s="32"/>
      <c r="F382" s="31"/>
      <c r="K382" s="21" t="s">
        <v>1619</v>
      </c>
      <c r="Y382" s="404"/>
    </row>
    <row r="383" spans="1:25" ht="12.75" hidden="1" customHeight="1">
      <c r="A383" s="406" t="s">
        <v>4</v>
      </c>
      <c r="B383" s="32"/>
      <c r="C383" s="32"/>
      <c r="D383" s="32"/>
      <c r="E383" s="32"/>
      <c r="F383" s="31"/>
      <c r="K383" s="21" t="s">
        <v>4</v>
      </c>
      <c r="Y383" s="404"/>
    </row>
    <row r="384" spans="1:25" ht="12.75" hidden="1" customHeight="1">
      <c r="A384" s="406" t="s">
        <v>1620</v>
      </c>
      <c r="B384" s="32"/>
      <c r="C384" s="32"/>
      <c r="D384" s="32"/>
      <c r="E384" s="32"/>
      <c r="F384" s="31"/>
      <c r="K384" s="21" t="s">
        <v>1621</v>
      </c>
      <c r="Y384" s="404"/>
    </row>
    <row r="385" spans="1:25" ht="12.75" hidden="1" customHeight="1">
      <c r="A385" s="406" t="s">
        <v>4</v>
      </c>
      <c r="B385" s="32"/>
      <c r="C385" s="32"/>
      <c r="D385" s="32"/>
      <c r="E385" s="32"/>
      <c r="F385" s="31"/>
      <c r="K385" s="21" t="s">
        <v>4</v>
      </c>
      <c r="Y385" s="404"/>
    </row>
    <row r="386" spans="1:25" ht="12.75" hidden="1" customHeight="1">
      <c r="A386" s="406" t="s">
        <v>1622</v>
      </c>
      <c r="B386" s="32"/>
      <c r="C386" s="32"/>
      <c r="D386" s="32"/>
      <c r="E386" s="32"/>
      <c r="F386" s="31"/>
      <c r="K386" s="21" t="s">
        <v>1623</v>
      </c>
      <c r="Y386" s="404"/>
    </row>
    <row r="387" spans="1:25" ht="12.75" hidden="1" customHeight="1">
      <c r="A387" s="406" t="s">
        <v>4</v>
      </c>
      <c r="B387" s="32"/>
      <c r="C387" s="32"/>
      <c r="D387" s="32"/>
      <c r="E387" s="32"/>
      <c r="F387" s="31"/>
      <c r="K387" s="21" t="s">
        <v>4</v>
      </c>
      <c r="Y387" s="404"/>
    </row>
    <row r="388" spans="1:25" ht="12.75" hidden="1" customHeight="1">
      <c r="A388" s="406" t="s">
        <v>1624</v>
      </c>
      <c r="B388" s="32"/>
      <c r="C388" s="32"/>
      <c r="D388" s="32"/>
      <c r="E388" s="32"/>
      <c r="F388" s="31"/>
      <c r="K388" s="21" t="s">
        <v>1625</v>
      </c>
      <c r="Y388" s="404"/>
    </row>
    <row r="389" spans="1:25" ht="12.75" hidden="1" customHeight="1">
      <c r="A389" s="406" t="s">
        <v>4</v>
      </c>
      <c r="B389" s="32"/>
      <c r="C389" s="32"/>
      <c r="D389" s="32"/>
      <c r="E389" s="32"/>
      <c r="F389" s="31"/>
      <c r="K389" s="21" t="s">
        <v>4</v>
      </c>
      <c r="Y389" s="404"/>
    </row>
    <row r="390" spans="1:25" ht="12.75" hidden="1" customHeight="1">
      <c r="A390" s="406" t="s">
        <v>1626</v>
      </c>
      <c r="B390" s="32"/>
      <c r="C390" s="32"/>
      <c r="D390" s="32"/>
      <c r="E390" s="32"/>
      <c r="F390" s="31"/>
      <c r="K390" s="21" t="s">
        <v>1627</v>
      </c>
      <c r="Y390" s="404"/>
    </row>
    <row r="391" spans="1:25" ht="12.75" hidden="1" customHeight="1">
      <c r="A391" s="406" t="s">
        <v>4</v>
      </c>
      <c r="B391" s="32"/>
      <c r="C391" s="32"/>
      <c r="D391" s="32"/>
      <c r="E391" s="32"/>
      <c r="F391" s="31"/>
      <c r="K391" s="21" t="s">
        <v>4</v>
      </c>
      <c r="Y391" s="404"/>
    </row>
    <row r="392" spans="1:25" ht="12.75" hidden="1" customHeight="1">
      <c r="A392" s="406" t="s">
        <v>1628</v>
      </c>
      <c r="B392" s="32"/>
      <c r="C392" s="32"/>
      <c r="D392" s="32"/>
      <c r="E392" s="32"/>
      <c r="F392" s="31"/>
      <c r="K392" s="21" t="s">
        <v>1629</v>
      </c>
      <c r="Y392" s="404"/>
    </row>
    <row r="393" spans="1:25" ht="12.75" hidden="1" customHeight="1">
      <c r="A393" s="406" t="s">
        <v>4</v>
      </c>
      <c r="B393" s="32"/>
      <c r="C393" s="32"/>
      <c r="D393" s="32"/>
      <c r="E393" s="32"/>
      <c r="F393" s="31"/>
      <c r="K393" s="21" t="s">
        <v>4</v>
      </c>
      <c r="Y393" s="404"/>
    </row>
    <row r="394" spans="1:25" ht="12.75" hidden="1" customHeight="1">
      <c r="A394" s="406" t="s">
        <v>1645</v>
      </c>
      <c r="B394" s="32"/>
      <c r="C394" s="32"/>
      <c r="D394" s="32"/>
      <c r="E394" s="32"/>
      <c r="F394" s="31"/>
      <c r="K394" s="21" t="s">
        <v>1630</v>
      </c>
      <c r="Y394" s="404"/>
    </row>
    <row r="395" spans="1:25" ht="12.75" hidden="1" customHeight="1">
      <c r="A395" s="406" t="s">
        <v>4</v>
      </c>
      <c r="B395" s="32"/>
      <c r="C395" s="32"/>
      <c r="D395" s="32"/>
      <c r="E395" s="32"/>
      <c r="F395" s="31"/>
      <c r="K395" s="21" t="s">
        <v>4</v>
      </c>
      <c r="Y395" s="404"/>
    </row>
    <row r="396" spans="1:25" ht="12.75" hidden="1" customHeight="1">
      <c r="A396" s="406" t="s">
        <v>1631</v>
      </c>
      <c r="B396" s="32"/>
      <c r="C396" s="32"/>
      <c r="D396" s="32"/>
      <c r="E396" s="32"/>
      <c r="F396" s="31"/>
      <c r="K396" s="21" t="s">
        <v>1632</v>
      </c>
      <c r="Y396" s="404"/>
    </row>
    <row r="397" spans="1:25" ht="12.75" hidden="1" customHeight="1">
      <c r="A397" s="406" t="s">
        <v>4</v>
      </c>
      <c r="B397" s="32"/>
      <c r="C397" s="32"/>
      <c r="D397" s="32"/>
      <c r="E397" s="32"/>
      <c r="F397" s="31"/>
      <c r="K397" s="21" t="s">
        <v>4</v>
      </c>
      <c r="Y397" s="404"/>
    </row>
    <row r="398" spans="1:25" ht="12.75" hidden="1" customHeight="1">
      <c r="A398" s="406" t="s">
        <v>1646</v>
      </c>
      <c r="B398" s="32"/>
      <c r="C398" s="32"/>
      <c r="D398" s="32"/>
      <c r="E398" s="32"/>
      <c r="F398" s="31"/>
      <c r="K398" s="21" t="s">
        <v>1634</v>
      </c>
      <c r="Y398" s="404"/>
    </row>
    <row r="399" spans="1:25" ht="12.75" hidden="1" customHeight="1">
      <c r="A399" s="406" t="s">
        <v>4</v>
      </c>
      <c r="B399" s="32"/>
      <c r="C399" s="32"/>
      <c r="D399" s="32"/>
      <c r="E399" s="32"/>
      <c r="F399" s="31"/>
      <c r="K399" s="21" t="s">
        <v>4</v>
      </c>
      <c r="Y399" s="404"/>
    </row>
    <row r="400" spans="1:25" ht="12.75" hidden="1" customHeight="1">
      <c r="A400" s="406" t="s">
        <v>1635</v>
      </c>
      <c r="B400" s="32"/>
      <c r="C400" s="32"/>
      <c r="D400" s="32"/>
      <c r="E400" s="32"/>
      <c r="F400" s="31"/>
      <c r="K400" s="21" t="s">
        <v>1635</v>
      </c>
      <c r="Y400" s="404"/>
    </row>
    <row r="401" spans="1:25" ht="12.75" hidden="1" customHeight="1">
      <c r="A401" s="406" t="s">
        <v>4</v>
      </c>
      <c r="B401" s="32"/>
      <c r="C401" s="32"/>
      <c r="D401" s="32"/>
      <c r="E401" s="32"/>
      <c r="F401" s="31"/>
      <c r="K401" s="21" t="s">
        <v>4</v>
      </c>
      <c r="Y401" s="404"/>
    </row>
    <row r="402" spans="1:25" ht="12.75" hidden="1" customHeight="1">
      <c r="A402" s="406" t="s">
        <v>1636</v>
      </c>
      <c r="B402" s="32"/>
      <c r="C402" s="32"/>
      <c r="D402" s="32"/>
      <c r="E402" s="32"/>
      <c r="F402" s="31"/>
      <c r="K402" s="21" t="s">
        <v>1636</v>
      </c>
      <c r="Y402" s="404"/>
    </row>
    <row r="403" spans="1:25" ht="12.75" hidden="1" customHeight="1">
      <c r="A403" s="406" t="s">
        <v>4</v>
      </c>
      <c r="B403" s="32"/>
      <c r="C403" s="32"/>
      <c r="D403" s="32"/>
      <c r="E403" s="32"/>
      <c r="F403" s="31"/>
      <c r="K403" s="21" t="s">
        <v>4</v>
      </c>
      <c r="Y403" s="404"/>
    </row>
    <row r="404" spans="1:25" ht="12.75" hidden="1" customHeight="1">
      <c r="A404" s="406" t="s">
        <v>1647</v>
      </c>
      <c r="B404" s="32"/>
      <c r="C404" s="32"/>
      <c r="D404" s="32"/>
      <c r="E404" s="32"/>
      <c r="F404" s="31"/>
      <c r="K404" s="21" t="s">
        <v>1637</v>
      </c>
      <c r="Y404" s="404"/>
    </row>
    <row r="405" spans="1:25" ht="12.75" hidden="1" customHeight="1">
      <c r="A405" s="406" t="s">
        <v>4</v>
      </c>
      <c r="B405" s="32"/>
      <c r="C405" s="32"/>
      <c r="D405" s="32"/>
      <c r="E405" s="32"/>
      <c r="F405" s="31"/>
      <c r="K405" s="21" t="s">
        <v>4</v>
      </c>
      <c r="Y405" s="404"/>
    </row>
    <row r="406" spans="1:25" ht="12.75" hidden="1" customHeight="1">
      <c r="A406" s="406" t="s">
        <v>1648</v>
      </c>
      <c r="B406" s="32"/>
      <c r="C406" s="32"/>
      <c r="D406" s="32"/>
      <c r="E406" s="32"/>
      <c r="F406" s="31"/>
      <c r="K406" s="21" t="s">
        <v>1638</v>
      </c>
      <c r="Y406" s="404"/>
    </row>
    <row r="407" spans="1:25" ht="12.75" hidden="1" customHeight="1">
      <c r="A407" s="406" t="s">
        <v>4</v>
      </c>
      <c r="B407" s="32"/>
      <c r="C407" s="32"/>
      <c r="D407" s="32"/>
      <c r="E407" s="32"/>
      <c r="F407" s="31"/>
      <c r="K407" s="21" t="s">
        <v>4</v>
      </c>
      <c r="Y407" s="404"/>
    </row>
    <row r="408" spans="1:25" ht="12.75" hidden="1" customHeight="1">
      <c r="A408" s="406" t="s">
        <v>1649</v>
      </c>
      <c r="B408" s="32">
        <v>1495.8</v>
      </c>
      <c r="C408" s="32"/>
      <c r="D408" s="32"/>
      <c r="E408" s="32">
        <v>1495.8</v>
      </c>
      <c r="F408" s="31"/>
      <c r="K408" s="21" t="s">
        <v>1639</v>
      </c>
      <c r="Y408" s="404"/>
    </row>
    <row r="409" spans="1:25" ht="12.75" hidden="1" customHeight="1">
      <c r="A409" s="406" t="s">
        <v>4</v>
      </c>
      <c r="B409" s="32"/>
      <c r="C409" s="32"/>
      <c r="D409" s="32"/>
      <c r="E409" s="32"/>
      <c r="F409" s="31"/>
      <c r="K409" s="21" t="s">
        <v>4</v>
      </c>
      <c r="Y409" s="404"/>
    </row>
    <row r="410" spans="1:25" ht="12.75" hidden="1" customHeight="1">
      <c r="A410" s="406" t="s">
        <v>1650</v>
      </c>
      <c r="B410" s="32"/>
      <c r="C410" s="32">
        <v>7261.1</v>
      </c>
      <c r="D410" s="32"/>
      <c r="E410" s="32">
        <v>7261.1</v>
      </c>
      <c r="F410" s="31"/>
      <c r="K410" s="21" t="s">
        <v>1640</v>
      </c>
      <c r="Y410" s="404"/>
    </row>
    <row r="411" spans="1:25" ht="12.75" hidden="1" customHeight="1">
      <c r="A411" s="406" t="s">
        <v>4</v>
      </c>
      <c r="B411" s="32"/>
      <c r="C411" s="32"/>
      <c r="D411" s="32"/>
      <c r="E411" s="32"/>
      <c r="F411" s="31"/>
      <c r="K411" s="21" t="s">
        <v>4</v>
      </c>
      <c r="Y411" s="404"/>
    </row>
    <row r="412" spans="1:25" ht="12.75" hidden="1" customHeight="1">
      <c r="A412" s="406" t="s">
        <v>1651</v>
      </c>
      <c r="B412" s="32"/>
      <c r="C412" s="32"/>
      <c r="D412" s="32">
        <v>2764.5</v>
      </c>
      <c r="E412" s="32">
        <v>2764.5</v>
      </c>
      <c r="F412" s="31"/>
      <c r="K412" s="21" t="s">
        <v>1641</v>
      </c>
      <c r="Y412" s="404"/>
    </row>
    <row r="413" spans="1:25" ht="12.75" hidden="1" customHeight="1">
      <c r="A413" s="406" t="s">
        <v>4</v>
      </c>
      <c r="B413" s="32"/>
      <c r="C413" s="32"/>
      <c r="D413" s="32"/>
      <c r="E413" s="32"/>
      <c r="F413" s="31"/>
      <c r="K413" s="21" t="s">
        <v>4</v>
      </c>
      <c r="Y413" s="404"/>
    </row>
    <row r="414" spans="1:25" ht="12.75" hidden="1" customHeight="1">
      <c r="A414" s="406" t="s">
        <v>1539</v>
      </c>
      <c r="B414" s="32">
        <v>1495.8</v>
      </c>
      <c r="C414" s="32">
        <v>7261.1</v>
      </c>
      <c r="D414" s="32">
        <v>2764.5</v>
      </c>
      <c r="E414" s="32">
        <v>11521.4</v>
      </c>
      <c r="F414" s="31"/>
      <c r="K414" s="21" t="s">
        <v>1540</v>
      </c>
      <c r="Y414" s="404"/>
    </row>
    <row r="415" spans="1:25" ht="12.75" hidden="1" customHeight="1">
      <c r="A415" s="406" t="s">
        <v>4</v>
      </c>
      <c r="B415" s="32"/>
      <c r="C415" s="32"/>
      <c r="D415" s="32"/>
      <c r="E415" s="32"/>
      <c r="F415" s="31"/>
      <c r="K415" s="21" t="s">
        <v>4</v>
      </c>
      <c r="Y415" s="404"/>
    </row>
    <row r="416" spans="1:25" ht="12.75" hidden="1" customHeight="1">
      <c r="A416" s="406" t="s">
        <v>4</v>
      </c>
      <c r="B416" s="32"/>
      <c r="C416" s="32"/>
      <c r="D416" s="32"/>
      <c r="E416" s="32"/>
      <c r="F416" s="31"/>
      <c r="K416" s="21" t="s">
        <v>4</v>
      </c>
      <c r="Y416" s="404"/>
    </row>
    <row r="417" spans="1:25" ht="12.75" hidden="1" customHeight="1">
      <c r="A417" s="406" t="s">
        <v>1642</v>
      </c>
      <c r="B417" s="32">
        <v>1495.8</v>
      </c>
      <c r="C417" s="32">
        <v>7261.1</v>
      </c>
      <c r="D417" s="32">
        <v>2764.5</v>
      </c>
      <c r="E417" s="32">
        <v>11521.4</v>
      </c>
      <c r="F417" s="31"/>
      <c r="K417" s="21" t="s">
        <v>1643</v>
      </c>
      <c r="Y417" s="404"/>
    </row>
    <row r="418" spans="1:25" ht="12.75" hidden="1" customHeight="1">
      <c r="A418" s="406"/>
      <c r="B418" s="32"/>
      <c r="C418" s="32"/>
      <c r="D418" s="32"/>
      <c r="E418" s="32"/>
      <c r="F418" s="31"/>
      <c r="Y418" s="404"/>
    </row>
    <row r="419" spans="1:25" ht="12.75" hidden="1" customHeight="1" thickBot="1">
      <c r="A419" s="406" t="s">
        <v>1498</v>
      </c>
      <c r="B419" s="32">
        <v>1495</v>
      </c>
      <c r="C419" s="32">
        <v>7261</v>
      </c>
      <c r="D419" s="32">
        <v>2764</v>
      </c>
      <c r="E419" s="32">
        <v>11520</v>
      </c>
      <c r="F419" s="31"/>
      <c r="Y419" s="404"/>
    </row>
    <row r="420" spans="1:25" ht="12.75" hidden="1" customHeight="1">
      <c r="A420" s="406" t="s">
        <v>1604</v>
      </c>
      <c r="B420" s="32"/>
      <c r="C420" s="32"/>
      <c r="D420" s="32"/>
      <c r="E420" s="32"/>
      <c r="F420" s="31"/>
      <c r="K420" s="21" t="s">
        <v>1605</v>
      </c>
      <c r="Y420" s="404"/>
    </row>
    <row r="421" spans="1:25" ht="12.75" hidden="1" customHeight="1">
      <c r="A421" s="406" t="s">
        <v>4</v>
      </c>
      <c r="B421" s="32"/>
      <c r="C421" s="32"/>
      <c r="D421" s="32"/>
      <c r="E421" s="32"/>
      <c r="F421" s="31"/>
      <c r="K421" s="21" t="s">
        <v>4</v>
      </c>
      <c r="Y421" s="404"/>
    </row>
    <row r="422" spans="1:25" ht="12.75" hidden="1" customHeight="1">
      <c r="A422" s="406" t="s">
        <v>1606</v>
      </c>
      <c r="B422" s="32"/>
      <c r="C422" s="32"/>
      <c r="D422" s="32"/>
      <c r="E422" s="32"/>
      <c r="F422" s="31"/>
      <c r="K422" s="21" t="s">
        <v>1607</v>
      </c>
      <c r="Y422" s="404"/>
    </row>
    <row r="423" spans="1:25" ht="12.75" hidden="1" customHeight="1">
      <c r="A423" s="406" t="s">
        <v>4</v>
      </c>
      <c r="B423" s="32"/>
      <c r="C423" s="32"/>
      <c r="D423" s="32"/>
      <c r="E423" s="32"/>
      <c r="F423" s="31"/>
      <c r="K423" s="21" t="s">
        <v>4</v>
      </c>
      <c r="Y423" s="404"/>
    </row>
    <row r="424" spans="1:25" ht="12.75" hidden="1" customHeight="1">
      <c r="A424" s="406" t="s">
        <v>1608</v>
      </c>
      <c r="B424" s="32"/>
      <c r="C424" s="32"/>
      <c r="D424" s="32"/>
      <c r="E424" s="32"/>
      <c r="F424" s="31"/>
      <c r="K424" s="21" t="s">
        <v>1609</v>
      </c>
      <c r="Y424" s="404"/>
    </row>
    <row r="425" spans="1:25" ht="12.75" hidden="1" customHeight="1">
      <c r="A425" s="406" t="s">
        <v>4</v>
      </c>
      <c r="B425" s="32"/>
      <c r="C425" s="32"/>
      <c r="D425" s="32"/>
      <c r="E425" s="32"/>
      <c r="F425" s="31"/>
      <c r="K425" s="21" t="s">
        <v>4</v>
      </c>
      <c r="Y425" s="404"/>
    </row>
    <row r="426" spans="1:25" ht="12.75" hidden="1" customHeight="1">
      <c r="A426" s="406" t="s">
        <v>1610</v>
      </c>
      <c r="B426" s="32"/>
      <c r="C426" s="32"/>
      <c r="D426" s="32"/>
      <c r="E426" s="32"/>
      <c r="F426" s="31"/>
      <c r="K426" s="21" t="s">
        <v>1611</v>
      </c>
      <c r="Y426" s="404"/>
    </row>
    <row r="427" spans="1:25" ht="12.75" hidden="1" customHeight="1">
      <c r="A427" s="406" t="s">
        <v>4</v>
      </c>
      <c r="B427" s="32"/>
      <c r="C427" s="32"/>
      <c r="D427" s="32"/>
      <c r="E427" s="32"/>
      <c r="F427" s="31"/>
      <c r="K427" s="21" t="s">
        <v>4</v>
      </c>
      <c r="Y427" s="404"/>
    </row>
    <row r="428" spans="1:25" ht="12.75" hidden="1" customHeight="1">
      <c r="A428" s="406" t="s">
        <v>1612</v>
      </c>
      <c r="B428" s="32"/>
      <c r="C428" s="32"/>
      <c r="D428" s="32"/>
      <c r="E428" s="32"/>
      <c r="F428" s="31"/>
      <c r="K428" s="21" t="s">
        <v>1613</v>
      </c>
      <c r="Y428" s="404"/>
    </row>
    <row r="429" spans="1:25" ht="12.75" hidden="1" customHeight="1">
      <c r="A429" s="406" t="s">
        <v>4</v>
      </c>
      <c r="B429" s="32"/>
      <c r="C429" s="32"/>
      <c r="D429" s="32"/>
      <c r="E429" s="32"/>
      <c r="F429" s="31"/>
      <c r="K429" s="21" t="s">
        <v>4</v>
      </c>
      <c r="Y429" s="404"/>
    </row>
    <row r="430" spans="1:25" ht="12.75" hidden="1" customHeight="1">
      <c r="A430" s="406" t="s">
        <v>1614</v>
      </c>
      <c r="B430" s="32"/>
      <c r="C430" s="32"/>
      <c r="D430" s="32"/>
      <c r="E430" s="32"/>
      <c r="F430" s="31"/>
      <c r="K430" s="21" t="s">
        <v>1615</v>
      </c>
      <c r="Y430" s="404"/>
    </row>
    <row r="431" spans="1:25" ht="12.75" hidden="1" customHeight="1">
      <c r="A431" s="406" t="s">
        <v>4</v>
      </c>
      <c r="B431" s="32"/>
      <c r="C431" s="32"/>
      <c r="D431" s="32"/>
      <c r="E431" s="32"/>
      <c r="F431" s="31"/>
      <c r="K431" s="21" t="s">
        <v>4</v>
      </c>
      <c r="Y431" s="404"/>
    </row>
    <row r="432" spans="1:25" ht="12.75" hidden="1" customHeight="1">
      <c r="A432" s="406" t="s">
        <v>1616</v>
      </c>
      <c r="B432" s="32"/>
      <c r="C432" s="32"/>
      <c r="D432" s="32"/>
      <c r="E432" s="32"/>
      <c r="F432" s="31"/>
      <c r="K432" s="21" t="s">
        <v>1617</v>
      </c>
      <c r="Y432" s="404"/>
    </row>
    <row r="433" spans="1:25" ht="12.75" hidden="1" customHeight="1">
      <c r="A433" s="406" t="s">
        <v>4</v>
      </c>
      <c r="B433" s="32"/>
      <c r="C433" s="32"/>
      <c r="D433" s="32"/>
      <c r="E433" s="32"/>
      <c r="F433" s="31"/>
      <c r="K433" s="21" t="s">
        <v>4</v>
      </c>
      <c r="Y433" s="404"/>
    </row>
    <row r="434" spans="1:25" ht="12.75" hidden="1" customHeight="1">
      <c r="A434" s="406" t="s">
        <v>1618</v>
      </c>
      <c r="B434" s="32"/>
      <c r="C434" s="32"/>
      <c r="D434" s="32"/>
      <c r="E434" s="32"/>
      <c r="F434" s="31"/>
      <c r="K434" s="21" t="s">
        <v>1619</v>
      </c>
      <c r="Y434" s="404"/>
    </row>
    <row r="435" spans="1:25" ht="12.75" hidden="1" customHeight="1">
      <c r="A435" s="406" t="s">
        <v>4</v>
      </c>
      <c r="B435" s="32"/>
      <c r="C435" s="32"/>
      <c r="D435" s="32"/>
      <c r="E435" s="32"/>
      <c r="F435" s="31"/>
      <c r="K435" s="21" t="s">
        <v>4</v>
      </c>
      <c r="Y435" s="404"/>
    </row>
    <row r="436" spans="1:25" ht="12.75" hidden="1" customHeight="1">
      <c r="A436" s="406" t="s">
        <v>1620</v>
      </c>
      <c r="B436" s="32"/>
      <c r="C436" s="32"/>
      <c r="D436" s="32"/>
      <c r="E436" s="32"/>
      <c r="F436" s="31"/>
      <c r="K436" s="21" t="s">
        <v>1621</v>
      </c>
      <c r="Y436" s="404"/>
    </row>
    <row r="437" spans="1:25" ht="12.75" hidden="1" customHeight="1">
      <c r="A437" s="406" t="s">
        <v>4</v>
      </c>
      <c r="B437" s="32"/>
      <c r="C437" s="32"/>
      <c r="D437" s="32"/>
      <c r="E437" s="32"/>
      <c r="F437" s="31"/>
      <c r="K437" s="21" t="s">
        <v>4</v>
      </c>
      <c r="Y437" s="404"/>
    </row>
    <row r="438" spans="1:25" ht="12.75" hidden="1" customHeight="1">
      <c r="A438" s="406" t="s">
        <v>1622</v>
      </c>
      <c r="B438" s="32"/>
      <c r="C438" s="32"/>
      <c r="D438" s="32"/>
      <c r="E438" s="32"/>
      <c r="F438" s="31"/>
      <c r="K438" s="21" t="s">
        <v>1623</v>
      </c>
      <c r="Y438" s="404"/>
    </row>
    <row r="439" spans="1:25" ht="12.75" hidden="1" customHeight="1">
      <c r="A439" s="406" t="s">
        <v>4</v>
      </c>
      <c r="B439" s="32"/>
      <c r="C439" s="32"/>
      <c r="D439" s="32"/>
      <c r="E439" s="32"/>
      <c r="F439" s="31"/>
      <c r="K439" s="21" t="s">
        <v>4</v>
      </c>
      <c r="Y439" s="404"/>
    </row>
    <row r="440" spans="1:25" ht="12.75" hidden="1" customHeight="1">
      <c r="A440" s="406" t="s">
        <v>1624</v>
      </c>
      <c r="B440" s="32"/>
      <c r="C440" s="32"/>
      <c r="D440" s="32"/>
      <c r="E440" s="32"/>
      <c r="F440" s="31"/>
      <c r="K440" s="21" t="s">
        <v>1625</v>
      </c>
      <c r="Y440" s="404"/>
    </row>
    <row r="441" spans="1:25" ht="12.75" hidden="1" customHeight="1">
      <c r="A441" s="406" t="s">
        <v>4</v>
      </c>
      <c r="B441" s="32"/>
      <c r="C441" s="32"/>
      <c r="D441" s="32"/>
      <c r="E441" s="32"/>
      <c r="F441" s="31"/>
      <c r="K441" s="21" t="s">
        <v>4</v>
      </c>
      <c r="Y441" s="404"/>
    </row>
    <row r="442" spans="1:25" ht="12.75" hidden="1" customHeight="1">
      <c r="A442" s="406" t="s">
        <v>1626</v>
      </c>
      <c r="B442" s="32"/>
      <c r="C442" s="32"/>
      <c r="D442" s="32"/>
      <c r="E442" s="32"/>
      <c r="F442" s="31"/>
      <c r="K442" s="21" t="s">
        <v>1627</v>
      </c>
      <c r="Y442" s="404"/>
    </row>
    <row r="443" spans="1:25" ht="12.75" hidden="1" customHeight="1">
      <c r="A443" s="406" t="s">
        <v>4</v>
      </c>
      <c r="B443" s="32"/>
      <c r="C443" s="32"/>
      <c r="D443" s="32"/>
      <c r="E443" s="32"/>
      <c r="F443" s="31"/>
      <c r="K443" s="21" t="s">
        <v>4</v>
      </c>
      <c r="Y443" s="404"/>
    </row>
    <row r="444" spans="1:25" ht="12.75" hidden="1" customHeight="1">
      <c r="A444" s="406" t="s">
        <v>1628</v>
      </c>
      <c r="B444" s="32"/>
      <c r="C444" s="32"/>
      <c r="D444" s="32"/>
      <c r="E444" s="32"/>
      <c r="F444" s="31"/>
      <c r="K444" s="21" t="s">
        <v>1629</v>
      </c>
      <c r="Y444" s="404"/>
    </row>
    <row r="445" spans="1:25" ht="12.75" hidden="1" customHeight="1">
      <c r="A445" s="406" t="s">
        <v>4</v>
      </c>
      <c r="B445" s="32"/>
      <c r="C445" s="32"/>
      <c r="D445" s="32"/>
      <c r="E445" s="32"/>
      <c r="F445" s="31"/>
      <c r="K445" s="21" t="s">
        <v>4</v>
      </c>
      <c r="Y445" s="404"/>
    </row>
    <row r="446" spans="1:25" ht="12.75" hidden="1" customHeight="1">
      <c r="A446" s="406" t="s">
        <v>1645</v>
      </c>
      <c r="B446" s="32"/>
      <c r="C446" s="32"/>
      <c r="D446" s="32"/>
      <c r="E446" s="32"/>
      <c r="F446" s="31"/>
      <c r="K446" s="21" t="s">
        <v>1630</v>
      </c>
      <c r="Y446" s="404"/>
    </row>
    <row r="447" spans="1:25" ht="12.75" hidden="1" customHeight="1">
      <c r="A447" s="406" t="s">
        <v>4</v>
      </c>
      <c r="B447" s="32"/>
      <c r="C447" s="32"/>
      <c r="D447" s="32"/>
      <c r="E447" s="32"/>
      <c r="F447" s="31"/>
      <c r="K447" s="21" t="s">
        <v>4</v>
      </c>
      <c r="Y447" s="404"/>
    </row>
    <row r="448" spans="1:25" ht="12.75" hidden="1" customHeight="1">
      <c r="A448" s="406" t="s">
        <v>1631</v>
      </c>
      <c r="B448" s="32"/>
      <c r="C448" s="32"/>
      <c r="D448" s="32"/>
      <c r="E448" s="32"/>
      <c r="F448" s="31"/>
      <c r="K448" s="21" t="s">
        <v>1632</v>
      </c>
      <c r="Y448" s="404"/>
    </row>
    <row r="449" spans="1:25" ht="12.75" hidden="1" customHeight="1">
      <c r="A449" s="406" t="s">
        <v>4</v>
      </c>
      <c r="B449" s="32"/>
      <c r="C449" s="32"/>
      <c r="D449" s="32"/>
      <c r="E449" s="32"/>
      <c r="F449" s="31"/>
      <c r="K449" s="21" t="s">
        <v>4</v>
      </c>
      <c r="Y449" s="404"/>
    </row>
    <row r="450" spans="1:25" ht="12.75" hidden="1" customHeight="1">
      <c r="A450" s="406" t="s">
        <v>1646</v>
      </c>
      <c r="B450" s="32"/>
      <c r="C450" s="32"/>
      <c r="D450" s="32"/>
      <c r="E450" s="32"/>
      <c r="F450" s="31"/>
      <c r="K450" s="21" t="s">
        <v>1634</v>
      </c>
      <c r="Y450" s="404"/>
    </row>
    <row r="451" spans="1:25" ht="12.75" hidden="1" customHeight="1">
      <c r="A451" s="406" t="s">
        <v>4</v>
      </c>
      <c r="B451" s="32"/>
      <c r="C451" s="32"/>
      <c r="D451" s="32"/>
      <c r="E451" s="32"/>
      <c r="F451" s="31"/>
      <c r="K451" s="21" t="s">
        <v>4</v>
      </c>
      <c r="Y451" s="404"/>
    </row>
    <row r="452" spans="1:25" ht="12.75" hidden="1" customHeight="1">
      <c r="A452" s="406" t="s">
        <v>1635</v>
      </c>
      <c r="B452" s="32"/>
      <c r="C452" s="32"/>
      <c r="D452" s="32"/>
      <c r="E452" s="32"/>
      <c r="F452" s="31"/>
      <c r="K452" s="21" t="s">
        <v>1635</v>
      </c>
      <c r="Y452" s="404"/>
    </row>
    <row r="453" spans="1:25" ht="12.75" hidden="1" customHeight="1">
      <c r="A453" s="406" t="s">
        <v>4</v>
      </c>
      <c r="B453" s="32"/>
      <c r="C453" s="32"/>
      <c r="D453" s="32"/>
      <c r="E453" s="32"/>
      <c r="F453" s="31"/>
      <c r="K453" s="21" t="s">
        <v>4</v>
      </c>
      <c r="Y453" s="404"/>
    </row>
    <row r="454" spans="1:25" ht="12.75" hidden="1" customHeight="1">
      <c r="A454" s="406" t="s">
        <v>1636</v>
      </c>
      <c r="B454" s="32"/>
      <c r="C454" s="32"/>
      <c r="D454" s="32"/>
      <c r="E454" s="32"/>
      <c r="F454" s="31"/>
      <c r="K454" s="21" t="s">
        <v>1636</v>
      </c>
      <c r="Y454" s="404"/>
    </row>
    <row r="455" spans="1:25" ht="12.75" hidden="1" customHeight="1">
      <c r="A455" s="406" t="s">
        <v>4</v>
      </c>
      <c r="B455" s="32"/>
      <c r="C455" s="32"/>
      <c r="D455" s="32"/>
      <c r="E455" s="32"/>
      <c r="F455" s="31"/>
      <c r="K455" s="21" t="s">
        <v>4</v>
      </c>
      <c r="Y455" s="404"/>
    </row>
    <row r="456" spans="1:25" ht="12.75" hidden="1" customHeight="1">
      <c r="A456" s="406" t="s">
        <v>1647</v>
      </c>
      <c r="B456" s="32"/>
      <c r="C456" s="32"/>
      <c r="D456" s="32"/>
      <c r="E456" s="32"/>
      <c r="F456" s="31"/>
      <c r="K456" s="21" t="s">
        <v>1637</v>
      </c>
      <c r="Y456" s="404"/>
    </row>
    <row r="457" spans="1:25" ht="12.75" hidden="1" customHeight="1">
      <c r="A457" s="406" t="s">
        <v>4</v>
      </c>
      <c r="B457" s="32"/>
      <c r="C457" s="32"/>
      <c r="D457" s="32"/>
      <c r="E457" s="32"/>
      <c r="F457" s="31"/>
      <c r="K457" s="21" t="s">
        <v>4</v>
      </c>
      <c r="Y457" s="404"/>
    </row>
    <row r="458" spans="1:25" ht="12.75" hidden="1" customHeight="1">
      <c r="A458" s="406" t="s">
        <v>1648</v>
      </c>
      <c r="B458" s="32"/>
      <c r="C458" s="32"/>
      <c r="D458" s="32"/>
      <c r="E458" s="32"/>
      <c r="F458" s="31"/>
      <c r="K458" s="21" t="s">
        <v>1638</v>
      </c>
      <c r="Y458" s="404"/>
    </row>
    <row r="459" spans="1:25" ht="12.75" hidden="1" customHeight="1">
      <c r="A459" s="406" t="s">
        <v>4</v>
      </c>
      <c r="B459" s="32"/>
      <c r="C459" s="32"/>
      <c r="D459" s="32"/>
      <c r="E459" s="32"/>
      <c r="F459" s="31"/>
      <c r="K459" s="21" t="s">
        <v>4</v>
      </c>
      <c r="Y459" s="404"/>
    </row>
    <row r="460" spans="1:25" ht="12.75" hidden="1" customHeight="1">
      <c r="A460" s="406" t="s">
        <v>1649</v>
      </c>
      <c r="B460" s="32">
        <v>1495.8</v>
      </c>
      <c r="C460" s="32"/>
      <c r="D460" s="32"/>
      <c r="E460" s="32">
        <v>1495.8</v>
      </c>
      <c r="F460" s="31"/>
      <c r="K460" s="21" t="s">
        <v>1639</v>
      </c>
      <c r="Y460" s="404"/>
    </row>
    <row r="461" spans="1:25" ht="12.75" hidden="1" customHeight="1">
      <c r="A461" s="406" t="s">
        <v>4</v>
      </c>
      <c r="B461" s="32"/>
      <c r="C461" s="32"/>
      <c r="D461" s="32"/>
      <c r="E461" s="32"/>
      <c r="F461" s="31"/>
      <c r="K461" s="21" t="s">
        <v>4</v>
      </c>
      <c r="Y461" s="404"/>
    </row>
    <row r="462" spans="1:25" ht="12.75" hidden="1" customHeight="1">
      <c r="A462" s="406" t="s">
        <v>1650</v>
      </c>
      <c r="B462" s="32"/>
      <c r="C462" s="32">
        <v>7261.1</v>
      </c>
      <c r="D462" s="32"/>
      <c r="E462" s="32">
        <v>7261.1</v>
      </c>
      <c r="F462" s="31"/>
      <c r="K462" s="21" t="s">
        <v>1640</v>
      </c>
      <c r="Y462" s="404"/>
    </row>
    <row r="463" spans="1:25" ht="12.75" hidden="1" customHeight="1">
      <c r="A463" s="406" t="s">
        <v>4</v>
      </c>
      <c r="B463" s="32"/>
      <c r="C463" s="32"/>
      <c r="D463" s="32"/>
      <c r="E463" s="32"/>
      <c r="F463" s="31"/>
      <c r="K463" s="21" t="s">
        <v>4</v>
      </c>
      <c r="Y463" s="404"/>
    </row>
    <row r="464" spans="1:25" ht="12.75" hidden="1" customHeight="1">
      <c r="A464" s="406" t="s">
        <v>1651</v>
      </c>
      <c r="B464" s="32"/>
      <c r="C464" s="32"/>
      <c r="D464" s="32">
        <v>2764.5</v>
      </c>
      <c r="E464" s="32">
        <v>2764.5</v>
      </c>
      <c r="F464" s="31"/>
      <c r="K464" s="21" t="s">
        <v>1641</v>
      </c>
      <c r="Y464" s="404"/>
    </row>
    <row r="465" spans="1:26" ht="12.75" hidden="1" customHeight="1">
      <c r="A465" s="406" t="s">
        <v>4</v>
      </c>
      <c r="B465" s="32"/>
      <c r="C465" s="32"/>
      <c r="D465" s="32"/>
      <c r="E465" s="32"/>
      <c r="F465" s="31"/>
      <c r="K465" s="21" t="s">
        <v>4</v>
      </c>
      <c r="Y465" s="404"/>
    </row>
    <row r="466" spans="1:26" ht="12.75" hidden="1" customHeight="1">
      <c r="A466" s="406" t="s">
        <v>1539</v>
      </c>
      <c r="B466" s="32">
        <v>1495.8</v>
      </c>
      <c r="C466" s="32">
        <v>7261.1</v>
      </c>
      <c r="D466" s="32">
        <v>2764.5</v>
      </c>
      <c r="E466" s="32">
        <v>11521.4</v>
      </c>
      <c r="F466" s="31"/>
      <c r="K466" s="21" t="s">
        <v>1540</v>
      </c>
      <c r="Y466" s="404"/>
    </row>
    <row r="467" spans="1:26" ht="12.75" hidden="1" customHeight="1">
      <c r="A467" s="406" t="s">
        <v>4</v>
      </c>
      <c r="B467" s="32"/>
      <c r="C467" s="32"/>
      <c r="D467" s="32"/>
      <c r="E467" s="32"/>
      <c r="F467" s="31"/>
      <c r="K467" s="21" t="s">
        <v>4</v>
      </c>
      <c r="Y467" s="404"/>
    </row>
    <row r="468" spans="1:26" ht="12.75" hidden="1" customHeight="1">
      <c r="A468" s="406" t="s">
        <v>4</v>
      </c>
      <c r="B468" s="32"/>
      <c r="C468" s="32"/>
      <c r="D468" s="32"/>
      <c r="E468" s="32"/>
      <c r="F468" s="31"/>
      <c r="K468" s="21" t="s">
        <v>4</v>
      </c>
      <c r="Y468" s="404"/>
    </row>
    <row r="469" spans="1:26" ht="12.75" hidden="1" customHeight="1">
      <c r="A469" s="406" t="s">
        <v>1642</v>
      </c>
      <c r="B469" s="32">
        <v>1495.8</v>
      </c>
      <c r="C469" s="32">
        <v>7261.1</v>
      </c>
      <c r="D469" s="32">
        <v>2764.5</v>
      </c>
      <c r="E469" s="32">
        <v>11521.4</v>
      </c>
      <c r="F469" s="31"/>
      <c r="K469" s="21" t="s">
        <v>1643</v>
      </c>
      <c r="Y469" s="404"/>
    </row>
    <row r="470" spans="1:26" ht="12.75" hidden="1" customHeight="1">
      <c r="A470" s="406"/>
      <c r="B470" s="32"/>
      <c r="C470" s="32"/>
      <c r="D470" s="32"/>
      <c r="E470" s="32"/>
      <c r="F470" s="31"/>
      <c r="Y470" s="404"/>
    </row>
    <row r="471" spans="1:26" ht="12.75" hidden="1" customHeight="1" thickBot="1">
      <c r="A471" s="406" t="s">
        <v>1498</v>
      </c>
      <c r="B471" s="32">
        <v>1495</v>
      </c>
      <c r="C471" s="32">
        <v>7261</v>
      </c>
      <c r="D471" s="32">
        <v>2764</v>
      </c>
      <c r="E471" s="32">
        <v>11520</v>
      </c>
      <c r="F471" s="31"/>
      <c r="Y471" s="404"/>
    </row>
    <row r="472" spans="1:26" ht="12.75" customHeight="1">
      <c r="A472" s="406"/>
      <c r="B472" s="32"/>
      <c r="C472" s="32"/>
      <c r="D472" s="32"/>
      <c r="E472" s="32"/>
      <c r="F472" s="31"/>
      <c r="Y472" s="404"/>
    </row>
    <row r="473" spans="1:26" ht="12.75" customHeight="1">
      <c r="A473" s="406" t="s">
        <v>2525</v>
      </c>
      <c r="B473" s="32">
        <f>B497</f>
        <v>1693</v>
      </c>
      <c r="C473" s="32">
        <f>C497</f>
        <v>3730</v>
      </c>
      <c r="D473" s="32">
        <f>D497</f>
        <v>2877</v>
      </c>
      <c r="E473" s="32">
        <f>E497</f>
        <v>8300</v>
      </c>
      <c r="F473" s="31"/>
      <c r="G473" s="21" t="s">
        <v>4</v>
      </c>
      <c r="H473" s="21" t="s">
        <v>1652</v>
      </c>
      <c r="K473" s="21">
        <v>1</v>
      </c>
      <c r="Y473" s="404"/>
    </row>
    <row r="474" spans="1:26" ht="12.75" customHeight="1">
      <c r="A474" s="406"/>
      <c r="B474" s="32"/>
      <c r="C474" s="32"/>
      <c r="D474" s="32"/>
      <c r="E474" s="32"/>
      <c r="F474" s="31"/>
      <c r="Y474" s="404"/>
    </row>
    <row r="475" spans="1:26" ht="12.75" customHeight="1">
      <c r="A475" s="406" t="s">
        <v>1653</v>
      </c>
      <c r="B475" s="32"/>
      <c r="C475" s="32"/>
      <c r="D475" s="32"/>
      <c r="E475" s="32"/>
      <c r="F475" s="31"/>
      <c r="K475" s="21" t="s">
        <v>1654</v>
      </c>
      <c r="Y475" s="403"/>
      <c r="Z475" s="401"/>
    </row>
    <row r="476" spans="1:26" ht="12.75" customHeight="1">
      <c r="A476" s="406" t="s">
        <v>4</v>
      </c>
      <c r="B476" s="32"/>
      <c r="C476" s="32"/>
      <c r="D476" s="32"/>
      <c r="E476" s="32"/>
      <c r="F476" s="31"/>
      <c r="K476" s="21" t="s">
        <v>4</v>
      </c>
      <c r="Y476" s="403"/>
      <c r="Z476" s="401"/>
    </row>
    <row r="477" spans="1:26" ht="12.75" customHeight="1">
      <c r="A477" s="406" t="s">
        <v>1655</v>
      </c>
      <c r="B477" s="32"/>
      <c r="C477" s="32"/>
      <c r="D477" s="32"/>
      <c r="E477" s="32"/>
      <c r="F477" s="31"/>
      <c r="K477" s="21" t="s">
        <v>1656</v>
      </c>
      <c r="Y477" s="403"/>
      <c r="Z477" s="401"/>
    </row>
    <row r="478" spans="1:26" ht="12.75" customHeight="1">
      <c r="A478" s="406" t="s">
        <v>4</v>
      </c>
      <c r="B478" s="32"/>
      <c r="C478" s="32"/>
      <c r="D478" s="32"/>
      <c r="E478" s="32"/>
      <c r="F478" s="31"/>
      <c r="K478" s="21" t="s">
        <v>4</v>
      </c>
      <c r="Y478" s="403"/>
      <c r="Z478" s="401"/>
    </row>
    <row r="479" spans="1:26" ht="12.75" customHeight="1">
      <c r="A479" s="406" t="s">
        <v>1657</v>
      </c>
      <c r="B479" s="32"/>
      <c r="C479" s="32"/>
      <c r="D479" s="32"/>
      <c r="E479" s="32"/>
      <c r="F479" s="31"/>
      <c r="K479" s="21" t="s">
        <v>1658</v>
      </c>
      <c r="Y479" s="403"/>
      <c r="Z479" s="401"/>
    </row>
    <row r="480" spans="1:26" ht="12.75" customHeight="1">
      <c r="A480" s="406" t="s">
        <v>4</v>
      </c>
      <c r="B480" s="32"/>
      <c r="C480" s="32"/>
      <c r="D480" s="32"/>
      <c r="E480" s="32"/>
      <c r="F480" s="31"/>
      <c r="K480" s="21" t="s">
        <v>4</v>
      </c>
      <c r="Y480" s="403"/>
      <c r="Z480" s="401"/>
    </row>
    <row r="481" spans="1:26" ht="12.75" customHeight="1">
      <c r="A481" s="406" t="s">
        <v>2724</v>
      </c>
      <c r="B481" s="32"/>
      <c r="C481" s="32"/>
      <c r="D481" s="32"/>
      <c r="E481" s="32"/>
      <c r="F481" s="31"/>
      <c r="K481" s="21" t="s">
        <v>1659</v>
      </c>
      <c r="Y481" s="403"/>
      <c r="Z481" s="401"/>
    </row>
    <row r="482" spans="1:26" ht="12.75" customHeight="1">
      <c r="A482" s="406" t="s">
        <v>4</v>
      </c>
      <c r="B482" s="32"/>
      <c r="C482" s="32"/>
      <c r="D482" s="32"/>
      <c r="E482" s="32"/>
      <c r="F482" s="31"/>
      <c r="K482" s="21" t="s">
        <v>4</v>
      </c>
      <c r="Y482" s="403"/>
      <c r="Z482" s="401"/>
    </row>
    <row r="483" spans="1:26" ht="12" customHeight="1">
      <c r="A483" s="406" t="s">
        <v>1660</v>
      </c>
      <c r="B483" s="32"/>
      <c r="C483" s="32"/>
      <c r="D483" s="32"/>
      <c r="E483" s="32"/>
      <c r="F483" s="31"/>
      <c r="K483" s="21" t="s">
        <v>1660</v>
      </c>
      <c r="Y483" s="403"/>
      <c r="Z483" s="401"/>
    </row>
    <row r="484" spans="1:26" ht="12.75" customHeight="1">
      <c r="A484" s="406" t="s">
        <v>4</v>
      </c>
      <c r="B484" s="32"/>
      <c r="C484" s="32"/>
      <c r="D484" s="32"/>
      <c r="E484" s="32"/>
      <c r="F484" s="31"/>
      <c r="K484" s="21" t="s">
        <v>4</v>
      </c>
      <c r="Y484" s="403"/>
      <c r="Z484" s="401"/>
    </row>
    <row r="485" spans="1:26" ht="12.75" customHeight="1">
      <c r="A485" s="411" t="s">
        <v>2725</v>
      </c>
      <c r="B485" s="32"/>
      <c r="C485" s="32"/>
      <c r="D485" s="32"/>
      <c r="E485" s="32"/>
      <c r="F485" s="31"/>
      <c r="K485" s="21" t="s">
        <v>1661</v>
      </c>
      <c r="Y485" s="403"/>
      <c r="Z485" s="401"/>
    </row>
    <row r="486" spans="1:26" ht="12.75" customHeight="1">
      <c r="A486" s="406" t="s">
        <v>4</v>
      </c>
      <c r="B486" s="32"/>
      <c r="C486" s="32"/>
      <c r="D486" s="32"/>
      <c r="E486" s="32"/>
      <c r="F486" s="31"/>
      <c r="K486" s="21" t="s">
        <v>4</v>
      </c>
      <c r="Y486" s="403"/>
      <c r="Z486" s="401"/>
    </row>
    <row r="487" spans="1:26" ht="12.75" customHeight="1">
      <c r="A487" s="406" t="s">
        <v>2726</v>
      </c>
      <c r="B487" s="32"/>
      <c r="C487" s="32"/>
      <c r="D487" s="32"/>
      <c r="E487" s="32"/>
      <c r="F487" s="31"/>
      <c r="K487" s="21" t="s">
        <v>1662</v>
      </c>
      <c r="Y487" s="403"/>
      <c r="Z487" s="401"/>
    </row>
    <row r="488" spans="1:26" ht="12.75" customHeight="1">
      <c r="A488" s="406" t="s">
        <v>4</v>
      </c>
      <c r="B488" s="32"/>
      <c r="C488" s="32"/>
      <c r="D488" s="32"/>
      <c r="E488" s="32"/>
      <c r="F488" s="31"/>
      <c r="K488" s="21" t="s">
        <v>4</v>
      </c>
      <c r="Y488" s="403"/>
      <c r="Z488" s="401"/>
    </row>
    <row r="489" spans="1:26" ht="12.75" customHeight="1">
      <c r="A489" s="406" t="s">
        <v>2727</v>
      </c>
      <c r="B489" s="32">
        <v>1814</v>
      </c>
      <c r="C489" s="32"/>
      <c r="D489" s="32"/>
      <c r="E489" s="32">
        <f>B489+C489+D489</f>
        <v>1814</v>
      </c>
      <c r="F489" s="31"/>
      <c r="K489" s="21" t="s">
        <v>1663</v>
      </c>
      <c r="Y489" s="403"/>
      <c r="Z489" s="402"/>
    </row>
    <row r="490" spans="1:26" ht="12.75" customHeight="1">
      <c r="A490" s="406" t="s">
        <v>4</v>
      </c>
      <c r="B490" s="32"/>
      <c r="C490" s="32"/>
      <c r="D490" s="32"/>
      <c r="E490" s="32"/>
      <c r="F490" s="31"/>
      <c r="K490" s="21" t="s">
        <v>4</v>
      </c>
      <c r="Y490" s="403"/>
      <c r="Z490" s="402"/>
    </row>
    <row r="491" spans="1:26" ht="12.75" customHeight="1">
      <c r="A491" s="406" t="s">
        <v>2728</v>
      </c>
      <c r="B491" s="32"/>
      <c r="C491" s="32">
        <v>3995</v>
      </c>
      <c r="D491" s="32"/>
      <c r="E491" s="32">
        <f>B491+C491+D491</f>
        <v>3995</v>
      </c>
      <c r="F491" s="31"/>
      <c r="K491" s="21" t="s">
        <v>1664</v>
      </c>
      <c r="Y491" s="403"/>
      <c r="Z491" s="402"/>
    </row>
    <row r="492" spans="1:26" ht="12.75" customHeight="1">
      <c r="A492" s="406" t="s">
        <v>4</v>
      </c>
      <c r="B492" s="32"/>
      <c r="C492" s="32"/>
      <c r="D492" s="32"/>
      <c r="E492" s="32"/>
      <c r="F492" s="31"/>
      <c r="K492" s="21" t="s">
        <v>4</v>
      </c>
      <c r="Y492" s="403"/>
      <c r="Z492" s="402"/>
    </row>
    <row r="493" spans="1:26" ht="12.75" customHeight="1">
      <c r="A493" s="406" t="s">
        <v>2729</v>
      </c>
      <c r="B493" s="32"/>
      <c r="C493" s="32"/>
      <c r="D493" s="32">
        <v>3081</v>
      </c>
      <c r="E493" s="32">
        <f>B493+C493+D493</f>
        <v>3081</v>
      </c>
      <c r="F493" s="31"/>
      <c r="K493" s="21" t="s">
        <v>1665</v>
      </c>
      <c r="Y493" s="403"/>
      <c r="Z493" s="402"/>
    </row>
    <row r="494" spans="1:26" ht="12.75" customHeight="1">
      <c r="A494" s="406" t="s">
        <v>4</v>
      </c>
      <c r="B494" s="32"/>
      <c r="C494" s="32"/>
      <c r="D494" s="32"/>
      <c r="E494" s="32"/>
      <c r="F494" s="31"/>
      <c r="K494" s="21" t="s">
        <v>4</v>
      </c>
      <c r="Y494" s="403"/>
      <c r="Z494" s="402"/>
    </row>
    <row r="495" spans="1:26" ht="12.75" customHeight="1">
      <c r="A495" s="406" t="s">
        <v>1666</v>
      </c>
      <c r="B495" s="32">
        <f>SUM(B489:B494)</f>
        <v>1814</v>
      </c>
      <c r="C495" s="32">
        <f>SUM(C489:C494)</f>
        <v>3995</v>
      </c>
      <c r="D495" s="32">
        <f>SUM(D489:D494)</f>
        <v>3081</v>
      </c>
      <c r="E495" s="32">
        <f>SUM(E489:E494)</f>
        <v>8890</v>
      </c>
      <c r="F495" s="31"/>
      <c r="K495" s="21" t="s">
        <v>1667</v>
      </c>
      <c r="Y495" s="403"/>
      <c r="Z495" s="402"/>
    </row>
    <row r="496" spans="1:26" ht="12.75" customHeight="1">
      <c r="A496" s="406"/>
      <c r="B496" s="32"/>
      <c r="C496" s="32"/>
      <c r="D496" s="32"/>
      <c r="E496" s="32"/>
      <c r="F496" s="31"/>
    </row>
    <row r="497" spans="1:26" ht="12.75" customHeight="1" thickBot="1">
      <c r="A497" s="407" t="s">
        <v>1569</v>
      </c>
      <c r="B497" s="33">
        <f>INT(B495*0.933805)</f>
        <v>1693</v>
      </c>
      <c r="C497" s="33">
        <f>INT(C495*0.933805)</f>
        <v>3730</v>
      </c>
      <c r="D497" s="33">
        <f>INT(D495*0.933805)</f>
        <v>2877</v>
      </c>
      <c r="E497" s="33">
        <f>B497+C497+D497</f>
        <v>8300</v>
      </c>
      <c r="F497" s="34"/>
      <c r="Y497" s="50">
        <f>E341+E497</f>
        <v>18261</v>
      </c>
      <c r="Z497" s="50">
        <f>Z341+E497</f>
        <v>8300</v>
      </c>
    </row>
    <row r="498" spans="1:26" ht="12.75" hidden="1" customHeight="1"/>
    <row r="499" spans="1:26" ht="12.75" hidden="1" customHeight="1">
      <c r="A499" s="21" t="s">
        <v>1668</v>
      </c>
      <c r="B499" s="21">
        <v>1624</v>
      </c>
      <c r="C499" s="21">
        <v>4432</v>
      </c>
      <c r="D499" s="21">
        <v>3598</v>
      </c>
      <c r="E499" s="21">
        <v>9654</v>
      </c>
      <c r="G499" s="21" t="s">
        <v>4</v>
      </c>
      <c r="H499" s="21" t="s">
        <v>1652</v>
      </c>
      <c r="K499" s="21">
        <v>1</v>
      </c>
    </row>
    <row r="500" spans="1:26" ht="12.75" hidden="1" customHeight="1"/>
    <row r="501" spans="1:26" ht="12.75" hidden="1" customHeight="1">
      <c r="A501" s="21" t="s">
        <v>1653</v>
      </c>
      <c r="K501" s="21" t="s">
        <v>1654</v>
      </c>
    </row>
    <row r="502" spans="1:26" ht="12.75" hidden="1" customHeight="1">
      <c r="A502" s="21" t="s">
        <v>4</v>
      </c>
      <c r="K502" s="21" t="s">
        <v>4</v>
      </c>
    </row>
    <row r="503" spans="1:26" ht="12.75" hidden="1" customHeight="1">
      <c r="A503" s="21" t="s">
        <v>1655</v>
      </c>
      <c r="K503" s="21" t="s">
        <v>1656</v>
      </c>
    </row>
    <row r="504" spans="1:26" ht="12.75" hidden="1" customHeight="1">
      <c r="A504" s="21" t="s">
        <v>4</v>
      </c>
      <c r="K504" s="21" t="s">
        <v>4</v>
      </c>
    </row>
    <row r="505" spans="1:26" ht="12.75" hidden="1" customHeight="1">
      <c r="A505" s="21" t="s">
        <v>1657</v>
      </c>
      <c r="K505" s="21" t="s">
        <v>1658</v>
      </c>
    </row>
    <row r="506" spans="1:26" ht="12.75" hidden="1" customHeight="1">
      <c r="A506" s="21" t="s">
        <v>4</v>
      </c>
      <c r="K506" s="21" t="s">
        <v>4</v>
      </c>
    </row>
    <row r="507" spans="1:26" ht="12.75" hidden="1" customHeight="1">
      <c r="A507" s="21" t="s">
        <v>1669</v>
      </c>
      <c r="K507" s="21" t="s">
        <v>1659</v>
      </c>
    </row>
    <row r="508" spans="1:26" ht="12.75" hidden="1" customHeight="1">
      <c r="A508" s="21" t="s">
        <v>4</v>
      </c>
      <c r="K508" s="21" t="s">
        <v>4</v>
      </c>
    </row>
    <row r="509" spans="1:26" ht="12" hidden="1" customHeight="1">
      <c r="A509" s="21" t="s">
        <v>1660</v>
      </c>
      <c r="K509" s="21" t="s">
        <v>1660</v>
      </c>
    </row>
    <row r="510" spans="1:26" ht="12.75" hidden="1" customHeight="1">
      <c r="A510" s="21" t="s">
        <v>4</v>
      </c>
      <c r="K510" s="21" t="s">
        <v>4</v>
      </c>
    </row>
    <row r="511" spans="1:26" ht="12.75" hidden="1" customHeight="1">
      <c r="A511" s="21" t="s">
        <v>1670</v>
      </c>
      <c r="K511" s="21" t="s">
        <v>1661</v>
      </c>
    </row>
    <row r="512" spans="1:26" ht="12.75" hidden="1" customHeight="1">
      <c r="A512" s="21" t="s">
        <v>4</v>
      </c>
      <c r="K512" s="21" t="s">
        <v>4</v>
      </c>
    </row>
    <row r="513" spans="1:11" ht="12.75" hidden="1" customHeight="1">
      <c r="A513" s="21" t="s">
        <v>1671</v>
      </c>
      <c r="K513" s="21" t="s">
        <v>1662</v>
      </c>
    </row>
    <row r="514" spans="1:11" ht="12.75" hidden="1" customHeight="1">
      <c r="A514" s="21" t="s">
        <v>4</v>
      </c>
      <c r="K514" s="21" t="s">
        <v>4</v>
      </c>
    </row>
    <row r="515" spans="1:11" ht="12.75" hidden="1" customHeight="1">
      <c r="A515" s="21" t="s">
        <v>1672</v>
      </c>
      <c r="B515" s="21">
        <v>1624.7</v>
      </c>
      <c r="E515" s="21">
        <v>1624.7</v>
      </c>
      <c r="K515" s="21" t="s">
        <v>1663</v>
      </c>
    </row>
    <row r="516" spans="1:11" ht="12.75" hidden="1" customHeight="1">
      <c r="A516" s="21" t="s">
        <v>4</v>
      </c>
      <c r="K516" s="21" t="s">
        <v>4</v>
      </c>
    </row>
    <row r="517" spans="1:11" ht="12.75" hidden="1" customHeight="1">
      <c r="A517" s="21" t="s">
        <v>1673</v>
      </c>
      <c r="C517" s="21">
        <v>4432</v>
      </c>
      <c r="E517" s="21">
        <v>4432</v>
      </c>
      <c r="K517" s="21" t="s">
        <v>1664</v>
      </c>
    </row>
    <row r="518" spans="1:11" ht="12.75" hidden="1" customHeight="1">
      <c r="A518" s="21" t="s">
        <v>4</v>
      </c>
      <c r="K518" s="21" t="s">
        <v>4</v>
      </c>
    </row>
    <row r="519" spans="1:11" ht="12.75" hidden="1" customHeight="1">
      <c r="A519" s="21" t="s">
        <v>1674</v>
      </c>
      <c r="D519" s="21">
        <v>3598.2</v>
      </c>
      <c r="E519" s="21">
        <v>3598.2</v>
      </c>
      <c r="K519" s="21" t="s">
        <v>1665</v>
      </c>
    </row>
    <row r="520" spans="1:11" ht="12.75" hidden="1" customHeight="1">
      <c r="A520" s="21" t="s">
        <v>4</v>
      </c>
      <c r="K520" s="21" t="s">
        <v>4</v>
      </c>
    </row>
    <row r="521" spans="1:11" ht="12.75" hidden="1" customHeight="1">
      <c r="A521" s="21" t="s">
        <v>1666</v>
      </c>
      <c r="B521" s="21">
        <v>1624.7</v>
      </c>
      <c r="C521" s="21">
        <v>4432</v>
      </c>
      <c r="D521" s="21">
        <v>3598.2</v>
      </c>
      <c r="E521" s="21">
        <v>9654.9</v>
      </c>
      <c r="K521" s="21" t="s">
        <v>1667</v>
      </c>
    </row>
    <row r="522" spans="1:11" ht="12.75" hidden="1" customHeight="1"/>
    <row r="523" spans="1:11" ht="12.75" hidden="1" customHeight="1">
      <c r="A523" s="21" t="s">
        <v>1498</v>
      </c>
      <c r="B523" s="21">
        <v>1624</v>
      </c>
      <c r="C523" s="21">
        <v>4432</v>
      </c>
      <c r="D523" s="21">
        <v>3598</v>
      </c>
      <c r="E523" s="21">
        <v>9654</v>
      </c>
    </row>
  </sheetData>
  <autoFilter ref="A1:W1"/>
  <phoneticPr fontId="19" type="noConversion"/>
  <printOptions horizontalCentered="1"/>
  <pageMargins left="0.19685039370078741" right="0.27559055118110237" top="0.98425196850393704" bottom="0.59055118110236227" header="0.51181102362204722" footer="0.51181102362204722"/>
  <pageSetup paperSize="9" orientation="portrait" r:id="rId1"/>
  <headerFooter alignWithMargins="0">
    <oddHeader>&amp;RPage : &amp;P/&amp;N</oddHeader>
  </headerFooter>
  <rowBreaks count="1" manualBreakCount="1">
    <brk id="211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K65"/>
  <sheetViews>
    <sheetView showZeros="0" view="pageBreakPreview" zoomScaleNormal="100" zoomScaleSheetLayoutView="100" workbookViewId="0">
      <selection activeCell="E27" sqref="E27"/>
    </sheetView>
  </sheetViews>
  <sheetFormatPr defaultRowHeight="12.75" customHeight="1"/>
  <cols>
    <col min="1" max="1" width="18.75" style="21" customWidth="1"/>
    <col min="2" max="2" width="13" style="21" customWidth="1"/>
    <col min="3" max="3" width="6.125" style="22" customWidth="1"/>
    <col min="4" max="4" width="3.75" style="37" customWidth="1"/>
    <col min="5" max="8" width="10.125" style="21" customWidth="1"/>
    <col min="9" max="9" width="7.5" style="21" customWidth="1"/>
    <col min="10" max="13" width="0" style="21" hidden="1" customWidth="1"/>
    <col min="14" max="256" width="9" style="21"/>
    <col min="257" max="257" width="18.75" style="21" customWidth="1"/>
    <col min="258" max="258" width="13" style="21" customWidth="1"/>
    <col min="259" max="259" width="7.5" style="21" customWidth="1"/>
    <col min="260" max="260" width="3.75" style="21" customWidth="1"/>
    <col min="261" max="264" width="11.25" style="21" customWidth="1"/>
    <col min="265" max="265" width="7.5" style="21" customWidth="1"/>
    <col min="266" max="269" width="0" style="21" hidden="1" customWidth="1"/>
    <col min="270" max="512" width="9" style="21"/>
    <col min="513" max="513" width="18.75" style="21" customWidth="1"/>
    <col min="514" max="514" width="13" style="21" customWidth="1"/>
    <col min="515" max="515" width="7.5" style="21" customWidth="1"/>
    <col min="516" max="516" width="3.75" style="21" customWidth="1"/>
    <col min="517" max="520" width="11.25" style="21" customWidth="1"/>
    <col min="521" max="521" width="7.5" style="21" customWidth="1"/>
    <col min="522" max="525" width="0" style="21" hidden="1" customWidth="1"/>
    <col min="526" max="768" width="9" style="21"/>
    <col min="769" max="769" width="18.75" style="21" customWidth="1"/>
    <col min="770" max="770" width="13" style="21" customWidth="1"/>
    <col min="771" max="771" width="7.5" style="21" customWidth="1"/>
    <col min="772" max="772" width="3.75" style="21" customWidth="1"/>
    <col min="773" max="776" width="11.25" style="21" customWidth="1"/>
    <col min="777" max="777" width="7.5" style="21" customWidth="1"/>
    <col min="778" max="781" width="0" style="21" hidden="1" customWidth="1"/>
    <col min="782" max="1024" width="9" style="21"/>
    <col min="1025" max="1025" width="18.75" style="21" customWidth="1"/>
    <col min="1026" max="1026" width="13" style="21" customWidth="1"/>
    <col min="1027" max="1027" width="7.5" style="21" customWidth="1"/>
    <col min="1028" max="1028" width="3.75" style="21" customWidth="1"/>
    <col min="1029" max="1032" width="11.25" style="21" customWidth="1"/>
    <col min="1033" max="1033" width="7.5" style="21" customWidth="1"/>
    <col min="1034" max="1037" width="0" style="21" hidden="1" customWidth="1"/>
    <col min="1038" max="1280" width="9" style="21"/>
    <col min="1281" max="1281" width="18.75" style="21" customWidth="1"/>
    <col min="1282" max="1282" width="13" style="21" customWidth="1"/>
    <col min="1283" max="1283" width="7.5" style="21" customWidth="1"/>
    <col min="1284" max="1284" width="3.75" style="21" customWidth="1"/>
    <col min="1285" max="1288" width="11.25" style="21" customWidth="1"/>
    <col min="1289" max="1289" width="7.5" style="21" customWidth="1"/>
    <col min="1290" max="1293" width="0" style="21" hidden="1" customWidth="1"/>
    <col min="1294" max="1536" width="9" style="21"/>
    <col min="1537" max="1537" width="18.75" style="21" customWidth="1"/>
    <col min="1538" max="1538" width="13" style="21" customWidth="1"/>
    <col min="1539" max="1539" width="7.5" style="21" customWidth="1"/>
    <col min="1540" max="1540" width="3.75" style="21" customWidth="1"/>
    <col min="1541" max="1544" width="11.25" style="21" customWidth="1"/>
    <col min="1545" max="1545" width="7.5" style="21" customWidth="1"/>
    <col min="1546" max="1549" width="0" style="21" hidden="1" customWidth="1"/>
    <col min="1550" max="1792" width="9" style="21"/>
    <col min="1793" max="1793" width="18.75" style="21" customWidth="1"/>
    <col min="1794" max="1794" width="13" style="21" customWidth="1"/>
    <col min="1795" max="1795" width="7.5" style="21" customWidth="1"/>
    <col min="1796" max="1796" width="3.75" style="21" customWidth="1"/>
    <col min="1797" max="1800" width="11.25" style="21" customWidth="1"/>
    <col min="1801" max="1801" width="7.5" style="21" customWidth="1"/>
    <col min="1802" max="1805" width="0" style="21" hidden="1" customWidth="1"/>
    <col min="1806" max="2048" width="9" style="21"/>
    <col min="2049" max="2049" width="18.75" style="21" customWidth="1"/>
    <col min="2050" max="2050" width="13" style="21" customWidth="1"/>
    <col min="2051" max="2051" width="7.5" style="21" customWidth="1"/>
    <col min="2052" max="2052" width="3.75" style="21" customWidth="1"/>
    <col min="2053" max="2056" width="11.25" style="21" customWidth="1"/>
    <col min="2057" max="2057" width="7.5" style="21" customWidth="1"/>
    <col min="2058" max="2061" width="0" style="21" hidden="1" customWidth="1"/>
    <col min="2062" max="2304" width="9" style="21"/>
    <col min="2305" max="2305" width="18.75" style="21" customWidth="1"/>
    <col min="2306" max="2306" width="13" style="21" customWidth="1"/>
    <col min="2307" max="2307" width="7.5" style="21" customWidth="1"/>
    <col min="2308" max="2308" width="3.75" style="21" customWidth="1"/>
    <col min="2309" max="2312" width="11.25" style="21" customWidth="1"/>
    <col min="2313" max="2313" width="7.5" style="21" customWidth="1"/>
    <col min="2314" max="2317" width="0" style="21" hidden="1" customWidth="1"/>
    <col min="2318" max="2560" width="9" style="21"/>
    <col min="2561" max="2561" width="18.75" style="21" customWidth="1"/>
    <col min="2562" max="2562" width="13" style="21" customWidth="1"/>
    <col min="2563" max="2563" width="7.5" style="21" customWidth="1"/>
    <col min="2564" max="2564" width="3.75" style="21" customWidth="1"/>
    <col min="2565" max="2568" width="11.25" style="21" customWidth="1"/>
    <col min="2569" max="2569" width="7.5" style="21" customWidth="1"/>
    <col min="2570" max="2573" width="0" style="21" hidden="1" customWidth="1"/>
    <col min="2574" max="2816" width="9" style="21"/>
    <col min="2817" max="2817" width="18.75" style="21" customWidth="1"/>
    <col min="2818" max="2818" width="13" style="21" customWidth="1"/>
    <col min="2819" max="2819" width="7.5" style="21" customWidth="1"/>
    <col min="2820" max="2820" width="3.75" style="21" customWidth="1"/>
    <col min="2821" max="2824" width="11.25" style="21" customWidth="1"/>
    <col min="2825" max="2825" width="7.5" style="21" customWidth="1"/>
    <col min="2826" max="2829" width="0" style="21" hidden="1" customWidth="1"/>
    <col min="2830" max="3072" width="9" style="21"/>
    <col min="3073" max="3073" width="18.75" style="21" customWidth="1"/>
    <col min="3074" max="3074" width="13" style="21" customWidth="1"/>
    <col min="3075" max="3075" width="7.5" style="21" customWidth="1"/>
    <col min="3076" max="3076" width="3.75" style="21" customWidth="1"/>
    <col min="3077" max="3080" width="11.25" style="21" customWidth="1"/>
    <col min="3081" max="3081" width="7.5" style="21" customWidth="1"/>
    <col min="3082" max="3085" width="0" style="21" hidden="1" customWidth="1"/>
    <col min="3086" max="3328" width="9" style="21"/>
    <col min="3329" max="3329" width="18.75" style="21" customWidth="1"/>
    <col min="3330" max="3330" width="13" style="21" customWidth="1"/>
    <col min="3331" max="3331" width="7.5" style="21" customWidth="1"/>
    <col min="3332" max="3332" width="3.75" style="21" customWidth="1"/>
    <col min="3333" max="3336" width="11.25" style="21" customWidth="1"/>
    <col min="3337" max="3337" width="7.5" style="21" customWidth="1"/>
    <col min="3338" max="3341" width="0" style="21" hidden="1" customWidth="1"/>
    <col min="3342" max="3584" width="9" style="21"/>
    <col min="3585" max="3585" width="18.75" style="21" customWidth="1"/>
    <col min="3586" max="3586" width="13" style="21" customWidth="1"/>
    <col min="3587" max="3587" width="7.5" style="21" customWidth="1"/>
    <col min="3588" max="3588" width="3.75" style="21" customWidth="1"/>
    <col min="3589" max="3592" width="11.25" style="21" customWidth="1"/>
    <col min="3593" max="3593" width="7.5" style="21" customWidth="1"/>
    <col min="3594" max="3597" width="0" style="21" hidden="1" customWidth="1"/>
    <col min="3598" max="3840" width="9" style="21"/>
    <col min="3841" max="3841" width="18.75" style="21" customWidth="1"/>
    <col min="3842" max="3842" width="13" style="21" customWidth="1"/>
    <col min="3843" max="3843" width="7.5" style="21" customWidth="1"/>
    <col min="3844" max="3844" width="3.75" style="21" customWidth="1"/>
    <col min="3845" max="3848" width="11.25" style="21" customWidth="1"/>
    <col min="3849" max="3849" width="7.5" style="21" customWidth="1"/>
    <col min="3850" max="3853" width="0" style="21" hidden="1" customWidth="1"/>
    <col min="3854" max="4096" width="9" style="21"/>
    <col min="4097" max="4097" width="18.75" style="21" customWidth="1"/>
    <col min="4098" max="4098" width="13" style="21" customWidth="1"/>
    <col min="4099" max="4099" width="7.5" style="21" customWidth="1"/>
    <col min="4100" max="4100" width="3.75" style="21" customWidth="1"/>
    <col min="4101" max="4104" width="11.25" style="21" customWidth="1"/>
    <col min="4105" max="4105" width="7.5" style="21" customWidth="1"/>
    <col min="4106" max="4109" width="0" style="21" hidden="1" customWidth="1"/>
    <col min="4110" max="4352" width="9" style="21"/>
    <col min="4353" max="4353" width="18.75" style="21" customWidth="1"/>
    <col min="4354" max="4354" width="13" style="21" customWidth="1"/>
    <col min="4355" max="4355" width="7.5" style="21" customWidth="1"/>
    <col min="4356" max="4356" width="3.75" style="21" customWidth="1"/>
    <col min="4357" max="4360" width="11.25" style="21" customWidth="1"/>
    <col min="4361" max="4361" width="7.5" style="21" customWidth="1"/>
    <col min="4362" max="4365" width="0" style="21" hidden="1" customWidth="1"/>
    <col min="4366" max="4608" width="9" style="21"/>
    <col min="4609" max="4609" width="18.75" style="21" customWidth="1"/>
    <col min="4610" max="4610" width="13" style="21" customWidth="1"/>
    <col min="4611" max="4611" width="7.5" style="21" customWidth="1"/>
    <col min="4612" max="4612" width="3.75" style="21" customWidth="1"/>
    <col min="4613" max="4616" width="11.25" style="21" customWidth="1"/>
    <col min="4617" max="4617" width="7.5" style="21" customWidth="1"/>
    <col min="4618" max="4621" width="0" style="21" hidden="1" customWidth="1"/>
    <col min="4622" max="4864" width="9" style="21"/>
    <col min="4865" max="4865" width="18.75" style="21" customWidth="1"/>
    <col min="4866" max="4866" width="13" style="21" customWidth="1"/>
    <col min="4867" max="4867" width="7.5" style="21" customWidth="1"/>
    <col min="4868" max="4868" width="3.75" style="21" customWidth="1"/>
    <col min="4869" max="4872" width="11.25" style="21" customWidth="1"/>
    <col min="4873" max="4873" width="7.5" style="21" customWidth="1"/>
    <col min="4874" max="4877" width="0" style="21" hidden="1" customWidth="1"/>
    <col min="4878" max="5120" width="9" style="21"/>
    <col min="5121" max="5121" width="18.75" style="21" customWidth="1"/>
    <col min="5122" max="5122" width="13" style="21" customWidth="1"/>
    <col min="5123" max="5123" width="7.5" style="21" customWidth="1"/>
    <col min="5124" max="5124" width="3.75" style="21" customWidth="1"/>
    <col min="5125" max="5128" width="11.25" style="21" customWidth="1"/>
    <col min="5129" max="5129" width="7.5" style="21" customWidth="1"/>
    <col min="5130" max="5133" width="0" style="21" hidden="1" customWidth="1"/>
    <col min="5134" max="5376" width="9" style="21"/>
    <col min="5377" max="5377" width="18.75" style="21" customWidth="1"/>
    <col min="5378" max="5378" width="13" style="21" customWidth="1"/>
    <col min="5379" max="5379" width="7.5" style="21" customWidth="1"/>
    <col min="5380" max="5380" width="3.75" style="21" customWidth="1"/>
    <col min="5381" max="5384" width="11.25" style="21" customWidth="1"/>
    <col min="5385" max="5385" width="7.5" style="21" customWidth="1"/>
    <col min="5386" max="5389" width="0" style="21" hidden="1" customWidth="1"/>
    <col min="5390" max="5632" width="9" style="21"/>
    <col min="5633" max="5633" width="18.75" style="21" customWidth="1"/>
    <col min="5634" max="5634" width="13" style="21" customWidth="1"/>
    <col min="5635" max="5635" width="7.5" style="21" customWidth="1"/>
    <col min="5636" max="5636" width="3.75" style="21" customWidth="1"/>
    <col min="5637" max="5640" width="11.25" style="21" customWidth="1"/>
    <col min="5641" max="5641" width="7.5" style="21" customWidth="1"/>
    <col min="5642" max="5645" width="0" style="21" hidden="1" customWidth="1"/>
    <col min="5646" max="5888" width="9" style="21"/>
    <col min="5889" max="5889" width="18.75" style="21" customWidth="1"/>
    <col min="5890" max="5890" width="13" style="21" customWidth="1"/>
    <col min="5891" max="5891" width="7.5" style="21" customWidth="1"/>
    <col min="5892" max="5892" width="3.75" style="21" customWidth="1"/>
    <col min="5893" max="5896" width="11.25" style="21" customWidth="1"/>
    <col min="5897" max="5897" width="7.5" style="21" customWidth="1"/>
    <col min="5898" max="5901" width="0" style="21" hidden="1" customWidth="1"/>
    <col min="5902" max="6144" width="9" style="21"/>
    <col min="6145" max="6145" width="18.75" style="21" customWidth="1"/>
    <col min="6146" max="6146" width="13" style="21" customWidth="1"/>
    <col min="6147" max="6147" width="7.5" style="21" customWidth="1"/>
    <col min="6148" max="6148" width="3.75" style="21" customWidth="1"/>
    <col min="6149" max="6152" width="11.25" style="21" customWidth="1"/>
    <col min="6153" max="6153" width="7.5" style="21" customWidth="1"/>
    <col min="6154" max="6157" width="0" style="21" hidden="1" customWidth="1"/>
    <col min="6158" max="6400" width="9" style="21"/>
    <col min="6401" max="6401" width="18.75" style="21" customWidth="1"/>
    <col min="6402" max="6402" width="13" style="21" customWidth="1"/>
    <col min="6403" max="6403" width="7.5" style="21" customWidth="1"/>
    <col min="6404" max="6404" width="3.75" style="21" customWidth="1"/>
    <col min="6405" max="6408" width="11.25" style="21" customWidth="1"/>
    <col min="6409" max="6409" width="7.5" style="21" customWidth="1"/>
    <col min="6410" max="6413" width="0" style="21" hidden="1" customWidth="1"/>
    <col min="6414" max="6656" width="9" style="21"/>
    <col min="6657" max="6657" width="18.75" style="21" customWidth="1"/>
    <col min="6658" max="6658" width="13" style="21" customWidth="1"/>
    <col min="6659" max="6659" width="7.5" style="21" customWidth="1"/>
    <col min="6660" max="6660" width="3.75" style="21" customWidth="1"/>
    <col min="6661" max="6664" width="11.25" style="21" customWidth="1"/>
    <col min="6665" max="6665" width="7.5" style="21" customWidth="1"/>
    <col min="6666" max="6669" width="0" style="21" hidden="1" customWidth="1"/>
    <col min="6670" max="6912" width="9" style="21"/>
    <col min="6913" max="6913" width="18.75" style="21" customWidth="1"/>
    <col min="6914" max="6914" width="13" style="21" customWidth="1"/>
    <col min="6915" max="6915" width="7.5" style="21" customWidth="1"/>
    <col min="6916" max="6916" width="3.75" style="21" customWidth="1"/>
    <col min="6917" max="6920" width="11.25" style="21" customWidth="1"/>
    <col min="6921" max="6921" width="7.5" style="21" customWidth="1"/>
    <col min="6922" max="6925" width="0" style="21" hidden="1" customWidth="1"/>
    <col min="6926" max="7168" width="9" style="21"/>
    <col min="7169" max="7169" width="18.75" style="21" customWidth="1"/>
    <col min="7170" max="7170" width="13" style="21" customWidth="1"/>
    <col min="7171" max="7171" width="7.5" style="21" customWidth="1"/>
    <col min="7172" max="7172" width="3.75" style="21" customWidth="1"/>
    <col min="7173" max="7176" width="11.25" style="21" customWidth="1"/>
    <col min="7177" max="7177" width="7.5" style="21" customWidth="1"/>
    <col min="7178" max="7181" width="0" style="21" hidden="1" customWidth="1"/>
    <col min="7182" max="7424" width="9" style="21"/>
    <col min="7425" max="7425" width="18.75" style="21" customWidth="1"/>
    <col min="7426" max="7426" width="13" style="21" customWidth="1"/>
    <col min="7427" max="7427" width="7.5" style="21" customWidth="1"/>
    <col min="7428" max="7428" width="3.75" style="21" customWidth="1"/>
    <col min="7429" max="7432" width="11.25" style="21" customWidth="1"/>
    <col min="7433" max="7433" width="7.5" style="21" customWidth="1"/>
    <col min="7434" max="7437" width="0" style="21" hidden="1" customWidth="1"/>
    <col min="7438" max="7680" width="9" style="21"/>
    <col min="7681" max="7681" width="18.75" style="21" customWidth="1"/>
    <col min="7682" max="7682" width="13" style="21" customWidth="1"/>
    <col min="7683" max="7683" width="7.5" style="21" customWidth="1"/>
    <col min="7684" max="7684" width="3.75" style="21" customWidth="1"/>
    <col min="7685" max="7688" width="11.25" style="21" customWidth="1"/>
    <col min="7689" max="7689" width="7.5" style="21" customWidth="1"/>
    <col min="7690" max="7693" width="0" style="21" hidden="1" customWidth="1"/>
    <col min="7694" max="7936" width="9" style="21"/>
    <col min="7937" max="7937" width="18.75" style="21" customWidth="1"/>
    <col min="7938" max="7938" width="13" style="21" customWidth="1"/>
    <col min="7939" max="7939" width="7.5" style="21" customWidth="1"/>
    <col min="7940" max="7940" width="3.75" style="21" customWidth="1"/>
    <col min="7941" max="7944" width="11.25" style="21" customWidth="1"/>
    <col min="7945" max="7945" width="7.5" style="21" customWidth="1"/>
    <col min="7946" max="7949" width="0" style="21" hidden="1" customWidth="1"/>
    <col min="7950" max="8192" width="9" style="21"/>
    <col min="8193" max="8193" width="18.75" style="21" customWidth="1"/>
    <col min="8194" max="8194" width="13" style="21" customWidth="1"/>
    <col min="8195" max="8195" width="7.5" style="21" customWidth="1"/>
    <col min="8196" max="8196" width="3.75" style="21" customWidth="1"/>
    <col min="8197" max="8200" width="11.25" style="21" customWidth="1"/>
    <col min="8201" max="8201" width="7.5" style="21" customWidth="1"/>
    <col min="8202" max="8205" width="0" style="21" hidden="1" customWidth="1"/>
    <col min="8206" max="8448" width="9" style="21"/>
    <col min="8449" max="8449" width="18.75" style="21" customWidth="1"/>
    <col min="8450" max="8450" width="13" style="21" customWidth="1"/>
    <col min="8451" max="8451" width="7.5" style="21" customWidth="1"/>
    <col min="8452" max="8452" width="3.75" style="21" customWidth="1"/>
    <col min="8453" max="8456" width="11.25" style="21" customWidth="1"/>
    <col min="8457" max="8457" width="7.5" style="21" customWidth="1"/>
    <col min="8458" max="8461" width="0" style="21" hidden="1" customWidth="1"/>
    <col min="8462" max="8704" width="9" style="21"/>
    <col min="8705" max="8705" width="18.75" style="21" customWidth="1"/>
    <col min="8706" max="8706" width="13" style="21" customWidth="1"/>
    <col min="8707" max="8707" width="7.5" style="21" customWidth="1"/>
    <col min="8708" max="8708" width="3.75" style="21" customWidth="1"/>
    <col min="8709" max="8712" width="11.25" style="21" customWidth="1"/>
    <col min="8713" max="8713" width="7.5" style="21" customWidth="1"/>
    <col min="8714" max="8717" width="0" style="21" hidden="1" customWidth="1"/>
    <col min="8718" max="8960" width="9" style="21"/>
    <col min="8961" max="8961" width="18.75" style="21" customWidth="1"/>
    <col min="8962" max="8962" width="13" style="21" customWidth="1"/>
    <col min="8963" max="8963" width="7.5" style="21" customWidth="1"/>
    <col min="8964" max="8964" width="3.75" style="21" customWidth="1"/>
    <col min="8965" max="8968" width="11.25" style="21" customWidth="1"/>
    <col min="8969" max="8969" width="7.5" style="21" customWidth="1"/>
    <col min="8970" max="8973" width="0" style="21" hidden="1" customWidth="1"/>
    <col min="8974" max="9216" width="9" style="21"/>
    <col min="9217" max="9217" width="18.75" style="21" customWidth="1"/>
    <col min="9218" max="9218" width="13" style="21" customWidth="1"/>
    <col min="9219" max="9219" width="7.5" style="21" customWidth="1"/>
    <col min="9220" max="9220" width="3.75" style="21" customWidth="1"/>
    <col min="9221" max="9224" width="11.25" style="21" customWidth="1"/>
    <col min="9225" max="9225" width="7.5" style="21" customWidth="1"/>
    <col min="9226" max="9229" width="0" style="21" hidden="1" customWidth="1"/>
    <col min="9230" max="9472" width="9" style="21"/>
    <col min="9473" max="9473" width="18.75" style="21" customWidth="1"/>
    <col min="9474" max="9474" width="13" style="21" customWidth="1"/>
    <col min="9475" max="9475" width="7.5" style="21" customWidth="1"/>
    <col min="9476" max="9476" width="3.75" style="21" customWidth="1"/>
    <col min="9477" max="9480" width="11.25" style="21" customWidth="1"/>
    <col min="9481" max="9481" width="7.5" style="21" customWidth="1"/>
    <col min="9482" max="9485" width="0" style="21" hidden="1" customWidth="1"/>
    <col min="9486" max="9728" width="9" style="21"/>
    <col min="9729" max="9729" width="18.75" style="21" customWidth="1"/>
    <col min="9730" max="9730" width="13" style="21" customWidth="1"/>
    <col min="9731" max="9731" width="7.5" style="21" customWidth="1"/>
    <col min="9732" max="9732" width="3.75" style="21" customWidth="1"/>
    <col min="9733" max="9736" width="11.25" style="21" customWidth="1"/>
    <col min="9737" max="9737" width="7.5" style="21" customWidth="1"/>
    <col min="9738" max="9741" width="0" style="21" hidden="1" customWidth="1"/>
    <col min="9742" max="9984" width="9" style="21"/>
    <col min="9985" max="9985" width="18.75" style="21" customWidth="1"/>
    <col min="9986" max="9986" width="13" style="21" customWidth="1"/>
    <col min="9987" max="9987" width="7.5" style="21" customWidth="1"/>
    <col min="9988" max="9988" width="3.75" style="21" customWidth="1"/>
    <col min="9989" max="9992" width="11.25" style="21" customWidth="1"/>
    <col min="9993" max="9993" width="7.5" style="21" customWidth="1"/>
    <col min="9994" max="9997" width="0" style="21" hidden="1" customWidth="1"/>
    <col min="9998" max="10240" width="9" style="21"/>
    <col min="10241" max="10241" width="18.75" style="21" customWidth="1"/>
    <col min="10242" max="10242" width="13" style="21" customWidth="1"/>
    <col min="10243" max="10243" width="7.5" style="21" customWidth="1"/>
    <col min="10244" max="10244" width="3.75" style="21" customWidth="1"/>
    <col min="10245" max="10248" width="11.25" style="21" customWidth="1"/>
    <col min="10249" max="10249" width="7.5" style="21" customWidth="1"/>
    <col min="10250" max="10253" width="0" style="21" hidden="1" customWidth="1"/>
    <col min="10254" max="10496" width="9" style="21"/>
    <col min="10497" max="10497" width="18.75" style="21" customWidth="1"/>
    <col min="10498" max="10498" width="13" style="21" customWidth="1"/>
    <col min="10499" max="10499" width="7.5" style="21" customWidth="1"/>
    <col min="10500" max="10500" width="3.75" style="21" customWidth="1"/>
    <col min="10501" max="10504" width="11.25" style="21" customWidth="1"/>
    <col min="10505" max="10505" width="7.5" style="21" customWidth="1"/>
    <col min="10506" max="10509" width="0" style="21" hidden="1" customWidth="1"/>
    <col min="10510" max="10752" width="9" style="21"/>
    <col min="10753" max="10753" width="18.75" style="21" customWidth="1"/>
    <col min="10754" max="10754" width="13" style="21" customWidth="1"/>
    <col min="10755" max="10755" width="7.5" style="21" customWidth="1"/>
    <col min="10756" max="10756" width="3.75" style="21" customWidth="1"/>
    <col min="10757" max="10760" width="11.25" style="21" customWidth="1"/>
    <col min="10761" max="10761" width="7.5" style="21" customWidth="1"/>
    <col min="10762" max="10765" width="0" style="21" hidden="1" customWidth="1"/>
    <col min="10766" max="11008" width="9" style="21"/>
    <col min="11009" max="11009" width="18.75" style="21" customWidth="1"/>
    <col min="11010" max="11010" width="13" style="21" customWidth="1"/>
    <col min="11011" max="11011" width="7.5" style="21" customWidth="1"/>
    <col min="11012" max="11012" width="3.75" style="21" customWidth="1"/>
    <col min="11013" max="11016" width="11.25" style="21" customWidth="1"/>
    <col min="11017" max="11017" width="7.5" style="21" customWidth="1"/>
    <col min="11018" max="11021" width="0" style="21" hidden="1" customWidth="1"/>
    <col min="11022" max="11264" width="9" style="21"/>
    <col min="11265" max="11265" width="18.75" style="21" customWidth="1"/>
    <col min="11266" max="11266" width="13" style="21" customWidth="1"/>
    <col min="11267" max="11267" width="7.5" style="21" customWidth="1"/>
    <col min="11268" max="11268" width="3.75" style="21" customWidth="1"/>
    <col min="11269" max="11272" width="11.25" style="21" customWidth="1"/>
    <col min="11273" max="11273" width="7.5" style="21" customWidth="1"/>
    <col min="11274" max="11277" width="0" style="21" hidden="1" customWidth="1"/>
    <col min="11278" max="11520" width="9" style="21"/>
    <col min="11521" max="11521" width="18.75" style="21" customWidth="1"/>
    <col min="11522" max="11522" width="13" style="21" customWidth="1"/>
    <col min="11523" max="11523" width="7.5" style="21" customWidth="1"/>
    <col min="11524" max="11524" width="3.75" style="21" customWidth="1"/>
    <col min="11525" max="11528" width="11.25" style="21" customWidth="1"/>
    <col min="11529" max="11529" width="7.5" style="21" customWidth="1"/>
    <col min="11530" max="11533" width="0" style="21" hidden="1" customWidth="1"/>
    <col min="11534" max="11776" width="9" style="21"/>
    <col min="11777" max="11777" width="18.75" style="21" customWidth="1"/>
    <col min="11778" max="11778" width="13" style="21" customWidth="1"/>
    <col min="11779" max="11779" width="7.5" style="21" customWidth="1"/>
    <col min="11780" max="11780" width="3.75" style="21" customWidth="1"/>
    <col min="11781" max="11784" width="11.25" style="21" customWidth="1"/>
    <col min="11785" max="11785" width="7.5" style="21" customWidth="1"/>
    <col min="11786" max="11789" width="0" style="21" hidden="1" customWidth="1"/>
    <col min="11790" max="12032" width="9" style="21"/>
    <col min="12033" max="12033" width="18.75" style="21" customWidth="1"/>
    <col min="12034" max="12034" width="13" style="21" customWidth="1"/>
    <col min="12035" max="12035" width="7.5" style="21" customWidth="1"/>
    <col min="12036" max="12036" width="3.75" style="21" customWidth="1"/>
    <col min="12037" max="12040" width="11.25" style="21" customWidth="1"/>
    <col min="12041" max="12041" width="7.5" style="21" customWidth="1"/>
    <col min="12042" max="12045" width="0" style="21" hidden="1" customWidth="1"/>
    <col min="12046" max="12288" width="9" style="21"/>
    <col min="12289" max="12289" width="18.75" style="21" customWidth="1"/>
    <col min="12290" max="12290" width="13" style="21" customWidth="1"/>
    <col min="12291" max="12291" width="7.5" style="21" customWidth="1"/>
    <col min="12292" max="12292" width="3.75" style="21" customWidth="1"/>
    <col min="12293" max="12296" width="11.25" style="21" customWidth="1"/>
    <col min="12297" max="12297" width="7.5" style="21" customWidth="1"/>
    <col min="12298" max="12301" width="0" style="21" hidden="1" customWidth="1"/>
    <col min="12302" max="12544" width="9" style="21"/>
    <col min="12545" max="12545" width="18.75" style="21" customWidth="1"/>
    <col min="12546" max="12546" width="13" style="21" customWidth="1"/>
    <col min="12547" max="12547" width="7.5" style="21" customWidth="1"/>
    <col min="12548" max="12548" width="3.75" style="21" customWidth="1"/>
    <col min="12549" max="12552" width="11.25" style="21" customWidth="1"/>
    <col min="12553" max="12553" width="7.5" style="21" customWidth="1"/>
    <col min="12554" max="12557" width="0" style="21" hidden="1" customWidth="1"/>
    <col min="12558" max="12800" width="9" style="21"/>
    <col min="12801" max="12801" width="18.75" style="21" customWidth="1"/>
    <col min="12802" max="12802" width="13" style="21" customWidth="1"/>
    <col min="12803" max="12803" width="7.5" style="21" customWidth="1"/>
    <col min="12804" max="12804" width="3.75" style="21" customWidth="1"/>
    <col min="12805" max="12808" width="11.25" style="21" customWidth="1"/>
    <col min="12809" max="12809" width="7.5" style="21" customWidth="1"/>
    <col min="12810" max="12813" width="0" style="21" hidden="1" customWidth="1"/>
    <col min="12814" max="13056" width="9" style="21"/>
    <col min="13057" max="13057" width="18.75" style="21" customWidth="1"/>
    <col min="13058" max="13058" width="13" style="21" customWidth="1"/>
    <col min="13059" max="13059" width="7.5" style="21" customWidth="1"/>
    <col min="13060" max="13060" width="3.75" style="21" customWidth="1"/>
    <col min="13061" max="13064" width="11.25" style="21" customWidth="1"/>
    <col min="13065" max="13065" width="7.5" style="21" customWidth="1"/>
    <col min="13066" max="13069" width="0" style="21" hidden="1" customWidth="1"/>
    <col min="13070" max="13312" width="9" style="21"/>
    <col min="13313" max="13313" width="18.75" style="21" customWidth="1"/>
    <col min="13314" max="13314" width="13" style="21" customWidth="1"/>
    <col min="13315" max="13315" width="7.5" style="21" customWidth="1"/>
    <col min="13316" max="13316" width="3.75" style="21" customWidth="1"/>
    <col min="13317" max="13320" width="11.25" style="21" customWidth="1"/>
    <col min="13321" max="13321" width="7.5" style="21" customWidth="1"/>
    <col min="13322" max="13325" width="0" style="21" hidden="1" customWidth="1"/>
    <col min="13326" max="13568" width="9" style="21"/>
    <col min="13569" max="13569" width="18.75" style="21" customWidth="1"/>
    <col min="13570" max="13570" width="13" style="21" customWidth="1"/>
    <col min="13571" max="13571" width="7.5" style="21" customWidth="1"/>
    <col min="13572" max="13572" width="3.75" style="21" customWidth="1"/>
    <col min="13573" max="13576" width="11.25" style="21" customWidth="1"/>
    <col min="13577" max="13577" width="7.5" style="21" customWidth="1"/>
    <col min="13578" max="13581" width="0" style="21" hidden="1" customWidth="1"/>
    <col min="13582" max="13824" width="9" style="21"/>
    <col min="13825" max="13825" width="18.75" style="21" customWidth="1"/>
    <col min="13826" max="13826" width="13" style="21" customWidth="1"/>
    <col min="13827" max="13827" width="7.5" style="21" customWidth="1"/>
    <col min="13828" max="13828" width="3.75" style="21" customWidth="1"/>
    <col min="13829" max="13832" width="11.25" style="21" customWidth="1"/>
    <col min="13833" max="13833" width="7.5" style="21" customWidth="1"/>
    <col min="13834" max="13837" width="0" style="21" hidden="1" customWidth="1"/>
    <col min="13838" max="14080" width="9" style="21"/>
    <col min="14081" max="14081" width="18.75" style="21" customWidth="1"/>
    <col min="14082" max="14082" width="13" style="21" customWidth="1"/>
    <col min="14083" max="14083" width="7.5" style="21" customWidth="1"/>
    <col min="14084" max="14084" width="3.75" style="21" customWidth="1"/>
    <col min="14085" max="14088" width="11.25" style="21" customWidth="1"/>
    <col min="14089" max="14089" width="7.5" style="21" customWidth="1"/>
    <col min="14090" max="14093" width="0" style="21" hidden="1" customWidth="1"/>
    <col min="14094" max="14336" width="9" style="21"/>
    <col min="14337" max="14337" width="18.75" style="21" customWidth="1"/>
    <col min="14338" max="14338" width="13" style="21" customWidth="1"/>
    <col min="14339" max="14339" width="7.5" style="21" customWidth="1"/>
    <col min="14340" max="14340" width="3.75" style="21" customWidth="1"/>
    <col min="14341" max="14344" width="11.25" style="21" customWidth="1"/>
    <col min="14345" max="14345" width="7.5" style="21" customWidth="1"/>
    <col min="14346" max="14349" width="0" style="21" hidden="1" customWidth="1"/>
    <col min="14350" max="14592" width="9" style="21"/>
    <col min="14593" max="14593" width="18.75" style="21" customWidth="1"/>
    <col min="14594" max="14594" width="13" style="21" customWidth="1"/>
    <col min="14595" max="14595" width="7.5" style="21" customWidth="1"/>
    <col min="14596" max="14596" width="3.75" style="21" customWidth="1"/>
    <col min="14597" max="14600" width="11.25" style="21" customWidth="1"/>
    <col min="14601" max="14601" width="7.5" style="21" customWidth="1"/>
    <col min="14602" max="14605" width="0" style="21" hidden="1" customWidth="1"/>
    <col min="14606" max="14848" width="9" style="21"/>
    <col min="14849" max="14849" width="18.75" style="21" customWidth="1"/>
    <col min="14850" max="14850" width="13" style="21" customWidth="1"/>
    <col min="14851" max="14851" width="7.5" style="21" customWidth="1"/>
    <col min="14852" max="14852" width="3.75" style="21" customWidth="1"/>
    <col min="14853" max="14856" width="11.25" style="21" customWidth="1"/>
    <col min="14857" max="14857" width="7.5" style="21" customWidth="1"/>
    <col min="14858" max="14861" width="0" style="21" hidden="1" customWidth="1"/>
    <col min="14862" max="15104" width="9" style="21"/>
    <col min="15105" max="15105" width="18.75" style="21" customWidth="1"/>
    <col min="15106" max="15106" width="13" style="21" customWidth="1"/>
    <col min="15107" max="15107" width="7.5" style="21" customWidth="1"/>
    <col min="15108" max="15108" width="3.75" style="21" customWidth="1"/>
    <col min="15109" max="15112" width="11.25" style="21" customWidth="1"/>
    <col min="15113" max="15113" width="7.5" style="21" customWidth="1"/>
    <col min="15114" max="15117" width="0" style="21" hidden="1" customWidth="1"/>
    <col min="15118" max="15360" width="9" style="21"/>
    <col min="15361" max="15361" width="18.75" style="21" customWidth="1"/>
    <col min="15362" max="15362" width="13" style="21" customWidth="1"/>
    <col min="15363" max="15363" width="7.5" style="21" customWidth="1"/>
    <col min="15364" max="15364" width="3.75" style="21" customWidth="1"/>
    <col min="15365" max="15368" width="11.25" style="21" customWidth="1"/>
    <col min="15369" max="15369" width="7.5" style="21" customWidth="1"/>
    <col min="15370" max="15373" width="0" style="21" hidden="1" customWidth="1"/>
    <col min="15374" max="15616" width="9" style="21"/>
    <col min="15617" max="15617" width="18.75" style="21" customWidth="1"/>
    <col min="15618" max="15618" width="13" style="21" customWidth="1"/>
    <col min="15619" max="15619" width="7.5" style="21" customWidth="1"/>
    <col min="15620" max="15620" width="3.75" style="21" customWidth="1"/>
    <col min="15621" max="15624" width="11.25" style="21" customWidth="1"/>
    <col min="15625" max="15625" width="7.5" style="21" customWidth="1"/>
    <col min="15626" max="15629" width="0" style="21" hidden="1" customWidth="1"/>
    <col min="15630" max="15872" width="9" style="21"/>
    <col min="15873" max="15873" width="18.75" style="21" customWidth="1"/>
    <col min="15874" max="15874" width="13" style="21" customWidth="1"/>
    <col min="15875" max="15875" width="7.5" style="21" customWidth="1"/>
    <col min="15876" max="15876" width="3.75" style="21" customWidth="1"/>
    <col min="15877" max="15880" width="11.25" style="21" customWidth="1"/>
    <col min="15881" max="15881" width="7.5" style="21" customWidth="1"/>
    <col min="15882" max="15885" width="0" style="21" hidden="1" customWidth="1"/>
    <col min="15886" max="16128" width="9" style="21"/>
    <col min="16129" max="16129" width="18.75" style="21" customWidth="1"/>
    <col min="16130" max="16130" width="13" style="21" customWidth="1"/>
    <col min="16131" max="16131" width="7.5" style="21" customWidth="1"/>
    <col min="16132" max="16132" width="3.75" style="21" customWidth="1"/>
    <col min="16133" max="16136" width="11.25" style="21" customWidth="1"/>
    <col min="16137" max="16137" width="7.5" style="21" customWidth="1"/>
    <col min="16138" max="16141" width="0" style="21" hidden="1" customWidth="1"/>
    <col min="16142" max="16384" width="9" style="21"/>
  </cols>
  <sheetData>
    <row r="1" spans="1:11" ht="24" customHeight="1">
      <c r="A1" s="21" t="s">
        <v>1675</v>
      </c>
    </row>
    <row r="2" spans="1:11" s="38" customFormat="1" ht="24" customHeight="1">
      <c r="A2" s="23" t="s">
        <v>42</v>
      </c>
      <c r="B2" s="23" t="s">
        <v>1097</v>
      </c>
      <c r="C2" s="23" t="s">
        <v>1676</v>
      </c>
      <c r="D2" s="24" t="s">
        <v>1099</v>
      </c>
      <c r="E2" s="23" t="s">
        <v>46</v>
      </c>
      <c r="F2" s="23" t="s">
        <v>47</v>
      </c>
      <c r="G2" s="23" t="s">
        <v>48</v>
      </c>
      <c r="H2" s="23" t="s">
        <v>1399</v>
      </c>
      <c r="I2" s="23" t="s">
        <v>1104</v>
      </c>
    </row>
    <row r="3" spans="1:11" ht="12.75" hidden="1" customHeight="1">
      <c r="A3" s="39" t="s">
        <v>1677</v>
      </c>
      <c r="B3" s="39" t="s">
        <v>1678</v>
      </c>
      <c r="C3" s="40">
        <v>1</v>
      </c>
      <c r="D3" s="41" t="s">
        <v>1679</v>
      </c>
      <c r="E3" s="39">
        <f>[19]중기사용료!G10</f>
        <v>39511</v>
      </c>
      <c r="F3" s="39">
        <f>[19]중기사용료!G12</f>
        <v>30961</v>
      </c>
      <c r="G3" s="39">
        <f>[19]중기사용료!G7</f>
        <v>26700</v>
      </c>
      <c r="H3" s="39">
        <f t="shared" ref="H3:H65" si="0">E3+F3+G3</f>
        <v>97172</v>
      </c>
      <c r="I3" s="39" t="s">
        <v>4</v>
      </c>
      <c r="J3" s="21" t="s">
        <v>4</v>
      </c>
      <c r="K3" s="21" t="s">
        <v>1680</v>
      </c>
    </row>
    <row r="4" spans="1:11" ht="12.75" hidden="1" customHeight="1">
      <c r="A4" s="39" t="s">
        <v>1681</v>
      </c>
      <c r="B4" s="39" t="s">
        <v>1682</v>
      </c>
      <c r="C4" s="40">
        <v>1</v>
      </c>
      <c r="D4" s="41" t="s">
        <v>1679</v>
      </c>
      <c r="E4" s="39">
        <f>[19]중기사용료!G22</f>
        <v>5275</v>
      </c>
      <c r="F4" s="39">
        <f>[19]중기사용료!G24</f>
        <v>30961</v>
      </c>
      <c r="G4" s="39">
        <f>[19]중기사용료!G19</f>
        <v>7428</v>
      </c>
      <c r="H4" s="39">
        <f t="shared" si="0"/>
        <v>43664</v>
      </c>
      <c r="I4" s="39" t="s">
        <v>4</v>
      </c>
      <c r="J4" s="21" t="s">
        <v>4</v>
      </c>
      <c r="K4" s="21" t="s">
        <v>1683</v>
      </c>
    </row>
    <row r="5" spans="1:11" ht="24" customHeight="1">
      <c r="A5" s="24" t="s">
        <v>1681</v>
      </c>
      <c r="B5" s="24" t="s">
        <v>1684</v>
      </c>
      <c r="C5" s="23">
        <v>1</v>
      </c>
      <c r="D5" s="24" t="s">
        <v>1679</v>
      </c>
      <c r="E5" s="25">
        <f>[19]중기사용료!G34</f>
        <v>7902</v>
      </c>
      <c r="F5" s="25">
        <f>[19]중기사용료!G36</f>
        <v>30961</v>
      </c>
      <c r="G5" s="25">
        <f>[19]중기사용료!G31</f>
        <v>11707</v>
      </c>
      <c r="H5" s="25">
        <f t="shared" si="0"/>
        <v>50570</v>
      </c>
      <c r="I5" s="24" t="s">
        <v>4</v>
      </c>
      <c r="J5" s="21" t="s">
        <v>4</v>
      </c>
      <c r="K5" s="21" t="s">
        <v>1685</v>
      </c>
    </row>
    <row r="6" spans="1:11" ht="12.75" hidden="1" customHeight="1">
      <c r="A6" s="24" t="s">
        <v>1681</v>
      </c>
      <c r="B6" s="24" t="s">
        <v>1686</v>
      </c>
      <c r="C6" s="23">
        <v>1</v>
      </c>
      <c r="D6" s="24" t="s">
        <v>1679</v>
      </c>
      <c r="E6" s="25">
        <f>[19]중기사용료!G46</f>
        <v>16954</v>
      </c>
      <c r="F6" s="25">
        <f>[19]중기사용료!G48</f>
        <v>30961</v>
      </c>
      <c r="G6" s="25">
        <f>[19]중기사용료!G43</f>
        <v>18369</v>
      </c>
      <c r="H6" s="25">
        <f t="shared" si="0"/>
        <v>66284</v>
      </c>
      <c r="I6" s="24" t="s">
        <v>4</v>
      </c>
      <c r="J6" s="21" t="s">
        <v>4</v>
      </c>
      <c r="K6" s="21" t="s">
        <v>1687</v>
      </c>
    </row>
    <row r="7" spans="1:11" ht="12.75" hidden="1" customHeight="1">
      <c r="A7" s="24" t="s">
        <v>1681</v>
      </c>
      <c r="B7" s="24" t="s">
        <v>1688</v>
      </c>
      <c r="C7" s="23">
        <v>1</v>
      </c>
      <c r="D7" s="24" t="s">
        <v>1679</v>
      </c>
      <c r="E7" s="25">
        <f>[19]중기사용료!G58</f>
        <v>19281</v>
      </c>
      <c r="F7" s="25">
        <f>[19]중기사용료!G60</f>
        <v>30961</v>
      </c>
      <c r="G7" s="25">
        <f>[19]중기사용료!G55</f>
        <v>20380</v>
      </c>
      <c r="H7" s="25">
        <f t="shared" si="0"/>
        <v>70622</v>
      </c>
      <c r="I7" s="24" t="s">
        <v>4</v>
      </c>
      <c r="J7" s="21" t="s">
        <v>4</v>
      </c>
      <c r="K7" s="21" t="s">
        <v>1689</v>
      </c>
    </row>
    <row r="8" spans="1:11" ht="12.75" hidden="1" customHeight="1">
      <c r="A8" s="24" t="s">
        <v>1681</v>
      </c>
      <c r="B8" s="24" t="s">
        <v>1690</v>
      </c>
      <c r="C8" s="23">
        <v>1</v>
      </c>
      <c r="D8" s="24" t="s">
        <v>1679</v>
      </c>
      <c r="E8" s="25">
        <f>[19]중기사용료!G70</f>
        <v>32413</v>
      </c>
      <c r="F8" s="25">
        <f>[19]중기사용료!G72</f>
        <v>30961</v>
      </c>
      <c r="G8" s="25">
        <f>[19]중기사용료!G67</f>
        <v>23960</v>
      </c>
      <c r="H8" s="25">
        <f t="shared" si="0"/>
        <v>87334</v>
      </c>
      <c r="I8" s="24" t="s">
        <v>4</v>
      </c>
      <c r="J8" s="21" t="s">
        <v>4</v>
      </c>
      <c r="K8" s="21" t="s">
        <v>1691</v>
      </c>
    </row>
    <row r="9" spans="1:11" ht="12.75" hidden="1" customHeight="1">
      <c r="A9" s="24" t="s">
        <v>1692</v>
      </c>
      <c r="B9" s="24" t="s">
        <v>1688</v>
      </c>
      <c r="C9" s="23">
        <v>1</v>
      </c>
      <c r="D9" s="24" t="s">
        <v>1679</v>
      </c>
      <c r="E9" s="25">
        <f>[19]중기사용료!G82</f>
        <v>18333</v>
      </c>
      <c r="F9" s="25">
        <f>[19]중기사용료!G84</f>
        <v>30961</v>
      </c>
      <c r="G9" s="25">
        <f>[19]중기사용료!G79</f>
        <v>20380</v>
      </c>
      <c r="H9" s="25">
        <f t="shared" si="0"/>
        <v>69674</v>
      </c>
      <c r="I9" s="24" t="s">
        <v>4</v>
      </c>
      <c r="J9" s="21" t="s">
        <v>4</v>
      </c>
      <c r="K9" s="21" t="s">
        <v>1693</v>
      </c>
    </row>
    <row r="10" spans="1:11" ht="12.75" hidden="1" customHeight="1">
      <c r="A10" s="24" t="s">
        <v>1694</v>
      </c>
      <c r="B10" s="24" t="s">
        <v>1695</v>
      </c>
      <c r="C10" s="23">
        <v>1</v>
      </c>
      <c r="D10" s="24" t="s">
        <v>1679</v>
      </c>
      <c r="E10" s="25">
        <v>0</v>
      </c>
      <c r="F10" s="25">
        <v>0</v>
      </c>
      <c r="G10" s="25">
        <f>[19]중기사용료!G91</f>
        <v>9263</v>
      </c>
      <c r="H10" s="25">
        <f t="shared" si="0"/>
        <v>9263</v>
      </c>
      <c r="I10" s="24" t="s">
        <v>4</v>
      </c>
      <c r="J10" s="21" t="s">
        <v>4</v>
      </c>
      <c r="K10" s="21" t="s">
        <v>1696</v>
      </c>
    </row>
    <row r="11" spans="1:11" ht="12.75" hidden="1" customHeight="1">
      <c r="A11" s="24" t="s">
        <v>1697</v>
      </c>
      <c r="B11" s="24" t="s">
        <v>1698</v>
      </c>
      <c r="C11" s="23">
        <v>1</v>
      </c>
      <c r="D11" s="24" t="s">
        <v>1679</v>
      </c>
      <c r="E11" s="25">
        <f>[19]중기사용료!G105</f>
        <v>6474</v>
      </c>
      <c r="F11" s="25">
        <f>[19]중기사용료!G107</f>
        <v>30961</v>
      </c>
      <c r="G11" s="25">
        <f>[19]중기사용료!G102</f>
        <v>4466</v>
      </c>
      <c r="H11" s="25">
        <f t="shared" si="0"/>
        <v>41901</v>
      </c>
      <c r="I11" s="24" t="s">
        <v>4</v>
      </c>
      <c r="J11" s="21" t="s">
        <v>4</v>
      </c>
      <c r="K11" s="21" t="s">
        <v>1699</v>
      </c>
    </row>
    <row r="12" spans="1:11" ht="12.75" hidden="1" customHeight="1">
      <c r="A12" s="24" t="s">
        <v>1700</v>
      </c>
      <c r="B12" s="24" t="s">
        <v>1701</v>
      </c>
      <c r="C12" s="23">
        <v>1</v>
      </c>
      <c r="D12" s="24" t="s">
        <v>1679</v>
      </c>
      <c r="E12" s="25">
        <f>[19]중기사용료!G117</f>
        <v>19227</v>
      </c>
      <c r="F12" s="25">
        <f>[19]중기사용료!G119</f>
        <v>30961</v>
      </c>
      <c r="G12" s="25">
        <f>[19]중기사용료!G114</f>
        <v>19300</v>
      </c>
      <c r="H12" s="25">
        <f t="shared" si="0"/>
        <v>69488</v>
      </c>
      <c r="I12" s="24" t="s">
        <v>4</v>
      </c>
      <c r="J12" s="21" t="s">
        <v>4</v>
      </c>
      <c r="K12" s="21" t="s">
        <v>1702</v>
      </c>
    </row>
    <row r="13" spans="1:11" ht="12.75" hidden="1" customHeight="1">
      <c r="A13" s="24" t="s">
        <v>1703</v>
      </c>
      <c r="B13" s="24" t="s">
        <v>1704</v>
      </c>
      <c r="C13" s="23">
        <v>1</v>
      </c>
      <c r="D13" s="24" t="s">
        <v>1679</v>
      </c>
      <c r="E13" s="25">
        <f>[19]중기사용료!G129</f>
        <v>17485</v>
      </c>
      <c r="F13" s="25">
        <f>[19]중기사용료!G131</f>
        <v>26048</v>
      </c>
      <c r="G13" s="25">
        <f>[19]중기사용료!G126</f>
        <v>8967</v>
      </c>
      <c r="H13" s="25">
        <f t="shared" si="0"/>
        <v>52500</v>
      </c>
      <c r="I13" s="24" t="s">
        <v>4</v>
      </c>
      <c r="J13" s="21" t="s">
        <v>4</v>
      </c>
      <c r="K13" s="21" t="s">
        <v>1705</v>
      </c>
    </row>
    <row r="14" spans="1:11" ht="12.75" hidden="1" customHeight="1">
      <c r="A14" s="24" t="s">
        <v>1703</v>
      </c>
      <c r="B14" s="24" t="s">
        <v>1706</v>
      </c>
      <c r="C14" s="23">
        <v>1</v>
      </c>
      <c r="D14" s="24" t="s">
        <v>1679</v>
      </c>
      <c r="E14" s="25">
        <f>[19]중기사용료!G141</f>
        <v>26510</v>
      </c>
      <c r="F14" s="25">
        <f>[19]중기사용료!G143</f>
        <v>26048</v>
      </c>
      <c r="G14" s="25">
        <f>[19]중기사용료!G138</f>
        <v>10181</v>
      </c>
      <c r="H14" s="25">
        <f t="shared" si="0"/>
        <v>62739</v>
      </c>
      <c r="I14" s="24" t="s">
        <v>4</v>
      </c>
      <c r="J14" s="21" t="s">
        <v>4</v>
      </c>
      <c r="K14" s="21" t="s">
        <v>1707</v>
      </c>
    </row>
    <row r="15" spans="1:11" ht="24" customHeight="1">
      <c r="A15" s="24" t="s">
        <v>1703</v>
      </c>
      <c r="B15" s="24" t="s">
        <v>1708</v>
      </c>
      <c r="C15" s="23">
        <v>1</v>
      </c>
      <c r="D15" s="24" t="s">
        <v>1679</v>
      </c>
      <c r="E15" s="25">
        <f>[19]중기사용료!G153</f>
        <v>43244</v>
      </c>
      <c r="F15" s="25">
        <f>[19]중기사용료!G155</f>
        <v>30961</v>
      </c>
      <c r="G15" s="25">
        <f>[19]중기사용료!G150</f>
        <v>27423</v>
      </c>
      <c r="H15" s="25">
        <f t="shared" si="0"/>
        <v>101628</v>
      </c>
      <c r="I15" s="24" t="s">
        <v>4</v>
      </c>
      <c r="J15" s="21" t="s">
        <v>4</v>
      </c>
      <c r="K15" s="21" t="s">
        <v>1709</v>
      </c>
    </row>
    <row r="16" spans="1:11" ht="24" customHeight="1">
      <c r="A16" s="24" t="s">
        <v>1710</v>
      </c>
      <c r="B16" s="24" t="s">
        <v>1711</v>
      </c>
      <c r="C16" s="23">
        <v>1</v>
      </c>
      <c r="D16" s="24" t="s">
        <v>1679</v>
      </c>
      <c r="E16" s="25">
        <v>0</v>
      </c>
      <c r="F16" s="25">
        <v>0</v>
      </c>
      <c r="G16" s="25">
        <f>[19]중기사용료!G162</f>
        <v>435</v>
      </c>
      <c r="H16" s="25">
        <f t="shared" si="0"/>
        <v>435</v>
      </c>
      <c r="I16" s="24" t="s">
        <v>4</v>
      </c>
      <c r="J16" s="21" t="s">
        <v>4</v>
      </c>
      <c r="K16" s="21" t="s">
        <v>1712</v>
      </c>
    </row>
    <row r="17" spans="1:11" ht="12.75" hidden="1" customHeight="1">
      <c r="A17" s="24" t="s">
        <v>1713</v>
      </c>
      <c r="B17" s="24" t="s">
        <v>1714</v>
      </c>
      <c r="C17" s="23">
        <v>1</v>
      </c>
      <c r="D17" s="24" t="s">
        <v>1679</v>
      </c>
      <c r="E17" s="25">
        <f>[19]중기사용료!G176</f>
        <v>1041</v>
      </c>
      <c r="F17" s="25">
        <f>[19]중기사용료!G178</f>
        <v>21217</v>
      </c>
      <c r="G17" s="25">
        <f>[19]중기사용료!G173</f>
        <v>412</v>
      </c>
      <c r="H17" s="25">
        <f t="shared" si="0"/>
        <v>22670</v>
      </c>
      <c r="I17" s="24" t="s">
        <v>4</v>
      </c>
      <c r="J17" s="21" t="s">
        <v>4</v>
      </c>
      <c r="K17" s="21" t="s">
        <v>1715</v>
      </c>
    </row>
    <row r="18" spans="1:11" ht="12.75" hidden="1" customHeight="1">
      <c r="A18" s="24" t="s">
        <v>1716</v>
      </c>
      <c r="B18" s="24" t="s">
        <v>1717</v>
      </c>
      <c r="C18" s="23">
        <v>1</v>
      </c>
      <c r="D18" s="24" t="s">
        <v>1679</v>
      </c>
      <c r="E18" s="25">
        <f>[19]중기사용료!G188</f>
        <v>1622</v>
      </c>
      <c r="F18" s="25">
        <f>[19]중기사용료!G190</f>
        <v>21217</v>
      </c>
      <c r="G18" s="25">
        <f>[19]중기사용료!G185</f>
        <v>536</v>
      </c>
      <c r="H18" s="25">
        <f t="shared" si="0"/>
        <v>23375</v>
      </c>
      <c r="I18" s="24" t="s">
        <v>4</v>
      </c>
      <c r="J18" s="21" t="s">
        <v>4</v>
      </c>
      <c r="K18" s="21" t="s">
        <v>1718</v>
      </c>
    </row>
    <row r="19" spans="1:11" ht="24" customHeight="1">
      <c r="A19" s="24" t="s">
        <v>1719</v>
      </c>
      <c r="B19" s="24" t="s">
        <v>1720</v>
      </c>
      <c r="C19" s="23">
        <v>1</v>
      </c>
      <c r="D19" s="24" t="s">
        <v>1679</v>
      </c>
      <c r="E19" s="25">
        <f>[19]중기사용료!G200</f>
        <v>14060</v>
      </c>
      <c r="F19" s="25">
        <f>[19]중기사용료!G202</f>
        <v>30961</v>
      </c>
      <c r="G19" s="25">
        <f>[19]중기사용료!G197</f>
        <v>23878</v>
      </c>
      <c r="H19" s="25">
        <f t="shared" si="0"/>
        <v>68899</v>
      </c>
      <c r="I19" s="24" t="s">
        <v>4</v>
      </c>
      <c r="J19" s="21" t="s">
        <v>4</v>
      </c>
      <c r="K19" s="21" t="s">
        <v>1721</v>
      </c>
    </row>
    <row r="20" spans="1:11" ht="12.75" hidden="1" customHeight="1">
      <c r="A20" s="21" t="s">
        <v>1719</v>
      </c>
      <c r="B20" s="21" t="s">
        <v>1722</v>
      </c>
      <c r="C20" s="22">
        <v>1</v>
      </c>
      <c r="D20" s="37" t="s">
        <v>1679</v>
      </c>
      <c r="E20" s="21">
        <f>[19]중기사용료!G212</f>
        <v>15120</v>
      </c>
      <c r="F20" s="21">
        <f>[19]중기사용료!G214</f>
        <v>30961</v>
      </c>
      <c r="G20" s="21">
        <f>[19]중기사용료!G209</f>
        <v>27620</v>
      </c>
      <c r="H20" s="21">
        <f t="shared" si="0"/>
        <v>73701</v>
      </c>
      <c r="I20" s="21" t="s">
        <v>4</v>
      </c>
      <c r="J20" s="21" t="s">
        <v>4</v>
      </c>
      <c r="K20" s="21" t="s">
        <v>1723</v>
      </c>
    </row>
    <row r="21" spans="1:11" ht="12.75" hidden="1" customHeight="1">
      <c r="A21" s="21" t="s">
        <v>1724</v>
      </c>
      <c r="B21" s="21" t="s">
        <v>1725</v>
      </c>
      <c r="C21" s="22">
        <v>1</v>
      </c>
      <c r="D21" s="37" t="s">
        <v>1679</v>
      </c>
      <c r="E21" s="21">
        <f>[19]중기사용료!G224</f>
        <v>7196</v>
      </c>
      <c r="F21" s="21">
        <f>[19]중기사용료!G226</f>
        <v>30961</v>
      </c>
      <c r="G21" s="21">
        <f>[19]중기사용료!G221</f>
        <v>24783</v>
      </c>
      <c r="H21" s="21">
        <f t="shared" si="0"/>
        <v>62940</v>
      </c>
      <c r="I21" s="21" t="s">
        <v>4</v>
      </c>
      <c r="J21" s="21" t="s">
        <v>4</v>
      </c>
      <c r="K21" s="21" t="s">
        <v>1726</v>
      </c>
    </row>
    <row r="22" spans="1:11" ht="12.75" hidden="1" customHeight="1">
      <c r="A22" s="21" t="s">
        <v>1724</v>
      </c>
      <c r="B22" s="21" t="s">
        <v>1727</v>
      </c>
      <c r="C22" s="22">
        <v>1</v>
      </c>
      <c r="D22" s="37" t="s">
        <v>1679</v>
      </c>
      <c r="E22" s="21">
        <f>[19]중기사용료!G236</f>
        <v>11552</v>
      </c>
      <c r="F22" s="21">
        <f>[19]중기사용료!G238</f>
        <v>30961</v>
      </c>
      <c r="G22" s="21">
        <f>[19]중기사용료!G233</f>
        <v>47373</v>
      </c>
      <c r="H22" s="21">
        <f t="shared" si="0"/>
        <v>89886</v>
      </c>
      <c r="I22" s="21" t="s">
        <v>4</v>
      </c>
      <c r="J22" s="21" t="s">
        <v>4</v>
      </c>
      <c r="K22" s="21" t="s">
        <v>1728</v>
      </c>
    </row>
    <row r="23" spans="1:11" ht="12.75" hidden="1" customHeight="1">
      <c r="A23" s="21" t="s">
        <v>1729</v>
      </c>
      <c r="B23" s="21" t="s">
        <v>1730</v>
      </c>
      <c r="C23" s="22">
        <v>1</v>
      </c>
      <c r="D23" s="37" t="s">
        <v>1679</v>
      </c>
      <c r="E23" s="21">
        <f>[19]중기사용료!G248</f>
        <v>5068</v>
      </c>
      <c r="F23" s="21">
        <f>[19]중기사용료!G250</f>
        <v>26048</v>
      </c>
      <c r="G23" s="21">
        <f>[19]중기사용료!G245</f>
        <v>7219</v>
      </c>
      <c r="H23" s="21">
        <f t="shared" si="0"/>
        <v>38335</v>
      </c>
      <c r="I23" s="21" t="s">
        <v>4</v>
      </c>
      <c r="J23" s="21" t="s">
        <v>4</v>
      </c>
      <c r="K23" s="21" t="s">
        <v>1731</v>
      </c>
    </row>
    <row r="24" spans="1:11" ht="12.75" hidden="1" customHeight="1">
      <c r="A24" s="21" t="s">
        <v>1729</v>
      </c>
      <c r="B24" s="21" t="s">
        <v>1732</v>
      </c>
      <c r="C24" s="22">
        <v>1</v>
      </c>
      <c r="D24" s="37" t="s">
        <v>1679</v>
      </c>
      <c r="E24" s="21">
        <f>[19]중기사용료!G260</f>
        <v>8338</v>
      </c>
      <c r="F24" s="21">
        <f>[19]중기사용료!G262</f>
        <v>26048</v>
      </c>
      <c r="G24" s="21">
        <f>[19]중기사용료!G257</f>
        <v>8510</v>
      </c>
      <c r="H24" s="21">
        <f t="shared" si="0"/>
        <v>42896</v>
      </c>
      <c r="I24" s="21" t="s">
        <v>4</v>
      </c>
      <c r="J24" s="21" t="s">
        <v>4</v>
      </c>
      <c r="K24" s="21" t="s">
        <v>1733</v>
      </c>
    </row>
    <row r="25" spans="1:11" ht="12.75" hidden="1" customHeight="1">
      <c r="A25" s="21" t="s">
        <v>1729</v>
      </c>
      <c r="B25" s="21" t="s">
        <v>1725</v>
      </c>
      <c r="C25" s="22">
        <v>1</v>
      </c>
      <c r="D25" s="37" t="s">
        <v>1679</v>
      </c>
      <c r="E25" s="21">
        <f>[19]중기사용료!G272</f>
        <v>16840</v>
      </c>
      <c r="F25" s="21">
        <f>[19]중기사용료!G274</f>
        <v>26048</v>
      </c>
      <c r="G25" s="21">
        <f>[19]중기사용료!G269</f>
        <v>17103</v>
      </c>
      <c r="H25" s="21">
        <f t="shared" si="0"/>
        <v>59991</v>
      </c>
      <c r="I25" s="21" t="s">
        <v>4</v>
      </c>
      <c r="J25" s="21" t="s">
        <v>4</v>
      </c>
      <c r="K25" s="21" t="s">
        <v>1734</v>
      </c>
    </row>
    <row r="26" spans="1:11" ht="12.75" hidden="1" customHeight="1">
      <c r="A26" s="21" t="s">
        <v>1735</v>
      </c>
      <c r="B26" s="21" t="s">
        <v>1736</v>
      </c>
      <c r="C26" s="22">
        <v>1</v>
      </c>
      <c r="D26" s="37" t="s">
        <v>1679</v>
      </c>
      <c r="E26" s="21">
        <f>[19]중기사용료!G283</f>
        <v>102</v>
      </c>
      <c r="F26" s="21">
        <v>0</v>
      </c>
      <c r="G26" s="21">
        <f>[19]중기사용료!G281</f>
        <v>356</v>
      </c>
      <c r="H26" s="21">
        <f t="shared" si="0"/>
        <v>458</v>
      </c>
      <c r="I26" s="21" t="s">
        <v>4</v>
      </c>
      <c r="J26" s="21" t="s">
        <v>4</v>
      </c>
      <c r="K26" s="21" t="s">
        <v>1737</v>
      </c>
    </row>
    <row r="27" spans="1:11" ht="12.75" hidden="1" customHeight="1">
      <c r="A27" s="21" t="s">
        <v>1738</v>
      </c>
      <c r="B27" s="21" t="s">
        <v>1739</v>
      </c>
      <c r="C27" s="22">
        <v>1</v>
      </c>
      <c r="D27" s="37" t="s">
        <v>1679</v>
      </c>
      <c r="E27" s="21">
        <f>[19]중기사용료!G295</f>
        <v>31248</v>
      </c>
      <c r="F27" s="21">
        <f>[19]중기사용료!G297</f>
        <v>30961</v>
      </c>
      <c r="G27" s="21">
        <f>[19]중기사용료!G292</f>
        <v>14038</v>
      </c>
      <c r="H27" s="21">
        <f t="shared" si="0"/>
        <v>76247</v>
      </c>
      <c r="I27" s="21" t="s">
        <v>4</v>
      </c>
      <c r="J27" s="21" t="s">
        <v>4</v>
      </c>
      <c r="K27" s="21" t="s">
        <v>1740</v>
      </c>
    </row>
    <row r="28" spans="1:11" ht="12.75" hidden="1" customHeight="1">
      <c r="A28" s="21" t="s">
        <v>1741</v>
      </c>
      <c r="B28" s="21" t="s">
        <v>1742</v>
      </c>
      <c r="C28" s="22">
        <v>1</v>
      </c>
      <c r="D28" s="37" t="s">
        <v>1679</v>
      </c>
      <c r="E28" s="21">
        <f>[19]중기사용료!G307</f>
        <v>25505</v>
      </c>
      <c r="F28" s="21">
        <f>[19]중기사용료!G309</f>
        <v>30961</v>
      </c>
      <c r="G28" s="21">
        <f>[19]중기사용료!G304</f>
        <v>17304</v>
      </c>
      <c r="H28" s="21">
        <f t="shared" si="0"/>
        <v>73770</v>
      </c>
      <c r="I28" s="21" t="s">
        <v>4</v>
      </c>
      <c r="J28" s="21" t="s">
        <v>4</v>
      </c>
      <c r="K28" s="21" t="s">
        <v>1743</v>
      </c>
    </row>
    <row r="29" spans="1:11" ht="12.75" hidden="1" customHeight="1">
      <c r="A29" s="21" t="s">
        <v>1744</v>
      </c>
      <c r="B29" s="21" t="s">
        <v>1745</v>
      </c>
      <c r="C29" s="22">
        <v>1</v>
      </c>
      <c r="D29" s="37" t="s">
        <v>1679</v>
      </c>
      <c r="E29" s="21">
        <f>[19]중기사용료!G319</f>
        <v>9088</v>
      </c>
      <c r="F29" s="21">
        <f>[19]중기사용료!G321</f>
        <v>21217</v>
      </c>
      <c r="G29" s="21">
        <f>[19]중기사용료!G316</f>
        <v>1694</v>
      </c>
      <c r="H29" s="21">
        <f t="shared" si="0"/>
        <v>31999</v>
      </c>
      <c r="I29" s="21" t="s">
        <v>4</v>
      </c>
      <c r="J29" s="21" t="s">
        <v>4</v>
      </c>
      <c r="K29" s="21" t="s">
        <v>1746</v>
      </c>
    </row>
    <row r="30" spans="1:11" ht="12.75" hidden="1" customHeight="1">
      <c r="A30" s="21" t="s">
        <v>1747</v>
      </c>
      <c r="B30" s="21" t="s">
        <v>1748</v>
      </c>
      <c r="C30" s="22">
        <v>1</v>
      </c>
      <c r="D30" s="37" t="s">
        <v>1679</v>
      </c>
      <c r="E30" s="21">
        <v>0</v>
      </c>
      <c r="F30" s="21">
        <v>0</v>
      </c>
      <c r="G30" s="21">
        <f>[19]중기사용료!G328</f>
        <v>14821</v>
      </c>
      <c r="H30" s="21">
        <f t="shared" si="0"/>
        <v>14821</v>
      </c>
      <c r="I30" s="21" t="s">
        <v>4</v>
      </c>
      <c r="J30" s="21" t="s">
        <v>4</v>
      </c>
      <c r="K30" s="21" t="s">
        <v>1749</v>
      </c>
    </row>
    <row r="31" spans="1:11" ht="12.75" hidden="1" customHeight="1">
      <c r="A31" s="21" t="s">
        <v>1750</v>
      </c>
      <c r="B31" s="21" t="s">
        <v>1751</v>
      </c>
      <c r="C31" s="22">
        <v>1</v>
      </c>
      <c r="D31" s="37" t="s">
        <v>1679</v>
      </c>
      <c r="E31" s="21">
        <v>0</v>
      </c>
      <c r="F31" s="21">
        <v>0</v>
      </c>
      <c r="G31" s="21">
        <f>[19]중기사용료!G339</f>
        <v>79</v>
      </c>
      <c r="H31" s="21">
        <f t="shared" si="0"/>
        <v>79</v>
      </c>
      <c r="I31" s="21" t="s">
        <v>4</v>
      </c>
      <c r="J31" s="21" t="s">
        <v>4</v>
      </c>
      <c r="K31" s="21" t="s">
        <v>1752</v>
      </c>
    </row>
    <row r="32" spans="1:11" ht="12.75" hidden="1" customHeight="1">
      <c r="A32" s="21" t="s">
        <v>1753</v>
      </c>
      <c r="B32" s="21" t="s">
        <v>1754</v>
      </c>
      <c r="C32" s="22">
        <v>1</v>
      </c>
      <c r="D32" s="37" t="s">
        <v>1679</v>
      </c>
      <c r="E32" s="21">
        <f>[19]중기사용료!G353</f>
        <v>9798</v>
      </c>
      <c r="F32" s="21">
        <f>[19]중기사용료!G355</f>
        <v>30961</v>
      </c>
      <c r="G32" s="21">
        <f>[19]중기사용료!G350</f>
        <v>2095</v>
      </c>
      <c r="H32" s="21">
        <f t="shared" si="0"/>
        <v>42854</v>
      </c>
      <c r="I32" s="21" t="s">
        <v>4</v>
      </c>
      <c r="J32" s="21" t="s">
        <v>4</v>
      </c>
      <c r="K32" s="21" t="s">
        <v>1755</v>
      </c>
    </row>
    <row r="33" spans="1:11" ht="12.75" hidden="1" customHeight="1">
      <c r="A33" s="21" t="s">
        <v>1756</v>
      </c>
      <c r="B33" s="21" t="s">
        <v>1757</v>
      </c>
      <c r="C33" s="22">
        <v>1</v>
      </c>
      <c r="D33" s="37" t="s">
        <v>1679</v>
      </c>
      <c r="E33" s="21">
        <v>0</v>
      </c>
      <c r="F33" s="21">
        <v>0</v>
      </c>
      <c r="G33" s="21">
        <f>[19]중기사용료!G362</f>
        <v>398</v>
      </c>
      <c r="H33" s="21">
        <f t="shared" si="0"/>
        <v>398</v>
      </c>
      <c r="I33" s="21" t="s">
        <v>4</v>
      </c>
      <c r="J33" s="21" t="s">
        <v>4</v>
      </c>
      <c r="K33" s="21" t="s">
        <v>1758</v>
      </c>
    </row>
    <row r="34" spans="1:11" ht="12.75" hidden="1" customHeight="1">
      <c r="A34" s="21" t="s">
        <v>1759</v>
      </c>
      <c r="B34" s="21" t="s">
        <v>1760</v>
      </c>
      <c r="C34" s="22">
        <v>1</v>
      </c>
      <c r="D34" s="37" t="s">
        <v>1679</v>
      </c>
      <c r="E34" s="21">
        <v>0</v>
      </c>
      <c r="F34" s="21">
        <v>0</v>
      </c>
      <c r="G34" s="21">
        <f>[19]중기사용료!G374</f>
        <v>2302</v>
      </c>
      <c r="H34" s="21">
        <f t="shared" si="0"/>
        <v>2302</v>
      </c>
      <c r="I34" s="21" t="s">
        <v>4</v>
      </c>
      <c r="J34" s="21" t="s">
        <v>4</v>
      </c>
      <c r="K34" s="21" t="s">
        <v>1761</v>
      </c>
    </row>
    <row r="35" spans="1:11" ht="12.75" hidden="1" customHeight="1">
      <c r="A35" s="21" t="s">
        <v>1762</v>
      </c>
      <c r="B35" s="21" t="s">
        <v>1763</v>
      </c>
      <c r="C35" s="22">
        <v>1</v>
      </c>
      <c r="D35" s="37" t="s">
        <v>1679</v>
      </c>
      <c r="E35" s="21">
        <v>0</v>
      </c>
      <c r="F35" s="21">
        <v>0</v>
      </c>
      <c r="G35" s="21">
        <f>[19]중기사용료!G385</f>
        <v>936</v>
      </c>
      <c r="H35" s="21">
        <f t="shared" si="0"/>
        <v>936</v>
      </c>
      <c r="I35" s="21" t="s">
        <v>4</v>
      </c>
      <c r="J35" s="21" t="s">
        <v>4</v>
      </c>
      <c r="K35" s="21" t="s">
        <v>1764</v>
      </c>
    </row>
    <row r="36" spans="1:11" ht="12.75" hidden="1" customHeight="1">
      <c r="A36" s="21" t="s">
        <v>1765</v>
      </c>
      <c r="B36" s="21" t="s">
        <v>1766</v>
      </c>
      <c r="C36" s="22">
        <v>1</v>
      </c>
      <c r="D36" s="37" t="s">
        <v>1679</v>
      </c>
      <c r="E36" s="21">
        <v>0</v>
      </c>
      <c r="F36" s="21">
        <v>0</v>
      </c>
      <c r="G36" s="21">
        <f>[19]중기사용료!G396</f>
        <v>1199</v>
      </c>
      <c r="H36" s="21">
        <f t="shared" si="0"/>
        <v>1199</v>
      </c>
      <c r="I36" s="21" t="s">
        <v>4</v>
      </c>
      <c r="J36" s="21" t="s">
        <v>4</v>
      </c>
      <c r="K36" s="21" t="s">
        <v>1767</v>
      </c>
    </row>
    <row r="37" spans="1:11" ht="12.75" hidden="1" customHeight="1">
      <c r="A37" s="21" t="s">
        <v>1768</v>
      </c>
      <c r="B37" s="21" t="s">
        <v>1766</v>
      </c>
      <c r="C37" s="22">
        <v>0</v>
      </c>
      <c r="D37" s="37" t="s">
        <v>1679</v>
      </c>
      <c r="E37" s="21">
        <v>0</v>
      </c>
      <c r="F37" s="21">
        <v>0</v>
      </c>
      <c r="G37" s="21">
        <f>[19]중기사용료!G407</f>
        <v>1199</v>
      </c>
      <c r="H37" s="21">
        <f t="shared" si="0"/>
        <v>1199</v>
      </c>
      <c r="I37" s="21" t="s">
        <v>4</v>
      </c>
      <c r="J37" s="21" t="s">
        <v>4</v>
      </c>
      <c r="K37" s="21" t="s">
        <v>1769</v>
      </c>
    </row>
    <row r="38" spans="1:11" ht="12.75" hidden="1" customHeight="1">
      <c r="A38" s="21" t="s">
        <v>1768</v>
      </c>
      <c r="B38" s="21" t="s">
        <v>1770</v>
      </c>
      <c r="C38" s="22">
        <v>0</v>
      </c>
      <c r="D38" s="37" t="s">
        <v>1679</v>
      </c>
      <c r="E38" s="21">
        <v>0</v>
      </c>
      <c r="F38" s="21">
        <v>0</v>
      </c>
      <c r="G38" s="21">
        <f>[19]중기사용료!G418</f>
        <v>1495</v>
      </c>
      <c r="H38" s="21">
        <f t="shared" si="0"/>
        <v>1495</v>
      </c>
      <c r="I38" s="21" t="s">
        <v>4</v>
      </c>
      <c r="J38" s="21" t="s">
        <v>4</v>
      </c>
      <c r="K38" s="21" t="s">
        <v>1771</v>
      </c>
    </row>
    <row r="39" spans="1:11" ht="12.75" hidden="1" customHeight="1">
      <c r="A39" s="21" t="s">
        <v>1772</v>
      </c>
      <c r="B39" s="21" t="s">
        <v>1773</v>
      </c>
      <c r="C39" s="22">
        <v>1</v>
      </c>
      <c r="D39" s="37" t="s">
        <v>1679</v>
      </c>
      <c r="E39" s="21">
        <v>0</v>
      </c>
      <c r="F39" s="21">
        <v>0</v>
      </c>
      <c r="G39" s="21">
        <f>[19]중기사용료!G429</f>
        <v>1624</v>
      </c>
      <c r="H39" s="21">
        <f t="shared" si="0"/>
        <v>1624</v>
      </c>
      <c r="I39" s="21" t="s">
        <v>4</v>
      </c>
      <c r="J39" s="21" t="s">
        <v>4</v>
      </c>
      <c r="K39" s="21" t="s">
        <v>1774</v>
      </c>
    </row>
    <row r="40" spans="1:11" ht="12.75" hidden="1" customHeight="1">
      <c r="A40" s="21" t="s">
        <v>1775</v>
      </c>
      <c r="B40" s="21" t="s">
        <v>1776</v>
      </c>
      <c r="C40" s="22">
        <v>0</v>
      </c>
      <c r="D40" s="37" t="s">
        <v>1679</v>
      </c>
      <c r="E40" s="21">
        <v>0</v>
      </c>
      <c r="F40" s="21">
        <v>0</v>
      </c>
      <c r="G40" s="21">
        <f>[19]중기사용료!G440</f>
        <v>2366</v>
      </c>
      <c r="H40" s="21">
        <f t="shared" si="0"/>
        <v>2366</v>
      </c>
      <c r="I40" s="21" t="s">
        <v>4</v>
      </c>
      <c r="J40" s="21" t="s">
        <v>4</v>
      </c>
      <c r="K40" s="21" t="s">
        <v>1777</v>
      </c>
    </row>
    <row r="41" spans="1:11" ht="12.75" hidden="1" customHeight="1">
      <c r="A41" s="21" t="s">
        <v>1778</v>
      </c>
      <c r="B41" s="21" t="s">
        <v>1779</v>
      </c>
      <c r="C41" s="22">
        <v>1</v>
      </c>
      <c r="D41" s="37" t="s">
        <v>1679</v>
      </c>
      <c r="E41" s="21">
        <v>0</v>
      </c>
      <c r="F41" s="21">
        <v>0</v>
      </c>
      <c r="G41" s="21">
        <f>[19]중기사용료!G451</f>
        <v>2045</v>
      </c>
      <c r="H41" s="21">
        <f t="shared" si="0"/>
        <v>2045</v>
      </c>
      <c r="I41" s="21" t="s">
        <v>4</v>
      </c>
      <c r="J41" s="21" t="s">
        <v>4</v>
      </c>
      <c r="K41" s="21" t="s">
        <v>1780</v>
      </c>
    </row>
    <row r="42" spans="1:11" ht="12.75" hidden="1" customHeight="1">
      <c r="A42" s="21" t="s">
        <v>1781</v>
      </c>
      <c r="B42" s="21" t="s">
        <v>1402</v>
      </c>
      <c r="C42" s="22">
        <v>1</v>
      </c>
      <c r="D42" s="37" t="s">
        <v>1679</v>
      </c>
      <c r="E42" s="21">
        <v>0</v>
      </c>
      <c r="F42" s="21">
        <v>0</v>
      </c>
      <c r="G42" s="21">
        <f>[19]중기사용료!G462</f>
        <v>1341</v>
      </c>
      <c r="H42" s="21">
        <f t="shared" si="0"/>
        <v>1341</v>
      </c>
      <c r="I42" s="21" t="s">
        <v>4</v>
      </c>
      <c r="J42" s="21" t="s">
        <v>4</v>
      </c>
      <c r="K42" s="21" t="s">
        <v>1782</v>
      </c>
    </row>
    <row r="43" spans="1:11" ht="12.75" hidden="1" customHeight="1">
      <c r="A43" s="21" t="s">
        <v>1783</v>
      </c>
      <c r="B43" s="21" t="s">
        <v>1784</v>
      </c>
      <c r="C43" s="22">
        <v>1</v>
      </c>
      <c r="D43" s="37" t="s">
        <v>1679</v>
      </c>
      <c r="E43" s="21">
        <f>[19]중기사용료!G476</f>
        <v>16472</v>
      </c>
      <c r="F43" s="21">
        <f>[19]중기사용료!G478</f>
        <v>26048</v>
      </c>
      <c r="G43" s="21">
        <f>[19]중기사용료!G473</f>
        <v>7823</v>
      </c>
      <c r="H43" s="21">
        <f t="shared" si="0"/>
        <v>50343</v>
      </c>
      <c r="I43" s="21" t="s">
        <v>4</v>
      </c>
      <c r="J43" s="21" t="s">
        <v>4</v>
      </c>
      <c r="K43" s="21" t="s">
        <v>1785</v>
      </c>
    </row>
    <row r="44" spans="1:11" ht="12.75" hidden="1" customHeight="1">
      <c r="A44" s="21" t="s">
        <v>1786</v>
      </c>
      <c r="B44" s="21" t="s">
        <v>1787</v>
      </c>
      <c r="C44" s="22">
        <v>1</v>
      </c>
      <c r="D44" s="37" t="s">
        <v>1679</v>
      </c>
      <c r="E44" s="21">
        <f>[19]중기사용료!G488</f>
        <v>14698</v>
      </c>
      <c r="F44" s="21">
        <f>[19]중기사용료!G490</f>
        <v>21217</v>
      </c>
      <c r="G44" s="21">
        <f>[19]중기사용료!G485</f>
        <v>3752</v>
      </c>
      <c r="H44" s="21">
        <f t="shared" si="0"/>
        <v>39667</v>
      </c>
      <c r="I44" s="21" t="s">
        <v>4</v>
      </c>
      <c r="J44" s="21" t="s">
        <v>4</v>
      </c>
      <c r="K44" s="21" t="s">
        <v>1788</v>
      </c>
    </row>
    <row r="45" spans="1:11" ht="12.75" hidden="1" customHeight="1">
      <c r="A45" s="21" t="s">
        <v>1789</v>
      </c>
      <c r="B45" s="21" t="s">
        <v>1790</v>
      </c>
      <c r="C45" s="22">
        <v>1</v>
      </c>
      <c r="D45" s="37" t="s">
        <v>1679</v>
      </c>
      <c r="E45" s="21">
        <v>0</v>
      </c>
      <c r="F45" s="21">
        <v>0</v>
      </c>
      <c r="G45" s="21">
        <f>[19]중기사용료!G497</f>
        <v>72</v>
      </c>
      <c r="H45" s="21">
        <f t="shared" si="0"/>
        <v>72</v>
      </c>
      <c r="I45" s="21" t="s">
        <v>4</v>
      </c>
      <c r="J45" s="21" t="s">
        <v>4</v>
      </c>
      <c r="K45" s="21" t="s">
        <v>1791</v>
      </c>
    </row>
    <row r="46" spans="1:11" ht="12.75" hidden="1" customHeight="1">
      <c r="A46" s="21" t="s">
        <v>1792</v>
      </c>
      <c r="B46" s="21" t="s">
        <v>1793</v>
      </c>
      <c r="C46" s="22">
        <v>1</v>
      </c>
      <c r="D46" s="37" t="s">
        <v>1679</v>
      </c>
      <c r="E46" s="21">
        <v>0</v>
      </c>
      <c r="F46" s="21">
        <v>0</v>
      </c>
      <c r="G46" s="21">
        <f>[19]중기사용료!G508</f>
        <v>54</v>
      </c>
      <c r="H46" s="21">
        <f t="shared" si="0"/>
        <v>54</v>
      </c>
      <c r="I46" s="21" t="s">
        <v>4</v>
      </c>
      <c r="J46" s="21" t="s">
        <v>4</v>
      </c>
      <c r="K46" s="21" t="s">
        <v>1794</v>
      </c>
    </row>
    <row r="47" spans="1:11" ht="12.75" hidden="1" customHeight="1">
      <c r="A47" s="21" t="s">
        <v>1795</v>
      </c>
      <c r="B47" s="21" t="s">
        <v>1796</v>
      </c>
      <c r="C47" s="22">
        <v>1</v>
      </c>
      <c r="D47" s="37" t="s">
        <v>1679</v>
      </c>
      <c r="E47" s="21">
        <v>0</v>
      </c>
      <c r="F47" s="21">
        <v>0</v>
      </c>
      <c r="G47" s="21">
        <f>[19]중기사용료!G520</f>
        <v>273</v>
      </c>
      <c r="H47" s="21">
        <f t="shared" si="0"/>
        <v>273</v>
      </c>
      <c r="I47" s="21" t="s">
        <v>4</v>
      </c>
      <c r="J47" s="21" t="s">
        <v>4</v>
      </c>
      <c r="K47" s="21" t="s">
        <v>1797</v>
      </c>
    </row>
    <row r="48" spans="1:11" ht="12.75" hidden="1" customHeight="1">
      <c r="A48" s="21" t="s">
        <v>1798</v>
      </c>
      <c r="B48" s="21" t="s">
        <v>1799</v>
      </c>
      <c r="C48" s="22">
        <v>1</v>
      </c>
      <c r="D48" s="37" t="s">
        <v>1679</v>
      </c>
      <c r="E48" s="21">
        <f>[19]중기사용료!G534</f>
        <v>1580</v>
      </c>
      <c r="F48" s="21">
        <v>0</v>
      </c>
      <c r="G48" s="21">
        <f>[19]중기사용료!G531</f>
        <v>98</v>
      </c>
      <c r="H48" s="21">
        <f t="shared" si="0"/>
        <v>1678</v>
      </c>
      <c r="I48" s="21" t="s">
        <v>4</v>
      </c>
      <c r="J48" s="21" t="s">
        <v>4</v>
      </c>
      <c r="K48" s="21" t="s">
        <v>1800</v>
      </c>
    </row>
    <row r="49" spans="1:11" ht="12.75" hidden="1" customHeight="1">
      <c r="A49" s="21" t="s">
        <v>1801</v>
      </c>
      <c r="B49" s="21" t="s">
        <v>1802</v>
      </c>
      <c r="C49" s="22">
        <v>1</v>
      </c>
      <c r="D49" s="37" t="s">
        <v>1679</v>
      </c>
      <c r="E49" s="21">
        <v>0</v>
      </c>
      <c r="F49" s="21">
        <v>0</v>
      </c>
      <c r="G49" s="21">
        <f>[19]중기사용료!G543</f>
        <v>54</v>
      </c>
      <c r="H49" s="21">
        <f t="shared" si="0"/>
        <v>54</v>
      </c>
      <c r="I49" s="21" t="s">
        <v>4</v>
      </c>
      <c r="J49" s="21" t="s">
        <v>4</v>
      </c>
      <c r="K49" s="21" t="s">
        <v>1803</v>
      </c>
    </row>
    <row r="50" spans="1:11" ht="12.75" hidden="1" customHeight="1">
      <c r="A50" s="21" t="s">
        <v>1804</v>
      </c>
      <c r="B50" s="21" t="s">
        <v>1805</v>
      </c>
      <c r="C50" s="22">
        <v>1</v>
      </c>
      <c r="D50" s="37" t="s">
        <v>1679</v>
      </c>
      <c r="E50" s="21">
        <v>0</v>
      </c>
      <c r="F50" s="21">
        <v>0</v>
      </c>
      <c r="G50" s="21">
        <f>[19]중기사용료!G554</f>
        <v>39</v>
      </c>
      <c r="H50" s="21">
        <f t="shared" si="0"/>
        <v>39</v>
      </c>
      <c r="I50" s="21" t="s">
        <v>4</v>
      </c>
      <c r="J50" s="21" t="s">
        <v>4</v>
      </c>
      <c r="K50" s="21" t="s">
        <v>1806</v>
      </c>
    </row>
    <row r="51" spans="1:11" ht="12.75" hidden="1" customHeight="1">
      <c r="A51" s="21" t="s">
        <v>1807</v>
      </c>
      <c r="B51" s="21" t="s">
        <v>1808</v>
      </c>
      <c r="C51" s="22">
        <v>1</v>
      </c>
      <c r="D51" s="37" t="s">
        <v>1679</v>
      </c>
      <c r="E51" s="21">
        <v>0</v>
      </c>
      <c r="F51" s="21">
        <v>0</v>
      </c>
      <c r="G51" s="21">
        <f>[19]중기사용료!G565</f>
        <v>21</v>
      </c>
      <c r="H51" s="21">
        <f t="shared" si="0"/>
        <v>21</v>
      </c>
      <c r="I51" s="21" t="s">
        <v>4</v>
      </c>
      <c r="J51" s="21" t="s">
        <v>4</v>
      </c>
      <c r="K51" s="21" t="s">
        <v>1809</v>
      </c>
    </row>
    <row r="52" spans="1:11" ht="12.75" hidden="1" customHeight="1">
      <c r="A52" s="21" t="s">
        <v>1807</v>
      </c>
      <c r="B52" s="21" t="s">
        <v>1810</v>
      </c>
      <c r="C52" s="22">
        <v>1</v>
      </c>
      <c r="D52" s="37" t="s">
        <v>1679</v>
      </c>
      <c r="E52" s="21">
        <v>0</v>
      </c>
      <c r="F52" s="21">
        <v>0</v>
      </c>
      <c r="G52" s="21">
        <f>[19]중기사용료!G576</f>
        <v>31</v>
      </c>
      <c r="H52" s="21">
        <f t="shared" si="0"/>
        <v>31</v>
      </c>
      <c r="I52" s="21" t="s">
        <v>4</v>
      </c>
      <c r="J52" s="21" t="s">
        <v>4</v>
      </c>
      <c r="K52" s="21" t="s">
        <v>1811</v>
      </c>
    </row>
    <row r="53" spans="1:11" ht="12.75" hidden="1" customHeight="1">
      <c r="A53" s="21" t="s">
        <v>1812</v>
      </c>
      <c r="B53" s="21" t="s">
        <v>1813</v>
      </c>
      <c r="C53" s="22">
        <v>1</v>
      </c>
      <c r="D53" s="37" t="s">
        <v>1679</v>
      </c>
      <c r="E53" s="21">
        <v>0</v>
      </c>
      <c r="F53" s="21">
        <v>0</v>
      </c>
      <c r="G53" s="21">
        <f>[19]중기사용료!G587</f>
        <v>24</v>
      </c>
      <c r="H53" s="21">
        <f t="shared" si="0"/>
        <v>24</v>
      </c>
      <c r="I53" s="21" t="s">
        <v>4</v>
      </c>
      <c r="J53" s="21" t="s">
        <v>4</v>
      </c>
      <c r="K53" s="21" t="s">
        <v>1814</v>
      </c>
    </row>
    <row r="54" spans="1:11" ht="12.75" hidden="1" customHeight="1">
      <c r="A54" s="21" t="s">
        <v>1815</v>
      </c>
      <c r="B54" s="21" t="s">
        <v>1816</v>
      </c>
      <c r="C54" s="22">
        <v>1</v>
      </c>
      <c r="D54" s="37" t="s">
        <v>1679</v>
      </c>
      <c r="E54" s="21">
        <v>0</v>
      </c>
      <c r="F54" s="21">
        <v>0</v>
      </c>
      <c r="G54" s="21">
        <f>[19]중기사용료!G598</f>
        <v>1436</v>
      </c>
      <c r="H54" s="21">
        <f t="shared" si="0"/>
        <v>1436</v>
      </c>
      <c r="I54" s="21" t="s">
        <v>4</v>
      </c>
      <c r="J54" s="21" t="s">
        <v>4</v>
      </c>
      <c r="K54" s="21" t="s">
        <v>1817</v>
      </c>
    </row>
    <row r="55" spans="1:11" ht="12.75" hidden="1" customHeight="1">
      <c r="A55" s="21" t="s">
        <v>1818</v>
      </c>
      <c r="B55" s="21" t="s">
        <v>1402</v>
      </c>
      <c r="C55" s="22">
        <v>1</v>
      </c>
      <c r="D55" s="37" t="s">
        <v>1679</v>
      </c>
      <c r="E55" s="21">
        <v>0</v>
      </c>
      <c r="F55" s="21">
        <v>0</v>
      </c>
      <c r="G55" s="21">
        <f>[19]중기사용료!G609</f>
        <v>1329</v>
      </c>
      <c r="H55" s="21">
        <f t="shared" si="0"/>
        <v>1329</v>
      </c>
      <c r="I55" s="21" t="s">
        <v>4</v>
      </c>
      <c r="J55" s="21" t="s">
        <v>4</v>
      </c>
      <c r="K55" s="21" t="s">
        <v>1819</v>
      </c>
    </row>
    <row r="56" spans="1:11" ht="12.75" hidden="1" customHeight="1">
      <c r="A56" s="21" t="s">
        <v>1820</v>
      </c>
      <c r="B56" s="21" t="s">
        <v>1402</v>
      </c>
      <c r="C56" s="22">
        <v>1</v>
      </c>
      <c r="D56" s="37" t="s">
        <v>1679</v>
      </c>
      <c r="E56" s="21">
        <v>0</v>
      </c>
      <c r="F56" s="21">
        <v>0</v>
      </c>
      <c r="G56" s="21">
        <f>[19]중기사용료!G620</f>
        <v>19</v>
      </c>
      <c r="H56" s="21">
        <f t="shared" si="0"/>
        <v>19</v>
      </c>
      <c r="I56" s="21" t="s">
        <v>4</v>
      </c>
      <c r="J56" s="21" t="s">
        <v>4</v>
      </c>
      <c r="K56" s="21" t="s">
        <v>1821</v>
      </c>
    </row>
    <row r="57" spans="1:11" ht="12.75" hidden="1" customHeight="1">
      <c r="A57" s="21" t="s">
        <v>1822</v>
      </c>
      <c r="B57" s="21" t="s">
        <v>1823</v>
      </c>
      <c r="C57" s="22">
        <v>1</v>
      </c>
      <c r="D57" s="37" t="s">
        <v>1679</v>
      </c>
      <c r="E57" s="21">
        <v>0</v>
      </c>
      <c r="F57" s="21">
        <v>0</v>
      </c>
      <c r="G57" s="21">
        <f>[19]중기사용료!G631</f>
        <v>4665</v>
      </c>
      <c r="H57" s="21">
        <f t="shared" si="0"/>
        <v>4665</v>
      </c>
      <c r="I57" s="21" t="s">
        <v>4</v>
      </c>
      <c r="J57" s="21" t="s">
        <v>4</v>
      </c>
      <c r="K57" s="21" t="s">
        <v>1824</v>
      </c>
    </row>
    <row r="58" spans="1:11" ht="12.75" hidden="1" customHeight="1">
      <c r="A58" s="21" t="s">
        <v>1825</v>
      </c>
      <c r="B58" s="21" t="s">
        <v>1402</v>
      </c>
      <c r="C58" s="22">
        <v>1</v>
      </c>
      <c r="D58" s="37" t="s">
        <v>1679</v>
      </c>
      <c r="E58" s="21">
        <v>0</v>
      </c>
      <c r="F58" s="21">
        <v>0</v>
      </c>
      <c r="G58" s="21">
        <f>[19]중기사용료!G642</f>
        <v>428</v>
      </c>
      <c r="H58" s="21">
        <f t="shared" si="0"/>
        <v>428</v>
      </c>
      <c r="I58" s="21" t="s">
        <v>4</v>
      </c>
      <c r="J58" s="21" t="s">
        <v>4</v>
      </c>
      <c r="K58" s="21" t="s">
        <v>1826</v>
      </c>
    </row>
    <row r="59" spans="1:11" ht="12.75" hidden="1" customHeight="1">
      <c r="A59" s="21" t="s">
        <v>1827</v>
      </c>
      <c r="B59" s="21" t="s">
        <v>1402</v>
      </c>
      <c r="C59" s="22">
        <v>1</v>
      </c>
      <c r="D59" s="37" t="s">
        <v>1679</v>
      </c>
      <c r="E59" s="21">
        <v>0</v>
      </c>
      <c r="F59" s="21">
        <v>0</v>
      </c>
      <c r="G59" s="21">
        <f>[19]중기사용료!G653</f>
        <v>42</v>
      </c>
      <c r="H59" s="21">
        <f t="shared" si="0"/>
        <v>42</v>
      </c>
      <c r="I59" s="21" t="s">
        <v>4</v>
      </c>
      <c r="J59" s="21" t="s">
        <v>4</v>
      </c>
      <c r="K59" s="21" t="s">
        <v>1828</v>
      </c>
    </row>
    <row r="60" spans="1:11" ht="12.75" hidden="1" customHeight="1">
      <c r="A60" s="21" t="s">
        <v>1829</v>
      </c>
      <c r="B60" s="21" t="s">
        <v>1830</v>
      </c>
      <c r="C60" s="22">
        <v>1</v>
      </c>
      <c r="D60" s="37" t="s">
        <v>1679</v>
      </c>
      <c r="E60" s="21">
        <v>0</v>
      </c>
      <c r="F60" s="21">
        <v>0</v>
      </c>
      <c r="G60" s="21">
        <f>[19]중기사용료!G664</f>
        <v>15</v>
      </c>
      <c r="H60" s="21">
        <f t="shared" si="0"/>
        <v>15</v>
      </c>
      <c r="I60" s="21" t="s">
        <v>4</v>
      </c>
      <c r="J60" s="21" t="s">
        <v>4</v>
      </c>
      <c r="K60" s="21" t="s">
        <v>1831</v>
      </c>
    </row>
    <row r="61" spans="1:11" ht="12.75" hidden="1" customHeight="1">
      <c r="A61" s="21" t="s">
        <v>1832</v>
      </c>
      <c r="B61" s="21" t="s">
        <v>1833</v>
      </c>
      <c r="C61" s="22">
        <v>1</v>
      </c>
      <c r="D61" s="37" t="s">
        <v>1679</v>
      </c>
      <c r="E61" s="21">
        <v>0</v>
      </c>
      <c r="F61" s="21">
        <v>0</v>
      </c>
      <c r="G61" s="21">
        <f>[19]중기사용료!G675</f>
        <v>54</v>
      </c>
      <c r="H61" s="21">
        <f t="shared" si="0"/>
        <v>54</v>
      </c>
      <c r="I61" s="21" t="s">
        <v>4</v>
      </c>
      <c r="J61" s="21" t="s">
        <v>4</v>
      </c>
      <c r="K61" s="21" t="s">
        <v>1834</v>
      </c>
    </row>
    <row r="62" spans="1:11" ht="12.75" hidden="1" customHeight="1">
      <c r="A62" s="21" t="s">
        <v>1835</v>
      </c>
      <c r="B62" s="21" t="s">
        <v>1836</v>
      </c>
      <c r="C62" s="22">
        <v>1</v>
      </c>
      <c r="D62" s="37" t="s">
        <v>1679</v>
      </c>
      <c r="E62" s="21">
        <v>0</v>
      </c>
      <c r="F62" s="21">
        <v>0</v>
      </c>
      <c r="G62" s="21">
        <f>[19]중기사용료!G686</f>
        <v>10</v>
      </c>
      <c r="H62" s="21">
        <f t="shared" si="0"/>
        <v>10</v>
      </c>
      <c r="I62" s="21" t="s">
        <v>4</v>
      </c>
      <c r="J62" s="21" t="s">
        <v>4</v>
      </c>
      <c r="K62" s="21" t="s">
        <v>1837</v>
      </c>
    </row>
    <row r="63" spans="1:11" ht="12.75" hidden="1" customHeight="1">
      <c r="A63" s="21" t="s">
        <v>1838</v>
      </c>
      <c r="B63" s="21" t="s">
        <v>1839</v>
      </c>
      <c r="C63" s="22">
        <v>1</v>
      </c>
      <c r="D63" s="37" t="s">
        <v>1679</v>
      </c>
      <c r="E63" s="21">
        <v>0</v>
      </c>
      <c r="F63" s="21">
        <v>0</v>
      </c>
      <c r="G63" s="21">
        <f>[19]중기사용료!G697</f>
        <v>24257</v>
      </c>
      <c r="H63" s="21">
        <f t="shared" si="0"/>
        <v>24257</v>
      </c>
      <c r="I63" s="21" t="s">
        <v>4</v>
      </c>
      <c r="J63" s="21" t="s">
        <v>4</v>
      </c>
      <c r="K63" s="21" t="s">
        <v>1840</v>
      </c>
    </row>
    <row r="64" spans="1:11" ht="12.75" hidden="1" customHeight="1">
      <c r="A64" s="21" t="s">
        <v>1841</v>
      </c>
      <c r="B64" s="21" t="s">
        <v>1842</v>
      </c>
      <c r="C64" s="22">
        <v>1</v>
      </c>
      <c r="D64" s="37" t="s">
        <v>1679</v>
      </c>
      <c r="E64" s="21">
        <f>[19]중기사용료!G710</f>
        <v>9537</v>
      </c>
      <c r="F64" s="21">
        <f>[19]중기사용료!G712</f>
        <v>30961</v>
      </c>
      <c r="G64" s="21">
        <f>[19]중기사용료!G708</f>
        <v>19001</v>
      </c>
      <c r="H64" s="21">
        <f t="shared" si="0"/>
        <v>59499</v>
      </c>
      <c r="I64" s="21" t="s">
        <v>4</v>
      </c>
      <c r="J64" s="21" t="s">
        <v>4</v>
      </c>
      <c r="K64" s="21" t="s">
        <v>1843</v>
      </c>
    </row>
    <row r="65" spans="1:11" ht="12.75" hidden="1" customHeight="1">
      <c r="A65" s="21" t="s">
        <v>1844</v>
      </c>
      <c r="B65" s="21" t="s">
        <v>1845</v>
      </c>
      <c r="C65" s="22">
        <v>1</v>
      </c>
      <c r="D65" s="37" t="s">
        <v>1679</v>
      </c>
      <c r="E65" s="21">
        <v>0</v>
      </c>
      <c r="F65" s="21">
        <v>0</v>
      </c>
      <c r="G65" s="21">
        <f>[19]중기사용료!G719</f>
        <v>1502</v>
      </c>
      <c r="H65" s="21">
        <f t="shared" si="0"/>
        <v>1502</v>
      </c>
      <c r="I65" s="21" t="s">
        <v>4</v>
      </c>
      <c r="J65" s="21" t="s">
        <v>4</v>
      </c>
      <c r="K65" s="21" t="s">
        <v>1846</v>
      </c>
    </row>
  </sheetData>
  <phoneticPr fontId="19" type="noConversion"/>
  <printOptions horizontalCentered="1"/>
  <pageMargins left="0.31496062992125984" right="0.31496062992125984" top="0.98425196850393704" bottom="0.59055118110236227" header="0.51181102362204722" footer="0.51181102362204722"/>
  <pageSetup paperSize="9" orientation="portrait" r:id="rId1"/>
  <headerFooter alignWithMargins="0">
    <oddHeader>&amp;RPage : &amp;P/&amp;N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AF725"/>
  <sheetViews>
    <sheetView showZeros="0" view="pageBreakPreview" zoomScaleNormal="100" zoomScaleSheetLayoutView="100" workbookViewId="0">
      <selection activeCell="E27" sqref="E27"/>
    </sheetView>
  </sheetViews>
  <sheetFormatPr defaultRowHeight="12.75" customHeight="1"/>
  <cols>
    <col min="1" max="1" width="9.375" style="21" customWidth="1"/>
    <col min="2" max="2" width="15" style="21" customWidth="1"/>
    <col min="3" max="3" width="13" style="21" customWidth="1"/>
    <col min="4" max="4" width="7.5" style="21" customWidth="1"/>
    <col min="5" max="5" width="5.25" style="21" customWidth="1"/>
    <col min="6" max="7" width="11.25" style="21" customWidth="1"/>
    <col min="8" max="8" width="14.375" style="21" customWidth="1"/>
    <col min="9" max="31" width="0" style="21" hidden="1" customWidth="1"/>
    <col min="32" max="256" width="9" style="21"/>
    <col min="257" max="257" width="9.375" style="21" customWidth="1"/>
    <col min="258" max="258" width="15" style="21" customWidth="1"/>
    <col min="259" max="259" width="11.25" style="21" customWidth="1"/>
    <col min="260" max="260" width="7.5" style="21" customWidth="1"/>
    <col min="261" max="261" width="5.25" style="21" customWidth="1"/>
    <col min="262" max="263" width="11.25" style="21" customWidth="1"/>
    <col min="264" max="264" width="14.375" style="21" customWidth="1"/>
    <col min="265" max="287" width="0" style="21" hidden="1" customWidth="1"/>
    <col min="288" max="512" width="9" style="21"/>
    <col min="513" max="513" width="9.375" style="21" customWidth="1"/>
    <col min="514" max="514" width="15" style="21" customWidth="1"/>
    <col min="515" max="515" width="11.25" style="21" customWidth="1"/>
    <col min="516" max="516" width="7.5" style="21" customWidth="1"/>
    <col min="517" max="517" width="5.25" style="21" customWidth="1"/>
    <col min="518" max="519" width="11.25" style="21" customWidth="1"/>
    <col min="520" max="520" width="14.375" style="21" customWidth="1"/>
    <col min="521" max="543" width="0" style="21" hidden="1" customWidth="1"/>
    <col min="544" max="768" width="9" style="21"/>
    <col min="769" max="769" width="9.375" style="21" customWidth="1"/>
    <col min="770" max="770" width="15" style="21" customWidth="1"/>
    <col min="771" max="771" width="11.25" style="21" customWidth="1"/>
    <col min="772" max="772" width="7.5" style="21" customWidth="1"/>
    <col min="773" max="773" width="5.25" style="21" customWidth="1"/>
    <col min="774" max="775" width="11.25" style="21" customWidth="1"/>
    <col min="776" max="776" width="14.375" style="21" customWidth="1"/>
    <col min="777" max="799" width="0" style="21" hidden="1" customWidth="1"/>
    <col min="800" max="1024" width="9" style="21"/>
    <col min="1025" max="1025" width="9.375" style="21" customWidth="1"/>
    <col min="1026" max="1026" width="15" style="21" customWidth="1"/>
    <col min="1027" max="1027" width="11.25" style="21" customWidth="1"/>
    <col min="1028" max="1028" width="7.5" style="21" customWidth="1"/>
    <col min="1029" max="1029" width="5.25" style="21" customWidth="1"/>
    <col min="1030" max="1031" width="11.25" style="21" customWidth="1"/>
    <col min="1032" max="1032" width="14.375" style="21" customWidth="1"/>
    <col min="1033" max="1055" width="0" style="21" hidden="1" customWidth="1"/>
    <col min="1056" max="1280" width="9" style="21"/>
    <col min="1281" max="1281" width="9.375" style="21" customWidth="1"/>
    <col min="1282" max="1282" width="15" style="21" customWidth="1"/>
    <col min="1283" max="1283" width="11.25" style="21" customWidth="1"/>
    <col min="1284" max="1284" width="7.5" style="21" customWidth="1"/>
    <col min="1285" max="1285" width="5.25" style="21" customWidth="1"/>
    <col min="1286" max="1287" width="11.25" style="21" customWidth="1"/>
    <col min="1288" max="1288" width="14.375" style="21" customWidth="1"/>
    <col min="1289" max="1311" width="0" style="21" hidden="1" customWidth="1"/>
    <col min="1312" max="1536" width="9" style="21"/>
    <col min="1537" max="1537" width="9.375" style="21" customWidth="1"/>
    <col min="1538" max="1538" width="15" style="21" customWidth="1"/>
    <col min="1539" max="1539" width="11.25" style="21" customWidth="1"/>
    <col min="1540" max="1540" width="7.5" style="21" customWidth="1"/>
    <col min="1541" max="1541" width="5.25" style="21" customWidth="1"/>
    <col min="1542" max="1543" width="11.25" style="21" customWidth="1"/>
    <col min="1544" max="1544" width="14.375" style="21" customWidth="1"/>
    <col min="1545" max="1567" width="0" style="21" hidden="1" customWidth="1"/>
    <col min="1568" max="1792" width="9" style="21"/>
    <col min="1793" max="1793" width="9.375" style="21" customWidth="1"/>
    <col min="1794" max="1794" width="15" style="21" customWidth="1"/>
    <col min="1795" max="1795" width="11.25" style="21" customWidth="1"/>
    <col min="1796" max="1796" width="7.5" style="21" customWidth="1"/>
    <col min="1797" max="1797" width="5.25" style="21" customWidth="1"/>
    <col min="1798" max="1799" width="11.25" style="21" customWidth="1"/>
    <col min="1800" max="1800" width="14.375" style="21" customWidth="1"/>
    <col min="1801" max="1823" width="0" style="21" hidden="1" customWidth="1"/>
    <col min="1824" max="2048" width="9" style="21"/>
    <col min="2049" max="2049" width="9.375" style="21" customWidth="1"/>
    <col min="2050" max="2050" width="15" style="21" customWidth="1"/>
    <col min="2051" max="2051" width="11.25" style="21" customWidth="1"/>
    <col min="2052" max="2052" width="7.5" style="21" customWidth="1"/>
    <col min="2053" max="2053" width="5.25" style="21" customWidth="1"/>
    <col min="2054" max="2055" width="11.25" style="21" customWidth="1"/>
    <col min="2056" max="2056" width="14.375" style="21" customWidth="1"/>
    <col min="2057" max="2079" width="0" style="21" hidden="1" customWidth="1"/>
    <col min="2080" max="2304" width="9" style="21"/>
    <col min="2305" max="2305" width="9.375" style="21" customWidth="1"/>
    <col min="2306" max="2306" width="15" style="21" customWidth="1"/>
    <col min="2307" max="2307" width="11.25" style="21" customWidth="1"/>
    <col min="2308" max="2308" width="7.5" style="21" customWidth="1"/>
    <col min="2309" max="2309" width="5.25" style="21" customWidth="1"/>
    <col min="2310" max="2311" width="11.25" style="21" customWidth="1"/>
    <col min="2312" max="2312" width="14.375" style="21" customWidth="1"/>
    <col min="2313" max="2335" width="0" style="21" hidden="1" customWidth="1"/>
    <col min="2336" max="2560" width="9" style="21"/>
    <col min="2561" max="2561" width="9.375" style="21" customWidth="1"/>
    <col min="2562" max="2562" width="15" style="21" customWidth="1"/>
    <col min="2563" max="2563" width="11.25" style="21" customWidth="1"/>
    <col min="2564" max="2564" width="7.5" style="21" customWidth="1"/>
    <col min="2565" max="2565" width="5.25" style="21" customWidth="1"/>
    <col min="2566" max="2567" width="11.25" style="21" customWidth="1"/>
    <col min="2568" max="2568" width="14.375" style="21" customWidth="1"/>
    <col min="2569" max="2591" width="0" style="21" hidden="1" customWidth="1"/>
    <col min="2592" max="2816" width="9" style="21"/>
    <col min="2817" max="2817" width="9.375" style="21" customWidth="1"/>
    <col min="2818" max="2818" width="15" style="21" customWidth="1"/>
    <col min="2819" max="2819" width="11.25" style="21" customWidth="1"/>
    <col min="2820" max="2820" width="7.5" style="21" customWidth="1"/>
    <col min="2821" max="2821" width="5.25" style="21" customWidth="1"/>
    <col min="2822" max="2823" width="11.25" style="21" customWidth="1"/>
    <col min="2824" max="2824" width="14.375" style="21" customWidth="1"/>
    <col min="2825" max="2847" width="0" style="21" hidden="1" customWidth="1"/>
    <col min="2848" max="3072" width="9" style="21"/>
    <col min="3073" max="3073" width="9.375" style="21" customWidth="1"/>
    <col min="3074" max="3074" width="15" style="21" customWidth="1"/>
    <col min="3075" max="3075" width="11.25" style="21" customWidth="1"/>
    <col min="3076" max="3076" width="7.5" style="21" customWidth="1"/>
    <col min="3077" max="3077" width="5.25" style="21" customWidth="1"/>
    <col min="3078" max="3079" width="11.25" style="21" customWidth="1"/>
    <col min="3080" max="3080" width="14.375" style="21" customWidth="1"/>
    <col min="3081" max="3103" width="0" style="21" hidden="1" customWidth="1"/>
    <col min="3104" max="3328" width="9" style="21"/>
    <col min="3329" max="3329" width="9.375" style="21" customWidth="1"/>
    <col min="3330" max="3330" width="15" style="21" customWidth="1"/>
    <col min="3331" max="3331" width="11.25" style="21" customWidth="1"/>
    <col min="3332" max="3332" width="7.5" style="21" customWidth="1"/>
    <col min="3333" max="3333" width="5.25" style="21" customWidth="1"/>
    <col min="3334" max="3335" width="11.25" style="21" customWidth="1"/>
    <col min="3336" max="3336" width="14.375" style="21" customWidth="1"/>
    <col min="3337" max="3359" width="0" style="21" hidden="1" customWidth="1"/>
    <col min="3360" max="3584" width="9" style="21"/>
    <col min="3585" max="3585" width="9.375" style="21" customWidth="1"/>
    <col min="3586" max="3586" width="15" style="21" customWidth="1"/>
    <col min="3587" max="3587" width="11.25" style="21" customWidth="1"/>
    <col min="3588" max="3588" width="7.5" style="21" customWidth="1"/>
    <col min="3589" max="3589" width="5.25" style="21" customWidth="1"/>
    <col min="3590" max="3591" width="11.25" style="21" customWidth="1"/>
    <col min="3592" max="3592" width="14.375" style="21" customWidth="1"/>
    <col min="3593" max="3615" width="0" style="21" hidden="1" customWidth="1"/>
    <col min="3616" max="3840" width="9" style="21"/>
    <col min="3841" max="3841" width="9.375" style="21" customWidth="1"/>
    <col min="3842" max="3842" width="15" style="21" customWidth="1"/>
    <col min="3843" max="3843" width="11.25" style="21" customWidth="1"/>
    <col min="3844" max="3844" width="7.5" style="21" customWidth="1"/>
    <col min="3845" max="3845" width="5.25" style="21" customWidth="1"/>
    <col min="3846" max="3847" width="11.25" style="21" customWidth="1"/>
    <col min="3848" max="3848" width="14.375" style="21" customWidth="1"/>
    <col min="3849" max="3871" width="0" style="21" hidden="1" customWidth="1"/>
    <col min="3872" max="4096" width="9" style="21"/>
    <col min="4097" max="4097" width="9.375" style="21" customWidth="1"/>
    <col min="4098" max="4098" width="15" style="21" customWidth="1"/>
    <col min="4099" max="4099" width="11.25" style="21" customWidth="1"/>
    <col min="4100" max="4100" width="7.5" style="21" customWidth="1"/>
    <col min="4101" max="4101" width="5.25" style="21" customWidth="1"/>
    <col min="4102" max="4103" width="11.25" style="21" customWidth="1"/>
    <col min="4104" max="4104" width="14.375" style="21" customWidth="1"/>
    <col min="4105" max="4127" width="0" style="21" hidden="1" customWidth="1"/>
    <col min="4128" max="4352" width="9" style="21"/>
    <col min="4353" max="4353" width="9.375" style="21" customWidth="1"/>
    <col min="4354" max="4354" width="15" style="21" customWidth="1"/>
    <col min="4355" max="4355" width="11.25" style="21" customWidth="1"/>
    <col min="4356" max="4356" width="7.5" style="21" customWidth="1"/>
    <col min="4357" max="4357" width="5.25" style="21" customWidth="1"/>
    <col min="4358" max="4359" width="11.25" style="21" customWidth="1"/>
    <col min="4360" max="4360" width="14.375" style="21" customWidth="1"/>
    <col min="4361" max="4383" width="0" style="21" hidden="1" customWidth="1"/>
    <col min="4384" max="4608" width="9" style="21"/>
    <col min="4609" max="4609" width="9.375" style="21" customWidth="1"/>
    <col min="4610" max="4610" width="15" style="21" customWidth="1"/>
    <col min="4611" max="4611" width="11.25" style="21" customWidth="1"/>
    <col min="4612" max="4612" width="7.5" style="21" customWidth="1"/>
    <col min="4613" max="4613" width="5.25" style="21" customWidth="1"/>
    <col min="4614" max="4615" width="11.25" style="21" customWidth="1"/>
    <col min="4616" max="4616" width="14.375" style="21" customWidth="1"/>
    <col min="4617" max="4639" width="0" style="21" hidden="1" customWidth="1"/>
    <col min="4640" max="4864" width="9" style="21"/>
    <col min="4865" max="4865" width="9.375" style="21" customWidth="1"/>
    <col min="4866" max="4866" width="15" style="21" customWidth="1"/>
    <col min="4867" max="4867" width="11.25" style="21" customWidth="1"/>
    <col min="4868" max="4868" width="7.5" style="21" customWidth="1"/>
    <col min="4869" max="4869" width="5.25" style="21" customWidth="1"/>
    <col min="4870" max="4871" width="11.25" style="21" customWidth="1"/>
    <col min="4872" max="4872" width="14.375" style="21" customWidth="1"/>
    <col min="4873" max="4895" width="0" style="21" hidden="1" customWidth="1"/>
    <col min="4896" max="5120" width="9" style="21"/>
    <col min="5121" max="5121" width="9.375" style="21" customWidth="1"/>
    <col min="5122" max="5122" width="15" style="21" customWidth="1"/>
    <col min="5123" max="5123" width="11.25" style="21" customWidth="1"/>
    <col min="5124" max="5124" width="7.5" style="21" customWidth="1"/>
    <col min="5125" max="5125" width="5.25" style="21" customWidth="1"/>
    <col min="5126" max="5127" width="11.25" style="21" customWidth="1"/>
    <col min="5128" max="5128" width="14.375" style="21" customWidth="1"/>
    <col min="5129" max="5151" width="0" style="21" hidden="1" customWidth="1"/>
    <col min="5152" max="5376" width="9" style="21"/>
    <col min="5377" max="5377" width="9.375" style="21" customWidth="1"/>
    <col min="5378" max="5378" width="15" style="21" customWidth="1"/>
    <col min="5379" max="5379" width="11.25" style="21" customWidth="1"/>
    <col min="5380" max="5380" width="7.5" style="21" customWidth="1"/>
    <col min="5381" max="5381" width="5.25" style="21" customWidth="1"/>
    <col min="5382" max="5383" width="11.25" style="21" customWidth="1"/>
    <col min="5384" max="5384" width="14.375" style="21" customWidth="1"/>
    <col min="5385" max="5407" width="0" style="21" hidden="1" customWidth="1"/>
    <col min="5408" max="5632" width="9" style="21"/>
    <col min="5633" max="5633" width="9.375" style="21" customWidth="1"/>
    <col min="5634" max="5634" width="15" style="21" customWidth="1"/>
    <col min="5635" max="5635" width="11.25" style="21" customWidth="1"/>
    <col min="5636" max="5636" width="7.5" style="21" customWidth="1"/>
    <col min="5637" max="5637" width="5.25" style="21" customWidth="1"/>
    <col min="5638" max="5639" width="11.25" style="21" customWidth="1"/>
    <col min="5640" max="5640" width="14.375" style="21" customWidth="1"/>
    <col min="5641" max="5663" width="0" style="21" hidden="1" customWidth="1"/>
    <col min="5664" max="5888" width="9" style="21"/>
    <col min="5889" max="5889" width="9.375" style="21" customWidth="1"/>
    <col min="5890" max="5890" width="15" style="21" customWidth="1"/>
    <col min="5891" max="5891" width="11.25" style="21" customWidth="1"/>
    <col min="5892" max="5892" width="7.5" style="21" customWidth="1"/>
    <col min="5893" max="5893" width="5.25" style="21" customWidth="1"/>
    <col min="5894" max="5895" width="11.25" style="21" customWidth="1"/>
    <col min="5896" max="5896" width="14.375" style="21" customWidth="1"/>
    <col min="5897" max="5919" width="0" style="21" hidden="1" customWidth="1"/>
    <col min="5920" max="6144" width="9" style="21"/>
    <col min="6145" max="6145" width="9.375" style="21" customWidth="1"/>
    <col min="6146" max="6146" width="15" style="21" customWidth="1"/>
    <col min="6147" max="6147" width="11.25" style="21" customWidth="1"/>
    <col min="6148" max="6148" width="7.5" style="21" customWidth="1"/>
    <col min="6149" max="6149" width="5.25" style="21" customWidth="1"/>
    <col min="6150" max="6151" width="11.25" style="21" customWidth="1"/>
    <col min="6152" max="6152" width="14.375" style="21" customWidth="1"/>
    <col min="6153" max="6175" width="0" style="21" hidden="1" customWidth="1"/>
    <col min="6176" max="6400" width="9" style="21"/>
    <col min="6401" max="6401" width="9.375" style="21" customWidth="1"/>
    <col min="6402" max="6402" width="15" style="21" customWidth="1"/>
    <col min="6403" max="6403" width="11.25" style="21" customWidth="1"/>
    <col min="6404" max="6404" width="7.5" style="21" customWidth="1"/>
    <col min="6405" max="6405" width="5.25" style="21" customWidth="1"/>
    <col min="6406" max="6407" width="11.25" style="21" customWidth="1"/>
    <col min="6408" max="6408" width="14.375" style="21" customWidth="1"/>
    <col min="6409" max="6431" width="0" style="21" hidden="1" customWidth="1"/>
    <col min="6432" max="6656" width="9" style="21"/>
    <col min="6657" max="6657" width="9.375" style="21" customWidth="1"/>
    <col min="6658" max="6658" width="15" style="21" customWidth="1"/>
    <col min="6659" max="6659" width="11.25" style="21" customWidth="1"/>
    <col min="6660" max="6660" width="7.5" style="21" customWidth="1"/>
    <col min="6661" max="6661" width="5.25" style="21" customWidth="1"/>
    <col min="6662" max="6663" width="11.25" style="21" customWidth="1"/>
    <col min="6664" max="6664" width="14.375" style="21" customWidth="1"/>
    <col min="6665" max="6687" width="0" style="21" hidden="1" customWidth="1"/>
    <col min="6688" max="6912" width="9" style="21"/>
    <col min="6913" max="6913" width="9.375" style="21" customWidth="1"/>
    <col min="6914" max="6914" width="15" style="21" customWidth="1"/>
    <col min="6915" max="6915" width="11.25" style="21" customWidth="1"/>
    <col min="6916" max="6916" width="7.5" style="21" customWidth="1"/>
    <col min="6917" max="6917" width="5.25" style="21" customWidth="1"/>
    <col min="6918" max="6919" width="11.25" style="21" customWidth="1"/>
    <col min="6920" max="6920" width="14.375" style="21" customWidth="1"/>
    <col min="6921" max="6943" width="0" style="21" hidden="1" customWidth="1"/>
    <col min="6944" max="7168" width="9" style="21"/>
    <col min="7169" max="7169" width="9.375" style="21" customWidth="1"/>
    <col min="7170" max="7170" width="15" style="21" customWidth="1"/>
    <col min="7171" max="7171" width="11.25" style="21" customWidth="1"/>
    <col min="7172" max="7172" width="7.5" style="21" customWidth="1"/>
    <col min="7173" max="7173" width="5.25" style="21" customWidth="1"/>
    <col min="7174" max="7175" width="11.25" style="21" customWidth="1"/>
    <col min="7176" max="7176" width="14.375" style="21" customWidth="1"/>
    <col min="7177" max="7199" width="0" style="21" hidden="1" customWidth="1"/>
    <col min="7200" max="7424" width="9" style="21"/>
    <col min="7425" max="7425" width="9.375" style="21" customWidth="1"/>
    <col min="7426" max="7426" width="15" style="21" customWidth="1"/>
    <col min="7427" max="7427" width="11.25" style="21" customWidth="1"/>
    <col min="7428" max="7428" width="7.5" style="21" customWidth="1"/>
    <col min="7429" max="7429" width="5.25" style="21" customWidth="1"/>
    <col min="7430" max="7431" width="11.25" style="21" customWidth="1"/>
    <col min="7432" max="7432" width="14.375" style="21" customWidth="1"/>
    <col min="7433" max="7455" width="0" style="21" hidden="1" customWidth="1"/>
    <col min="7456" max="7680" width="9" style="21"/>
    <col min="7681" max="7681" width="9.375" style="21" customWidth="1"/>
    <col min="7682" max="7682" width="15" style="21" customWidth="1"/>
    <col min="7683" max="7683" width="11.25" style="21" customWidth="1"/>
    <col min="7684" max="7684" width="7.5" style="21" customWidth="1"/>
    <col min="7685" max="7685" width="5.25" style="21" customWidth="1"/>
    <col min="7686" max="7687" width="11.25" style="21" customWidth="1"/>
    <col min="7688" max="7688" width="14.375" style="21" customWidth="1"/>
    <col min="7689" max="7711" width="0" style="21" hidden="1" customWidth="1"/>
    <col min="7712" max="7936" width="9" style="21"/>
    <col min="7937" max="7937" width="9.375" style="21" customWidth="1"/>
    <col min="7938" max="7938" width="15" style="21" customWidth="1"/>
    <col min="7939" max="7939" width="11.25" style="21" customWidth="1"/>
    <col min="7940" max="7940" width="7.5" style="21" customWidth="1"/>
    <col min="7941" max="7941" width="5.25" style="21" customWidth="1"/>
    <col min="7942" max="7943" width="11.25" style="21" customWidth="1"/>
    <col min="7944" max="7944" width="14.375" style="21" customWidth="1"/>
    <col min="7945" max="7967" width="0" style="21" hidden="1" customWidth="1"/>
    <col min="7968" max="8192" width="9" style="21"/>
    <col min="8193" max="8193" width="9.375" style="21" customWidth="1"/>
    <col min="8194" max="8194" width="15" style="21" customWidth="1"/>
    <col min="8195" max="8195" width="11.25" style="21" customWidth="1"/>
    <col min="8196" max="8196" width="7.5" style="21" customWidth="1"/>
    <col min="8197" max="8197" width="5.25" style="21" customWidth="1"/>
    <col min="8198" max="8199" width="11.25" style="21" customWidth="1"/>
    <col min="8200" max="8200" width="14.375" style="21" customWidth="1"/>
    <col min="8201" max="8223" width="0" style="21" hidden="1" customWidth="1"/>
    <col min="8224" max="8448" width="9" style="21"/>
    <col min="8449" max="8449" width="9.375" style="21" customWidth="1"/>
    <col min="8450" max="8450" width="15" style="21" customWidth="1"/>
    <col min="8451" max="8451" width="11.25" style="21" customWidth="1"/>
    <col min="8452" max="8452" width="7.5" style="21" customWidth="1"/>
    <col min="8453" max="8453" width="5.25" style="21" customWidth="1"/>
    <col min="8454" max="8455" width="11.25" style="21" customWidth="1"/>
    <col min="8456" max="8456" width="14.375" style="21" customWidth="1"/>
    <col min="8457" max="8479" width="0" style="21" hidden="1" customWidth="1"/>
    <col min="8480" max="8704" width="9" style="21"/>
    <col min="8705" max="8705" width="9.375" style="21" customWidth="1"/>
    <col min="8706" max="8706" width="15" style="21" customWidth="1"/>
    <col min="8707" max="8707" width="11.25" style="21" customWidth="1"/>
    <col min="8708" max="8708" width="7.5" style="21" customWidth="1"/>
    <col min="8709" max="8709" width="5.25" style="21" customWidth="1"/>
    <col min="8710" max="8711" width="11.25" style="21" customWidth="1"/>
    <col min="8712" max="8712" width="14.375" style="21" customWidth="1"/>
    <col min="8713" max="8735" width="0" style="21" hidden="1" customWidth="1"/>
    <col min="8736" max="8960" width="9" style="21"/>
    <col min="8961" max="8961" width="9.375" style="21" customWidth="1"/>
    <col min="8962" max="8962" width="15" style="21" customWidth="1"/>
    <col min="8963" max="8963" width="11.25" style="21" customWidth="1"/>
    <col min="8964" max="8964" width="7.5" style="21" customWidth="1"/>
    <col min="8965" max="8965" width="5.25" style="21" customWidth="1"/>
    <col min="8966" max="8967" width="11.25" style="21" customWidth="1"/>
    <col min="8968" max="8968" width="14.375" style="21" customWidth="1"/>
    <col min="8969" max="8991" width="0" style="21" hidden="1" customWidth="1"/>
    <col min="8992" max="9216" width="9" style="21"/>
    <col min="9217" max="9217" width="9.375" style="21" customWidth="1"/>
    <col min="9218" max="9218" width="15" style="21" customWidth="1"/>
    <col min="9219" max="9219" width="11.25" style="21" customWidth="1"/>
    <col min="9220" max="9220" width="7.5" style="21" customWidth="1"/>
    <col min="9221" max="9221" width="5.25" style="21" customWidth="1"/>
    <col min="9222" max="9223" width="11.25" style="21" customWidth="1"/>
    <col min="9224" max="9224" width="14.375" style="21" customWidth="1"/>
    <col min="9225" max="9247" width="0" style="21" hidden="1" customWidth="1"/>
    <col min="9248" max="9472" width="9" style="21"/>
    <col min="9473" max="9473" width="9.375" style="21" customWidth="1"/>
    <col min="9474" max="9474" width="15" style="21" customWidth="1"/>
    <col min="9475" max="9475" width="11.25" style="21" customWidth="1"/>
    <col min="9476" max="9476" width="7.5" style="21" customWidth="1"/>
    <col min="9477" max="9477" width="5.25" style="21" customWidth="1"/>
    <col min="9478" max="9479" width="11.25" style="21" customWidth="1"/>
    <col min="9480" max="9480" width="14.375" style="21" customWidth="1"/>
    <col min="9481" max="9503" width="0" style="21" hidden="1" customWidth="1"/>
    <col min="9504" max="9728" width="9" style="21"/>
    <col min="9729" max="9729" width="9.375" style="21" customWidth="1"/>
    <col min="9730" max="9730" width="15" style="21" customWidth="1"/>
    <col min="9731" max="9731" width="11.25" style="21" customWidth="1"/>
    <col min="9732" max="9732" width="7.5" style="21" customWidth="1"/>
    <col min="9733" max="9733" width="5.25" style="21" customWidth="1"/>
    <col min="9734" max="9735" width="11.25" style="21" customWidth="1"/>
    <col min="9736" max="9736" width="14.375" style="21" customWidth="1"/>
    <col min="9737" max="9759" width="0" style="21" hidden="1" customWidth="1"/>
    <col min="9760" max="9984" width="9" style="21"/>
    <col min="9985" max="9985" width="9.375" style="21" customWidth="1"/>
    <col min="9986" max="9986" width="15" style="21" customWidth="1"/>
    <col min="9987" max="9987" width="11.25" style="21" customWidth="1"/>
    <col min="9988" max="9988" width="7.5" style="21" customWidth="1"/>
    <col min="9989" max="9989" width="5.25" style="21" customWidth="1"/>
    <col min="9990" max="9991" width="11.25" style="21" customWidth="1"/>
    <col min="9992" max="9992" width="14.375" style="21" customWidth="1"/>
    <col min="9993" max="10015" width="0" style="21" hidden="1" customWidth="1"/>
    <col min="10016" max="10240" width="9" style="21"/>
    <col min="10241" max="10241" width="9.375" style="21" customWidth="1"/>
    <col min="10242" max="10242" width="15" style="21" customWidth="1"/>
    <col min="10243" max="10243" width="11.25" style="21" customWidth="1"/>
    <col min="10244" max="10244" width="7.5" style="21" customWidth="1"/>
    <col min="10245" max="10245" width="5.25" style="21" customWidth="1"/>
    <col min="10246" max="10247" width="11.25" style="21" customWidth="1"/>
    <col min="10248" max="10248" width="14.375" style="21" customWidth="1"/>
    <col min="10249" max="10271" width="0" style="21" hidden="1" customWidth="1"/>
    <col min="10272" max="10496" width="9" style="21"/>
    <col min="10497" max="10497" width="9.375" style="21" customWidth="1"/>
    <col min="10498" max="10498" width="15" style="21" customWidth="1"/>
    <col min="10499" max="10499" width="11.25" style="21" customWidth="1"/>
    <col min="10500" max="10500" width="7.5" style="21" customWidth="1"/>
    <col min="10501" max="10501" width="5.25" style="21" customWidth="1"/>
    <col min="10502" max="10503" width="11.25" style="21" customWidth="1"/>
    <col min="10504" max="10504" width="14.375" style="21" customWidth="1"/>
    <col min="10505" max="10527" width="0" style="21" hidden="1" customWidth="1"/>
    <col min="10528" max="10752" width="9" style="21"/>
    <col min="10753" max="10753" width="9.375" style="21" customWidth="1"/>
    <col min="10754" max="10754" width="15" style="21" customWidth="1"/>
    <col min="10755" max="10755" width="11.25" style="21" customWidth="1"/>
    <col min="10756" max="10756" width="7.5" style="21" customWidth="1"/>
    <col min="10757" max="10757" width="5.25" style="21" customWidth="1"/>
    <col min="10758" max="10759" width="11.25" style="21" customWidth="1"/>
    <col min="10760" max="10760" width="14.375" style="21" customWidth="1"/>
    <col min="10761" max="10783" width="0" style="21" hidden="1" customWidth="1"/>
    <col min="10784" max="11008" width="9" style="21"/>
    <col min="11009" max="11009" width="9.375" style="21" customWidth="1"/>
    <col min="11010" max="11010" width="15" style="21" customWidth="1"/>
    <col min="11011" max="11011" width="11.25" style="21" customWidth="1"/>
    <col min="11012" max="11012" width="7.5" style="21" customWidth="1"/>
    <col min="11013" max="11013" width="5.25" style="21" customWidth="1"/>
    <col min="11014" max="11015" width="11.25" style="21" customWidth="1"/>
    <col min="11016" max="11016" width="14.375" style="21" customWidth="1"/>
    <col min="11017" max="11039" width="0" style="21" hidden="1" customWidth="1"/>
    <col min="11040" max="11264" width="9" style="21"/>
    <col min="11265" max="11265" width="9.375" style="21" customWidth="1"/>
    <col min="11266" max="11266" width="15" style="21" customWidth="1"/>
    <col min="11267" max="11267" width="11.25" style="21" customWidth="1"/>
    <col min="11268" max="11268" width="7.5" style="21" customWidth="1"/>
    <col min="11269" max="11269" width="5.25" style="21" customWidth="1"/>
    <col min="11270" max="11271" width="11.25" style="21" customWidth="1"/>
    <col min="11272" max="11272" width="14.375" style="21" customWidth="1"/>
    <col min="11273" max="11295" width="0" style="21" hidden="1" customWidth="1"/>
    <col min="11296" max="11520" width="9" style="21"/>
    <col min="11521" max="11521" width="9.375" style="21" customWidth="1"/>
    <col min="11522" max="11522" width="15" style="21" customWidth="1"/>
    <col min="11523" max="11523" width="11.25" style="21" customWidth="1"/>
    <col min="11524" max="11524" width="7.5" style="21" customWidth="1"/>
    <col min="11525" max="11525" width="5.25" style="21" customWidth="1"/>
    <col min="11526" max="11527" width="11.25" style="21" customWidth="1"/>
    <col min="11528" max="11528" width="14.375" style="21" customWidth="1"/>
    <col min="11529" max="11551" width="0" style="21" hidden="1" customWidth="1"/>
    <col min="11552" max="11776" width="9" style="21"/>
    <col min="11777" max="11777" width="9.375" style="21" customWidth="1"/>
    <col min="11778" max="11778" width="15" style="21" customWidth="1"/>
    <col min="11779" max="11779" width="11.25" style="21" customWidth="1"/>
    <col min="11780" max="11780" width="7.5" style="21" customWidth="1"/>
    <col min="11781" max="11781" width="5.25" style="21" customWidth="1"/>
    <col min="11782" max="11783" width="11.25" style="21" customWidth="1"/>
    <col min="11784" max="11784" width="14.375" style="21" customWidth="1"/>
    <col min="11785" max="11807" width="0" style="21" hidden="1" customWidth="1"/>
    <col min="11808" max="12032" width="9" style="21"/>
    <col min="12033" max="12033" width="9.375" style="21" customWidth="1"/>
    <col min="12034" max="12034" width="15" style="21" customWidth="1"/>
    <col min="12035" max="12035" width="11.25" style="21" customWidth="1"/>
    <col min="12036" max="12036" width="7.5" style="21" customWidth="1"/>
    <col min="12037" max="12037" width="5.25" style="21" customWidth="1"/>
    <col min="12038" max="12039" width="11.25" style="21" customWidth="1"/>
    <col min="12040" max="12040" width="14.375" style="21" customWidth="1"/>
    <col min="12041" max="12063" width="0" style="21" hidden="1" customWidth="1"/>
    <col min="12064" max="12288" width="9" style="21"/>
    <col min="12289" max="12289" width="9.375" style="21" customWidth="1"/>
    <col min="12290" max="12290" width="15" style="21" customWidth="1"/>
    <col min="12291" max="12291" width="11.25" style="21" customWidth="1"/>
    <col min="12292" max="12292" width="7.5" style="21" customWidth="1"/>
    <col min="12293" max="12293" width="5.25" style="21" customWidth="1"/>
    <col min="12294" max="12295" width="11.25" style="21" customWidth="1"/>
    <col min="12296" max="12296" width="14.375" style="21" customWidth="1"/>
    <col min="12297" max="12319" width="0" style="21" hidden="1" customWidth="1"/>
    <col min="12320" max="12544" width="9" style="21"/>
    <col min="12545" max="12545" width="9.375" style="21" customWidth="1"/>
    <col min="12546" max="12546" width="15" style="21" customWidth="1"/>
    <col min="12547" max="12547" width="11.25" style="21" customWidth="1"/>
    <col min="12548" max="12548" width="7.5" style="21" customWidth="1"/>
    <col min="12549" max="12549" width="5.25" style="21" customWidth="1"/>
    <col min="12550" max="12551" width="11.25" style="21" customWidth="1"/>
    <col min="12552" max="12552" width="14.375" style="21" customWidth="1"/>
    <col min="12553" max="12575" width="0" style="21" hidden="1" customWidth="1"/>
    <col min="12576" max="12800" width="9" style="21"/>
    <col min="12801" max="12801" width="9.375" style="21" customWidth="1"/>
    <col min="12802" max="12802" width="15" style="21" customWidth="1"/>
    <col min="12803" max="12803" width="11.25" style="21" customWidth="1"/>
    <col min="12804" max="12804" width="7.5" style="21" customWidth="1"/>
    <col min="12805" max="12805" width="5.25" style="21" customWidth="1"/>
    <col min="12806" max="12807" width="11.25" style="21" customWidth="1"/>
    <col min="12808" max="12808" width="14.375" style="21" customWidth="1"/>
    <col min="12809" max="12831" width="0" style="21" hidden="1" customWidth="1"/>
    <col min="12832" max="13056" width="9" style="21"/>
    <col min="13057" max="13057" width="9.375" style="21" customWidth="1"/>
    <col min="13058" max="13058" width="15" style="21" customWidth="1"/>
    <col min="13059" max="13059" width="11.25" style="21" customWidth="1"/>
    <col min="13060" max="13060" width="7.5" style="21" customWidth="1"/>
    <col min="13061" max="13061" width="5.25" style="21" customWidth="1"/>
    <col min="13062" max="13063" width="11.25" style="21" customWidth="1"/>
    <col min="13064" max="13064" width="14.375" style="21" customWidth="1"/>
    <col min="13065" max="13087" width="0" style="21" hidden="1" customWidth="1"/>
    <col min="13088" max="13312" width="9" style="21"/>
    <col min="13313" max="13313" width="9.375" style="21" customWidth="1"/>
    <col min="13314" max="13314" width="15" style="21" customWidth="1"/>
    <col min="13315" max="13315" width="11.25" style="21" customWidth="1"/>
    <col min="13316" max="13316" width="7.5" style="21" customWidth="1"/>
    <col min="13317" max="13317" width="5.25" style="21" customWidth="1"/>
    <col min="13318" max="13319" width="11.25" style="21" customWidth="1"/>
    <col min="13320" max="13320" width="14.375" style="21" customWidth="1"/>
    <col min="13321" max="13343" width="0" style="21" hidden="1" customWidth="1"/>
    <col min="13344" max="13568" width="9" style="21"/>
    <col min="13569" max="13569" width="9.375" style="21" customWidth="1"/>
    <col min="13570" max="13570" width="15" style="21" customWidth="1"/>
    <col min="13571" max="13571" width="11.25" style="21" customWidth="1"/>
    <col min="13572" max="13572" width="7.5" style="21" customWidth="1"/>
    <col min="13573" max="13573" width="5.25" style="21" customWidth="1"/>
    <col min="13574" max="13575" width="11.25" style="21" customWidth="1"/>
    <col min="13576" max="13576" width="14.375" style="21" customWidth="1"/>
    <col min="13577" max="13599" width="0" style="21" hidden="1" customWidth="1"/>
    <col min="13600" max="13824" width="9" style="21"/>
    <col min="13825" max="13825" width="9.375" style="21" customWidth="1"/>
    <col min="13826" max="13826" width="15" style="21" customWidth="1"/>
    <col min="13827" max="13827" width="11.25" style="21" customWidth="1"/>
    <col min="13828" max="13828" width="7.5" style="21" customWidth="1"/>
    <col min="13829" max="13829" width="5.25" style="21" customWidth="1"/>
    <col min="13830" max="13831" width="11.25" style="21" customWidth="1"/>
    <col min="13832" max="13832" width="14.375" style="21" customWidth="1"/>
    <col min="13833" max="13855" width="0" style="21" hidden="1" customWidth="1"/>
    <col min="13856" max="14080" width="9" style="21"/>
    <col min="14081" max="14081" width="9.375" style="21" customWidth="1"/>
    <col min="14082" max="14082" width="15" style="21" customWidth="1"/>
    <col min="14083" max="14083" width="11.25" style="21" customWidth="1"/>
    <col min="14084" max="14084" width="7.5" style="21" customWidth="1"/>
    <col min="14085" max="14085" width="5.25" style="21" customWidth="1"/>
    <col min="14086" max="14087" width="11.25" style="21" customWidth="1"/>
    <col min="14088" max="14088" width="14.375" style="21" customWidth="1"/>
    <col min="14089" max="14111" width="0" style="21" hidden="1" customWidth="1"/>
    <col min="14112" max="14336" width="9" style="21"/>
    <col min="14337" max="14337" width="9.375" style="21" customWidth="1"/>
    <col min="14338" max="14338" width="15" style="21" customWidth="1"/>
    <col min="14339" max="14339" width="11.25" style="21" customWidth="1"/>
    <col min="14340" max="14340" width="7.5" style="21" customWidth="1"/>
    <col min="14341" max="14341" width="5.25" style="21" customWidth="1"/>
    <col min="14342" max="14343" width="11.25" style="21" customWidth="1"/>
    <col min="14344" max="14344" width="14.375" style="21" customWidth="1"/>
    <col min="14345" max="14367" width="0" style="21" hidden="1" customWidth="1"/>
    <col min="14368" max="14592" width="9" style="21"/>
    <col min="14593" max="14593" width="9.375" style="21" customWidth="1"/>
    <col min="14594" max="14594" width="15" style="21" customWidth="1"/>
    <col min="14595" max="14595" width="11.25" style="21" customWidth="1"/>
    <col min="14596" max="14596" width="7.5" style="21" customWidth="1"/>
    <col min="14597" max="14597" width="5.25" style="21" customWidth="1"/>
    <col min="14598" max="14599" width="11.25" style="21" customWidth="1"/>
    <col min="14600" max="14600" width="14.375" style="21" customWidth="1"/>
    <col min="14601" max="14623" width="0" style="21" hidden="1" customWidth="1"/>
    <col min="14624" max="14848" width="9" style="21"/>
    <col min="14849" max="14849" width="9.375" style="21" customWidth="1"/>
    <col min="14850" max="14850" width="15" style="21" customWidth="1"/>
    <col min="14851" max="14851" width="11.25" style="21" customWidth="1"/>
    <col min="14852" max="14852" width="7.5" style="21" customWidth="1"/>
    <col min="14853" max="14853" width="5.25" style="21" customWidth="1"/>
    <col min="14854" max="14855" width="11.25" style="21" customWidth="1"/>
    <col min="14856" max="14856" width="14.375" style="21" customWidth="1"/>
    <col min="14857" max="14879" width="0" style="21" hidden="1" customWidth="1"/>
    <col min="14880" max="15104" width="9" style="21"/>
    <col min="15105" max="15105" width="9.375" style="21" customWidth="1"/>
    <col min="15106" max="15106" width="15" style="21" customWidth="1"/>
    <col min="15107" max="15107" width="11.25" style="21" customWidth="1"/>
    <col min="15108" max="15108" width="7.5" style="21" customWidth="1"/>
    <col min="15109" max="15109" width="5.25" style="21" customWidth="1"/>
    <col min="15110" max="15111" width="11.25" style="21" customWidth="1"/>
    <col min="15112" max="15112" width="14.375" style="21" customWidth="1"/>
    <col min="15113" max="15135" width="0" style="21" hidden="1" customWidth="1"/>
    <col min="15136" max="15360" width="9" style="21"/>
    <col min="15361" max="15361" width="9.375" style="21" customWidth="1"/>
    <col min="15362" max="15362" width="15" style="21" customWidth="1"/>
    <col min="15363" max="15363" width="11.25" style="21" customWidth="1"/>
    <col min="15364" max="15364" width="7.5" style="21" customWidth="1"/>
    <col min="15365" max="15365" width="5.25" style="21" customWidth="1"/>
    <col min="15366" max="15367" width="11.25" style="21" customWidth="1"/>
    <col min="15368" max="15368" width="14.375" style="21" customWidth="1"/>
    <col min="15369" max="15391" width="0" style="21" hidden="1" customWidth="1"/>
    <col min="15392" max="15616" width="9" style="21"/>
    <col min="15617" max="15617" width="9.375" style="21" customWidth="1"/>
    <col min="15618" max="15618" width="15" style="21" customWidth="1"/>
    <col min="15619" max="15619" width="11.25" style="21" customWidth="1"/>
    <col min="15620" max="15620" width="7.5" style="21" customWidth="1"/>
    <col min="15621" max="15621" width="5.25" style="21" customWidth="1"/>
    <col min="15622" max="15623" width="11.25" style="21" customWidth="1"/>
    <col min="15624" max="15624" width="14.375" style="21" customWidth="1"/>
    <col min="15625" max="15647" width="0" style="21" hidden="1" customWidth="1"/>
    <col min="15648" max="15872" width="9" style="21"/>
    <col min="15873" max="15873" width="9.375" style="21" customWidth="1"/>
    <col min="15874" max="15874" width="15" style="21" customWidth="1"/>
    <col min="15875" max="15875" width="11.25" style="21" customWidth="1"/>
    <col min="15876" max="15876" width="7.5" style="21" customWidth="1"/>
    <col min="15877" max="15877" width="5.25" style="21" customWidth="1"/>
    <col min="15878" max="15879" width="11.25" style="21" customWidth="1"/>
    <col min="15880" max="15880" width="14.375" style="21" customWidth="1"/>
    <col min="15881" max="15903" width="0" style="21" hidden="1" customWidth="1"/>
    <col min="15904" max="16128" width="9" style="21"/>
    <col min="16129" max="16129" width="9.375" style="21" customWidth="1"/>
    <col min="16130" max="16130" width="15" style="21" customWidth="1"/>
    <col min="16131" max="16131" width="11.25" style="21" customWidth="1"/>
    <col min="16132" max="16132" width="7.5" style="21" customWidth="1"/>
    <col min="16133" max="16133" width="5.25" style="21" customWidth="1"/>
    <col min="16134" max="16135" width="11.25" style="21" customWidth="1"/>
    <col min="16136" max="16136" width="14.375" style="21" customWidth="1"/>
    <col min="16137" max="16159" width="0" style="21" hidden="1" customWidth="1"/>
    <col min="16160" max="16384" width="9" style="21"/>
  </cols>
  <sheetData>
    <row r="1" spans="1:14" ht="12.75" customHeight="1">
      <c r="A1" s="21" t="s">
        <v>1847</v>
      </c>
    </row>
    <row r="2" spans="1:14" ht="12.75" customHeight="1" thickBot="1"/>
    <row r="3" spans="1:14" ht="12.75" hidden="1" customHeight="1">
      <c r="A3" s="21" t="s">
        <v>1848</v>
      </c>
      <c r="B3" s="21" t="s">
        <v>1849</v>
      </c>
      <c r="I3" s="21" t="s">
        <v>4</v>
      </c>
      <c r="J3" s="21" t="s">
        <v>1680</v>
      </c>
    </row>
    <row r="4" spans="1:14" ht="12.75" hidden="1" customHeight="1">
      <c r="A4" s="21" t="s">
        <v>1850</v>
      </c>
      <c r="B4" s="21" t="s">
        <v>1851</v>
      </c>
    </row>
    <row r="5" spans="1:14" ht="12.75" hidden="1" customHeight="1">
      <c r="A5" s="21" t="s">
        <v>1852</v>
      </c>
      <c r="C5" s="21" t="s">
        <v>1853</v>
      </c>
      <c r="D5" s="21" t="s">
        <v>1676</v>
      </c>
      <c r="E5" s="21" t="s">
        <v>1854</v>
      </c>
      <c r="F5" s="21" t="s">
        <v>49</v>
      </c>
      <c r="G5" s="21" t="s">
        <v>50</v>
      </c>
      <c r="H5" s="21" t="s">
        <v>1104</v>
      </c>
    </row>
    <row r="6" spans="1:14" ht="12.75" hidden="1" customHeight="1">
      <c r="A6" s="21" t="s">
        <v>48</v>
      </c>
      <c r="B6" s="21" t="s">
        <v>1677</v>
      </c>
      <c r="C6" s="21" t="s">
        <v>1678</v>
      </c>
      <c r="D6" s="21">
        <v>0.17630000000000001</v>
      </c>
      <c r="E6" s="21" t="s">
        <v>1855</v>
      </c>
      <c r="F6" s="21">
        <f>[19]중기기초자료!F3</f>
        <v>151448</v>
      </c>
      <c r="G6" s="21">
        <f>TRUNC(F6*D6, 1)</f>
        <v>26700.2</v>
      </c>
      <c r="H6" s="21" t="s">
        <v>4</v>
      </c>
      <c r="I6" s="21" t="s">
        <v>4</v>
      </c>
      <c r="K6" s="21" t="s">
        <v>1403</v>
      </c>
      <c r="L6" s="21" t="s">
        <v>4</v>
      </c>
      <c r="M6" s="21" t="s">
        <v>1856</v>
      </c>
      <c r="N6" s="21" t="s">
        <v>4</v>
      </c>
    </row>
    <row r="7" spans="1:14" ht="12.75" hidden="1" customHeight="1">
      <c r="B7" s="21" t="s">
        <v>1857</v>
      </c>
      <c r="G7" s="21">
        <f>TRUNC(G6, 0)</f>
        <v>26700</v>
      </c>
    </row>
    <row r="8" spans="1:14" ht="12.75" hidden="1" customHeight="1">
      <c r="A8" s="21" t="s">
        <v>46</v>
      </c>
      <c r="B8" s="21" t="s">
        <v>1858</v>
      </c>
      <c r="C8" s="21" t="s">
        <v>1402</v>
      </c>
      <c r="D8" s="21">
        <v>25</v>
      </c>
      <c r="E8" s="21" t="s">
        <v>1859</v>
      </c>
      <c r="F8" s="21">
        <f>[19]중기기초자료!D69</f>
        <v>1362.47</v>
      </c>
      <c r="G8" s="21">
        <f>TRUNC(F8*D8, 1)</f>
        <v>34061.699999999997</v>
      </c>
      <c r="H8" s="21" t="s">
        <v>4</v>
      </c>
      <c r="I8" s="21" t="s">
        <v>4</v>
      </c>
      <c r="K8" s="21" t="s">
        <v>1860</v>
      </c>
      <c r="L8" s="21" t="s">
        <v>4</v>
      </c>
      <c r="M8" s="21" t="s">
        <v>1861</v>
      </c>
    </row>
    <row r="9" spans="1:14" ht="12.75" hidden="1" customHeight="1">
      <c r="B9" s="21" t="s">
        <v>1862</v>
      </c>
      <c r="C9" s="21" t="s">
        <v>1402</v>
      </c>
      <c r="D9" s="21">
        <v>16</v>
      </c>
      <c r="E9" s="21" t="s">
        <v>1863</v>
      </c>
      <c r="F9" s="21">
        <v>0</v>
      </c>
      <c r="G9" s="21">
        <f>TRUNC((G8) * D9/100, 1)</f>
        <v>5449.8</v>
      </c>
      <c r="H9" s="21" t="s">
        <v>4</v>
      </c>
      <c r="I9" s="21" t="s">
        <v>4</v>
      </c>
      <c r="K9" s="21" t="s">
        <v>1864</v>
      </c>
      <c r="L9" s="21" t="s">
        <v>4</v>
      </c>
      <c r="M9" s="21" t="s">
        <v>1865</v>
      </c>
      <c r="N9" s="21" t="s">
        <v>4</v>
      </c>
    </row>
    <row r="10" spans="1:14" ht="12.75" hidden="1" customHeight="1">
      <c r="B10" s="21" t="s">
        <v>1857</v>
      </c>
      <c r="G10" s="21">
        <f>TRUNC(G8+G9, 0)</f>
        <v>39511</v>
      </c>
    </row>
    <row r="11" spans="1:14" ht="12.75" hidden="1" customHeight="1">
      <c r="A11" s="21" t="s">
        <v>47</v>
      </c>
      <c r="B11" s="21" t="s">
        <v>1866</v>
      </c>
      <c r="C11" s="21" t="s">
        <v>1402</v>
      </c>
      <c r="D11" s="21">
        <v>1</v>
      </c>
      <c r="E11" s="21" t="s">
        <v>1867</v>
      </c>
      <c r="F11" s="21">
        <f>TRUNC([19]중기기초자료!E65 * [19]중기전역변수!C18, 1)</f>
        <v>30961</v>
      </c>
      <c r="G11" s="21">
        <f>TRUNC(F11*D11, 1)</f>
        <v>30961</v>
      </c>
      <c r="H11" s="21" t="s">
        <v>4</v>
      </c>
      <c r="I11" s="21" t="s">
        <v>4</v>
      </c>
      <c r="K11" s="21" t="s">
        <v>1868</v>
      </c>
      <c r="L11" s="21" t="s">
        <v>4</v>
      </c>
      <c r="M11" s="21" t="s">
        <v>1869</v>
      </c>
    </row>
    <row r="12" spans="1:14" ht="12.75" hidden="1" customHeight="1">
      <c r="B12" s="21" t="s">
        <v>1857</v>
      </c>
      <c r="G12" s="21">
        <f>TRUNC(G11, 0)</f>
        <v>30961</v>
      </c>
    </row>
    <row r="13" spans="1:14" ht="12.75" hidden="1" customHeight="1">
      <c r="B13" s="21" t="s">
        <v>1870</v>
      </c>
      <c r="G13" s="21">
        <f>TRUNC(G7+G10+G12, 0)</f>
        <v>97172</v>
      </c>
    </row>
    <row r="14" spans="1:14" ht="12.75" hidden="1" customHeight="1"/>
    <row r="15" spans="1:14" ht="12.75" hidden="1" customHeight="1">
      <c r="A15" s="21" t="s">
        <v>1848</v>
      </c>
      <c r="B15" s="21" t="s">
        <v>1871</v>
      </c>
      <c r="I15" s="21" t="s">
        <v>4</v>
      </c>
      <c r="J15" s="21" t="s">
        <v>1683</v>
      </c>
    </row>
    <row r="16" spans="1:14" ht="12.75" hidden="1" customHeight="1">
      <c r="A16" s="21" t="s">
        <v>1850</v>
      </c>
      <c r="B16" s="21" t="s">
        <v>1872</v>
      </c>
    </row>
    <row r="17" spans="1:14" ht="12.75" hidden="1" customHeight="1">
      <c r="A17" s="21" t="s">
        <v>1852</v>
      </c>
      <c r="C17" s="21" t="s">
        <v>1853</v>
      </c>
      <c r="D17" s="21" t="s">
        <v>1676</v>
      </c>
      <c r="E17" s="21" t="s">
        <v>1854</v>
      </c>
      <c r="F17" s="21" t="s">
        <v>49</v>
      </c>
      <c r="G17" s="21" t="s">
        <v>50</v>
      </c>
      <c r="H17" s="21" t="s">
        <v>1104</v>
      </c>
    </row>
    <row r="18" spans="1:14" ht="12.75" hidden="1" customHeight="1">
      <c r="A18" s="21" t="s">
        <v>48</v>
      </c>
      <c r="B18" s="21" t="s">
        <v>1681</v>
      </c>
      <c r="C18" s="21" t="s">
        <v>1682</v>
      </c>
      <c r="D18" s="21">
        <v>0.20380000000000001</v>
      </c>
      <c r="E18" s="21" t="s">
        <v>1855</v>
      </c>
      <c r="F18" s="21">
        <f>[19]중기기초자료!F4</f>
        <v>36452</v>
      </c>
      <c r="G18" s="21">
        <f>TRUNC(F18*D18, 1)</f>
        <v>7428.9</v>
      </c>
      <c r="H18" s="21" t="s">
        <v>4</v>
      </c>
      <c r="I18" s="21" t="s">
        <v>4</v>
      </c>
      <c r="K18" s="21" t="s">
        <v>1403</v>
      </c>
      <c r="L18" s="21" t="s">
        <v>4</v>
      </c>
      <c r="M18" s="21" t="s">
        <v>1873</v>
      </c>
      <c r="N18" s="21" t="s">
        <v>4</v>
      </c>
    </row>
    <row r="19" spans="1:14" ht="12.75" hidden="1" customHeight="1">
      <c r="B19" s="21" t="s">
        <v>1857</v>
      </c>
      <c r="G19" s="21">
        <f>TRUNC(G18, 0)</f>
        <v>7428</v>
      </c>
    </row>
    <row r="20" spans="1:14" ht="12.75" hidden="1" customHeight="1">
      <c r="A20" s="21" t="s">
        <v>46</v>
      </c>
      <c r="B20" s="21" t="s">
        <v>1858</v>
      </c>
      <c r="C20" s="21" t="s">
        <v>1402</v>
      </c>
      <c r="D20" s="21">
        <v>3.2</v>
      </c>
      <c r="E20" s="21" t="s">
        <v>1859</v>
      </c>
      <c r="F20" s="21">
        <f>[19]중기기초자료!D69</f>
        <v>1362.47</v>
      </c>
      <c r="G20" s="21">
        <f>TRUNC(F20*D20, 1)</f>
        <v>4359.8999999999996</v>
      </c>
      <c r="H20" s="21" t="s">
        <v>4</v>
      </c>
      <c r="I20" s="21" t="s">
        <v>4</v>
      </c>
      <c r="K20" s="21" t="s">
        <v>1860</v>
      </c>
      <c r="L20" s="21" t="s">
        <v>4</v>
      </c>
      <c r="M20" s="21" t="s">
        <v>1861</v>
      </c>
    </row>
    <row r="21" spans="1:14" ht="12.75" hidden="1" customHeight="1">
      <c r="B21" s="21" t="s">
        <v>1862</v>
      </c>
      <c r="C21" s="21" t="s">
        <v>1402</v>
      </c>
      <c r="D21" s="21">
        <v>21</v>
      </c>
      <c r="E21" s="21" t="s">
        <v>1863</v>
      </c>
      <c r="F21" s="21">
        <v>0</v>
      </c>
      <c r="G21" s="21">
        <f>TRUNC((G20) * D21/100, 1)</f>
        <v>915.5</v>
      </c>
      <c r="H21" s="21" t="s">
        <v>4</v>
      </c>
      <c r="I21" s="21" t="s">
        <v>4</v>
      </c>
      <c r="K21" s="21" t="s">
        <v>1864</v>
      </c>
      <c r="L21" s="21" t="s">
        <v>4</v>
      </c>
      <c r="M21" s="21" t="s">
        <v>1865</v>
      </c>
      <c r="N21" s="21" t="s">
        <v>4</v>
      </c>
    </row>
    <row r="22" spans="1:14" ht="12.75" hidden="1" customHeight="1">
      <c r="B22" s="21" t="s">
        <v>1857</v>
      </c>
      <c r="G22" s="21">
        <f>TRUNC(G20+G21, 0)</f>
        <v>5275</v>
      </c>
    </row>
    <row r="23" spans="1:14" ht="12.75" hidden="1" customHeight="1">
      <c r="A23" s="21" t="s">
        <v>47</v>
      </c>
      <c r="B23" s="21" t="s">
        <v>1866</v>
      </c>
      <c r="C23" s="21" t="s">
        <v>1402</v>
      </c>
      <c r="D23" s="21">
        <v>1</v>
      </c>
      <c r="E23" s="21" t="s">
        <v>1867</v>
      </c>
      <c r="F23" s="21">
        <f>TRUNC([19]중기기초자료!E65 * [19]중기전역변수!C18, 1)</f>
        <v>30961</v>
      </c>
      <c r="G23" s="21">
        <f>TRUNC(F23*D23, 1)</f>
        <v>30961</v>
      </c>
      <c r="H23" s="21" t="s">
        <v>4</v>
      </c>
      <c r="I23" s="21" t="s">
        <v>4</v>
      </c>
      <c r="K23" s="21" t="s">
        <v>1868</v>
      </c>
      <c r="L23" s="21" t="s">
        <v>4</v>
      </c>
      <c r="M23" s="21" t="s">
        <v>1869</v>
      </c>
    </row>
    <row r="24" spans="1:14" ht="12.75" hidden="1" customHeight="1">
      <c r="B24" s="21" t="s">
        <v>1857</v>
      </c>
      <c r="G24" s="21">
        <f>TRUNC(G23, 0)</f>
        <v>30961</v>
      </c>
    </row>
    <row r="25" spans="1:14" ht="12.75" hidden="1" customHeight="1">
      <c r="B25" s="21" t="s">
        <v>1870</v>
      </c>
      <c r="G25" s="21">
        <f>TRUNC(G19+G22+G24, 0)</f>
        <v>43664</v>
      </c>
    </row>
    <row r="26" spans="1:14" ht="12.75" hidden="1" customHeight="1"/>
    <row r="27" spans="1:14" ht="12.75" customHeight="1">
      <c r="A27" s="42" t="s">
        <v>1848</v>
      </c>
      <c r="B27" s="27" t="s">
        <v>1874</v>
      </c>
      <c r="C27" s="27"/>
      <c r="D27" s="27"/>
      <c r="E27" s="27"/>
      <c r="F27" s="27"/>
      <c r="G27" s="27"/>
      <c r="H27" s="28"/>
      <c r="I27" s="21" t="s">
        <v>4</v>
      </c>
      <c r="J27" s="21" t="s">
        <v>1685</v>
      </c>
    </row>
    <row r="28" spans="1:14" ht="12.75" customHeight="1">
      <c r="A28" s="43" t="s">
        <v>1850</v>
      </c>
      <c r="B28" s="39" t="s">
        <v>1875</v>
      </c>
      <c r="C28" s="39"/>
      <c r="D28" s="39"/>
      <c r="E28" s="39"/>
      <c r="F28" s="39"/>
      <c r="G28" s="39"/>
      <c r="H28" s="44"/>
    </row>
    <row r="29" spans="1:14" ht="12.75" customHeight="1">
      <c r="A29" s="43" t="s">
        <v>1852</v>
      </c>
      <c r="B29" s="39"/>
      <c r="C29" s="39" t="s">
        <v>1853</v>
      </c>
      <c r="D29" s="39" t="s">
        <v>1676</v>
      </c>
      <c r="E29" s="39" t="s">
        <v>1854</v>
      </c>
      <c r="F29" s="39" t="s">
        <v>49</v>
      </c>
      <c r="G29" s="39" t="s">
        <v>50</v>
      </c>
      <c r="H29" s="44" t="s">
        <v>1104</v>
      </c>
    </row>
    <row r="30" spans="1:14" ht="12.75" customHeight="1">
      <c r="A30" s="43" t="s">
        <v>48</v>
      </c>
      <c r="B30" s="39" t="s">
        <v>1681</v>
      </c>
      <c r="C30" s="39" t="s">
        <v>1684</v>
      </c>
      <c r="D30" s="39">
        <v>0.20380000000000001</v>
      </c>
      <c r="E30" s="39" t="s">
        <v>1855</v>
      </c>
      <c r="F30" s="45">
        <v>57445</v>
      </c>
      <c r="G30" s="45">
        <f>TRUNC(F30*D30, 1)</f>
        <v>11707.2</v>
      </c>
      <c r="H30" s="44" t="s">
        <v>4</v>
      </c>
      <c r="I30" s="21" t="s">
        <v>4</v>
      </c>
      <c r="K30" s="21" t="s">
        <v>1403</v>
      </c>
      <c r="L30" s="21" t="s">
        <v>4</v>
      </c>
      <c r="M30" s="21" t="s">
        <v>1876</v>
      </c>
      <c r="N30" s="21" t="s">
        <v>4</v>
      </c>
    </row>
    <row r="31" spans="1:14" ht="12.75" customHeight="1">
      <c r="A31" s="43"/>
      <c r="B31" s="39" t="s">
        <v>1857</v>
      </c>
      <c r="C31" s="39"/>
      <c r="D31" s="39"/>
      <c r="E31" s="39"/>
      <c r="F31" s="45"/>
      <c r="G31" s="45">
        <f>TRUNC(G30, 0)</f>
        <v>11707</v>
      </c>
      <c r="H31" s="44"/>
    </row>
    <row r="32" spans="1:14" ht="12.75" customHeight="1">
      <c r="A32" s="43" t="s">
        <v>46</v>
      </c>
      <c r="B32" s="39" t="s">
        <v>1858</v>
      </c>
      <c r="C32" s="39" t="s">
        <v>1402</v>
      </c>
      <c r="D32" s="39">
        <v>5</v>
      </c>
      <c r="E32" s="39" t="s">
        <v>1859</v>
      </c>
      <c r="F32" s="45">
        <f>[19]중기기초자료!D69</f>
        <v>1362.47</v>
      </c>
      <c r="G32" s="45">
        <f>TRUNC(F32*D32, 1)</f>
        <v>6812.3</v>
      </c>
      <c r="H32" s="44" t="s">
        <v>4</v>
      </c>
      <c r="I32" s="21" t="s">
        <v>4</v>
      </c>
      <c r="K32" s="21" t="s">
        <v>1860</v>
      </c>
      <c r="L32" s="21" t="s">
        <v>4</v>
      </c>
      <c r="M32" s="21" t="s">
        <v>1861</v>
      </c>
    </row>
    <row r="33" spans="1:14" ht="12.75" customHeight="1">
      <c r="A33" s="43"/>
      <c r="B33" s="39" t="s">
        <v>1862</v>
      </c>
      <c r="C33" s="39" t="s">
        <v>1402</v>
      </c>
      <c r="D33" s="39">
        <v>16</v>
      </c>
      <c r="E33" s="39" t="s">
        <v>1863</v>
      </c>
      <c r="F33" s="45">
        <v>0</v>
      </c>
      <c r="G33" s="45">
        <f>TRUNC((G32) * D33/100, 1)</f>
        <v>1089.9000000000001</v>
      </c>
      <c r="H33" s="44" t="s">
        <v>4</v>
      </c>
      <c r="I33" s="21" t="s">
        <v>4</v>
      </c>
      <c r="K33" s="21" t="s">
        <v>1864</v>
      </c>
      <c r="L33" s="21" t="s">
        <v>4</v>
      </c>
      <c r="M33" s="21" t="s">
        <v>1865</v>
      </c>
      <c r="N33" s="21" t="s">
        <v>4</v>
      </c>
    </row>
    <row r="34" spans="1:14" ht="12.75" customHeight="1">
      <c r="A34" s="43"/>
      <c r="B34" s="39" t="s">
        <v>1857</v>
      </c>
      <c r="C34" s="39"/>
      <c r="D34" s="39"/>
      <c r="E34" s="39"/>
      <c r="F34" s="45"/>
      <c r="G34" s="45">
        <f>TRUNC(G32+G33, 0)</f>
        <v>7902</v>
      </c>
      <c r="H34" s="44"/>
    </row>
    <row r="35" spans="1:14" ht="12.75" customHeight="1">
      <c r="A35" s="43" t="s">
        <v>47</v>
      </c>
      <c r="B35" s="39" t="s">
        <v>1866</v>
      </c>
      <c r="C35" s="39" t="s">
        <v>1402</v>
      </c>
      <c r="D35" s="39">
        <v>1</v>
      </c>
      <c r="E35" s="39" t="s">
        <v>1867</v>
      </c>
      <c r="F35" s="45">
        <f>TRUNC([19]중기기초자료!E65 * [19]중기전역변수!C18, 1)</f>
        <v>30961</v>
      </c>
      <c r="G35" s="45">
        <f>TRUNC(F35*D35, 1)</f>
        <v>30961</v>
      </c>
      <c r="H35" s="44" t="s">
        <v>4</v>
      </c>
      <c r="I35" s="21" t="s">
        <v>4</v>
      </c>
      <c r="K35" s="21" t="s">
        <v>1868</v>
      </c>
      <c r="L35" s="21" t="s">
        <v>4</v>
      </c>
      <c r="M35" s="21" t="s">
        <v>1869</v>
      </c>
    </row>
    <row r="36" spans="1:14" ht="12.75" customHeight="1">
      <c r="A36" s="43"/>
      <c r="B36" s="39" t="s">
        <v>1857</v>
      </c>
      <c r="C36" s="39"/>
      <c r="D36" s="39"/>
      <c r="E36" s="39"/>
      <c r="F36" s="45"/>
      <c r="G36" s="45">
        <f>TRUNC(G35, 0)</f>
        <v>30961</v>
      </c>
      <c r="H36" s="44"/>
    </row>
    <row r="37" spans="1:14" ht="12.75" customHeight="1" thickBot="1">
      <c r="A37" s="46"/>
      <c r="B37" s="47" t="s">
        <v>1870</v>
      </c>
      <c r="C37" s="47"/>
      <c r="D37" s="47"/>
      <c r="E37" s="47"/>
      <c r="F37" s="48"/>
      <c r="G37" s="48">
        <f>TRUNC(G31+G34+G36, 0)</f>
        <v>50570</v>
      </c>
      <c r="H37" s="49"/>
    </row>
    <row r="38" spans="1:14" ht="12.75" customHeight="1" thickBot="1">
      <c r="F38" s="50"/>
      <c r="G38" s="50"/>
    </row>
    <row r="39" spans="1:14" ht="12.75" hidden="1" customHeight="1">
      <c r="A39" s="21" t="s">
        <v>1848</v>
      </c>
      <c r="B39" s="21" t="s">
        <v>1877</v>
      </c>
      <c r="F39" s="50"/>
      <c r="G39" s="50"/>
      <c r="I39" s="21" t="s">
        <v>4</v>
      </c>
      <c r="J39" s="21" t="s">
        <v>1687</v>
      </c>
    </row>
    <row r="40" spans="1:14" ht="12.75" hidden="1" customHeight="1">
      <c r="A40" s="21" t="s">
        <v>1850</v>
      </c>
      <c r="B40" s="21" t="s">
        <v>1878</v>
      </c>
      <c r="F40" s="50"/>
      <c r="G40" s="50"/>
    </row>
    <row r="41" spans="1:14" ht="12.75" hidden="1" customHeight="1">
      <c r="A41" s="21" t="s">
        <v>1852</v>
      </c>
      <c r="C41" s="21" t="s">
        <v>1853</v>
      </c>
      <c r="D41" s="21" t="s">
        <v>1676</v>
      </c>
      <c r="E41" s="21" t="s">
        <v>1854</v>
      </c>
      <c r="F41" s="50" t="s">
        <v>49</v>
      </c>
      <c r="G41" s="50" t="s">
        <v>50</v>
      </c>
      <c r="H41" s="21" t="s">
        <v>1104</v>
      </c>
    </row>
    <row r="42" spans="1:14" ht="12.75" hidden="1" customHeight="1">
      <c r="A42" s="21" t="s">
        <v>48</v>
      </c>
      <c r="B42" s="21" t="s">
        <v>1681</v>
      </c>
      <c r="C42" s="21" t="s">
        <v>1686</v>
      </c>
      <c r="D42" s="21">
        <v>0.20380000000000001</v>
      </c>
      <c r="E42" s="21" t="s">
        <v>1855</v>
      </c>
      <c r="F42" s="50">
        <f>[19]중기기초자료!F6</f>
        <v>90133</v>
      </c>
      <c r="G42" s="50">
        <f>TRUNC(F42*D42, 1)</f>
        <v>18369.099999999999</v>
      </c>
      <c r="H42" s="21" t="s">
        <v>4</v>
      </c>
      <c r="I42" s="21" t="s">
        <v>4</v>
      </c>
      <c r="K42" s="21" t="s">
        <v>1403</v>
      </c>
      <c r="L42" s="21" t="s">
        <v>4</v>
      </c>
      <c r="M42" s="21" t="s">
        <v>1879</v>
      </c>
      <c r="N42" s="21" t="s">
        <v>4</v>
      </c>
    </row>
    <row r="43" spans="1:14" ht="12.75" hidden="1" customHeight="1">
      <c r="B43" s="21" t="s">
        <v>1857</v>
      </c>
      <c r="F43" s="50"/>
      <c r="G43" s="50">
        <f>TRUNC(G42, 0)</f>
        <v>18369</v>
      </c>
    </row>
    <row r="44" spans="1:14" ht="12.75" hidden="1" customHeight="1">
      <c r="A44" s="21" t="s">
        <v>46</v>
      </c>
      <c r="B44" s="21" t="s">
        <v>1858</v>
      </c>
      <c r="C44" s="21" t="s">
        <v>1402</v>
      </c>
      <c r="D44" s="21">
        <v>10.199999999999999</v>
      </c>
      <c r="E44" s="21" t="s">
        <v>1859</v>
      </c>
      <c r="F44" s="50">
        <f>[19]중기기초자료!D69</f>
        <v>1362.47</v>
      </c>
      <c r="G44" s="50">
        <f>TRUNC(F44*D44, 1)</f>
        <v>13897.1</v>
      </c>
      <c r="H44" s="21" t="s">
        <v>4</v>
      </c>
      <c r="I44" s="21" t="s">
        <v>4</v>
      </c>
      <c r="K44" s="21" t="s">
        <v>1860</v>
      </c>
      <c r="L44" s="21" t="s">
        <v>4</v>
      </c>
      <c r="M44" s="21" t="s">
        <v>1861</v>
      </c>
    </row>
    <row r="45" spans="1:14" ht="12.75" hidden="1" customHeight="1">
      <c r="B45" s="21" t="s">
        <v>1862</v>
      </c>
      <c r="C45" s="21" t="s">
        <v>1402</v>
      </c>
      <c r="D45" s="21">
        <v>22</v>
      </c>
      <c r="E45" s="21" t="s">
        <v>1863</v>
      </c>
      <c r="F45" s="50">
        <v>0</v>
      </c>
      <c r="G45" s="50">
        <f>TRUNC((G44) * D45/100, 1)</f>
        <v>3057.3</v>
      </c>
      <c r="H45" s="21" t="s">
        <v>4</v>
      </c>
      <c r="I45" s="21" t="s">
        <v>4</v>
      </c>
      <c r="K45" s="21" t="s">
        <v>1864</v>
      </c>
      <c r="L45" s="21" t="s">
        <v>4</v>
      </c>
      <c r="M45" s="21" t="s">
        <v>1865</v>
      </c>
      <c r="N45" s="21" t="s">
        <v>4</v>
      </c>
    </row>
    <row r="46" spans="1:14" ht="12.75" hidden="1" customHeight="1">
      <c r="B46" s="21" t="s">
        <v>1857</v>
      </c>
      <c r="F46" s="50"/>
      <c r="G46" s="50">
        <f>TRUNC(G44+G45, 0)</f>
        <v>16954</v>
      </c>
    </row>
    <row r="47" spans="1:14" ht="12.75" hidden="1" customHeight="1">
      <c r="A47" s="21" t="s">
        <v>47</v>
      </c>
      <c r="B47" s="21" t="s">
        <v>1866</v>
      </c>
      <c r="C47" s="21" t="s">
        <v>1402</v>
      </c>
      <c r="D47" s="21">
        <v>1</v>
      </c>
      <c r="E47" s="21" t="s">
        <v>1867</v>
      </c>
      <c r="F47" s="50">
        <f>TRUNC([19]중기기초자료!E65 * [19]중기전역변수!C18, 1)</f>
        <v>30961</v>
      </c>
      <c r="G47" s="50">
        <f>TRUNC(F47*D47, 1)</f>
        <v>30961</v>
      </c>
      <c r="H47" s="21" t="s">
        <v>4</v>
      </c>
      <c r="I47" s="21" t="s">
        <v>4</v>
      </c>
      <c r="K47" s="21" t="s">
        <v>1868</v>
      </c>
      <c r="L47" s="21" t="s">
        <v>4</v>
      </c>
      <c r="M47" s="21" t="s">
        <v>1869</v>
      </c>
    </row>
    <row r="48" spans="1:14" ht="12.75" hidden="1" customHeight="1">
      <c r="B48" s="21" t="s">
        <v>1857</v>
      </c>
      <c r="F48" s="50"/>
      <c r="G48" s="50">
        <f>TRUNC(G47, 0)</f>
        <v>30961</v>
      </c>
    </row>
    <row r="49" spans="1:14" ht="12.75" hidden="1" customHeight="1">
      <c r="B49" s="21" t="s">
        <v>1870</v>
      </c>
      <c r="F49" s="50"/>
      <c r="G49" s="50">
        <f>TRUNC(G43+G46+G48, 0)</f>
        <v>66284</v>
      </c>
    </row>
    <row r="50" spans="1:14" ht="12.75" hidden="1" customHeight="1">
      <c r="F50" s="50"/>
      <c r="G50" s="50"/>
    </row>
    <row r="51" spans="1:14" ht="12.75" hidden="1" customHeight="1">
      <c r="A51" s="21" t="s">
        <v>1848</v>
      </c>
      <c r="B51" s="21" t="s">
        <v>1880</v>
      </c>
      <c r="F51" s="50"/>
      <c r="G51" s="50"/>
      <c r="I51" s="21" t="s">
        <v>4</v>
      </c>
      <c r="J51" s="21" t="s">
        <v>1689</v>
      </c>
    </row>
    <row r="52" spans="1:14" ht="12.75" hidden="1" customHeight="1">
      <c r="A52" s="21" t="s">
        <v>1850</v>
      </c>
      <c r="B52" s="21" t="s">
        <v>1881</v>
      </c>
      <c r="F52" s="50"/>
      <c r="G52" s="50"/>
    </row>
    <row r="53" spans="1:14" ht="12.75" hidden="1" customHeight="1">
      <c r="A53" s="21" t="s">
        <v>1852</v>
      </c>
      <c r="C53" s="21" t="s">
        <v>1853</v>
      </c>
      <c r="D53" s="21" t="s">
        <v>1676</v>
      </c>
      <c r="E53" s="21" t="s">
        <v>1854</v>
      </c>
      <c r="F53" s="50" t="s">
        <v>49</v>
      </c>
      <c r="G53" s="50" t="s">
        <v>50</v>
      </c>
      <c r="H53" s="21" t="s">
        <v>1104</v>
      </c>
    </row>
    <row r="54" spans="1:14" ht="12.75" hidden="1" customHeight="1">
      <c r="A54" s="21" t="s">
        <v>48</v>
      </c>
      <c r="B54" s="21" t="s">
        <v>1681</v>
      </c>
      <c r="C54" s="21" t="s">
        <v>1688</v>
      </c>
      <c r="D54" s="21">
        <v>0.20380000000000001</v>
      </c>
      <c r="E54" s="21" t="s">
        <v>1855</v>
      </c>
      <c r="F54" s="50">
        <f>[19]중기기초자료!F7</f>
        <v>100000</v>
      </c>
      <c r="G54" s="50">
        <f>TRUNC(F54*D54, 1)</f>
        <v>20380</v>
      </c>
      <c r="H54" s="21" t="s">
        <v>4</v>
      </c>
      <c r="I54" s="21" t="s">
        <v>4</v>
      </c>
      <c r="K54" s="21" t="s">
        <v>1403</v>
      </c>
      <c r="L54" s="21" t="s">
        <v>4</v>
      </c>
      <c r="M54" s="21" t="s">
        <v>1882</v>
      </c>
      <c r="N54" s="21" t="s">
        <v>4</v>
      </c>
    </row>
    <row r="55" spans="1:14" ht="12.75" hidden="1" customHeight="1">
      <c r="B55" s="21" t="s">
        <v>1857</v>
      </c>
      <c r="F55" s="50"/>
      <c r="G55" s="50">
        <f>TRUNC(G54, 0)</f>
        <v>20380</v>
      </c>
    </row>
    <row r="56" spans="1:14" ht="12.75" hidden="1" customHeight="1">
      <c r="A56" s="21" t="s">
        <v>46</v>
      </c>
      <c r="B56" s="21" t="s">
        <v>1858</v>
      </c>
      <c r="C56" s="21" t="s">
        <v>1402</v>
      </c>
      <c r="D56" s="21">
        <v>11.6</v>
      </c>
      <c r="E56" s="21" t="s">
        <v>1859</v>
      </c>
      <c r="F56" s="50">
        <f>[19]중기기초자료!D69</f>
        <v>1362.47</v>
      </c>
      <c r="G56" s="50">
        <f>TRUNC(F56*D56, 1)</f>
        <v>15804.6</v>
      </c>
      <c r="H56" s="21" t="s">
        <v>4</v>
      </c>
      <c r="I56" s="21" t="s">
        <v>4</v>
      </c>
      <c r="K56" s="21" t="s">
        <v>1860</v>
      </c>
      <c r="L56" s="21" t="s">
        <v>4</v>
      </c>
      <c r="M56" s="21" t="s">
        <v>1861</v>
      </c>
    </row>
    <row r="57" spans="1:14" ht="12.75" hidden="1" customHeight="1">
      <c r="B57" s="21" t="s">
        <v>1862</v>
      </c>
      <c r="C57" s="21" t="s">
        <v>1402</v>
      </c>
      <c r="D57" s="21">
        <v>22</v>
      </c>
      <c r="E57" s="21" t="s">
        <v>1863</v>
      </c>
      <c r="F57" s="50">
        <v>0</v>
      </c>
      <c r="G57" s="50">
        <f>TRUNC((G56) * D57/100, 1)</f>
        <v>3477</v>
      </c>
      <c r="H57" s="21" t="s">
        <v>4</v>
      </c>
      <c r="I57" s="21" t="s">
        <v>4</v>
      </c>
      <c r="K57" s="21" t="s">
        <v>1864</v>
      </c>
      <c r="L57" s="21" t="s">
        <v>4</v>
      </c>
      <c r="M57" s="21" t="s">
        <v>1865</v>
      </c>
      <c r="N57" s="21" t="s">
        <v>4</v>
      </c>
    </row>
    <row r="58" spans="1:14" ht="12.75" hidden="1" customHeight="1">
      <c r="B58" s="21" t="s">
        <v>1857</v>
      </c>
      <c r="F58" s="50"/>
      <c r="G58" s="50">
        <f>TRUNC(G56+G57, 0)</f>
        <v>19281</v>
      </c>
    </row>
    <row r="59" spans="1:14" ht="12.75" hidden="1" customHeight="1">
      <c r="A59" s="21" t="s">
        <v>47</v>
      </c>
      <c r="B59" s="21" t="s">
        <v>1866</v>
      </c>
      <c r="C59" s="21" t="s">
        <v>1402</v>
      </c>
      <c r="D59" s="21">
        <v>1</v>
      </c>
      <c r="E59" s="21" t="s">
        <v>1867</v>
      </c>
      <c r="F59" s="50">
        <f>TRUNC([19]중기기초자료!E65 * [19]중기전역변수!C18, 1)</f>
        <v>30961</v>
      </c>
      <c r="G59" s="50">
        <f>TRUNC(F59*D59, 1)</f>
        <v>30961</v>
      </c>
      <c r="H59" s="21" t="s">
        <v>4</v>
      </c>
      <c r="I59" s="21" t="s">
        <v>4</v>
      </c>
      <c r="K59" s="21" t="s">
        <v>1868</v>
      </c>
      <c r="L59" s="21" t="s">
        <v>4</v>
      </c>
      <c r="M59" s="21" t="s">
        <v>1869</v>
      </c>
    </row>
    <row r="60" spans="1:14" ht="12.75" hidden="1" customHeight="1">
      <c r="B60" s="21" t="s">
        <v>1857</v>
      </c>
      <c r="F60" s="50"/>
      <c r="G60" s="50">
        <f>TRUNC(G59, 0)</f>
        <v>30961</v>
      </c>
    </row>
    <row r="61" spans="1:14" ht="12.75" hidden="1" customHeight="1">
      <c r="B61" s="21" t="s">
        <v>1870</v>
      </c>
      <c r="F61" s="50"/>
      <c r="G61" s="50">
        <f>TRUNC(G55+G58+G60, 0)</f>
        <v>70622</v>
      </c>
    </row>
    <row r="62" spans="1:14" ht="12.75" hidden="1" customHeight="1">
      <c r="F62" s="50"/>
      <c r="G62" s="50"/>
    </row>
    <row r="63" spans="1:14" ht="12.75" hidden="1" customHeight="1">
      <c r="A63" s="21" t="s">
        <v>1848</v>
      </c>
      <c r="B63" s="21" t="s">
        <v>1883</v>
      </c>
      <c r="F63" s="50"/>
      <c r="G63" s="50"/>
      <c r="I63" s="21" t="s">
        <v>4</v>
      </c>
      <c r="J63" s="21" t="s">
        <v>1691</v>
      </c>
    </row>
    <row r="64" spans="1:14" ht="12.75" hidden="1" customHeight="1">
      <c r="A64" s="21" t="s">
        <v>1850</v>
      </c>
      <c r="B64" s="21" t="s">
        <v>1884</v>
      </c>
      <c r="F64" s="50"/>
      <c r="G64" s="50"/>
    </row>
    <row r="65" spans="1:14" ht="12.75" hidden="1" customHeight="1">
      <c r="A65" s="21" t="s">
        <v>1852</v>
      </c>
      <c r="C65" s="21" t="s">
        <v>1853</v>
      </c>
      <c r="D65" s="21" t="s">
        <v>1676</v>
      </c>
      <c r="E65" s="21" t="s">
        <v>1854</v>
      </c>
      <c r="F65" s="50" t="s">
        <v>49</v>
      </c>
      <c r="G65" s="50" t="s">
        <v>50</v>
      </c>
      <c r="H65" s="21" t="s">
        <v>1104</v>
      </c>
    </row>
    <row r="66" spans="1:14" ht="12.75" hidden="1" customHeight="1">
      <c r="A66" s="21" t="s">
        <v>48</v>
      </c>
      <c r="B66" s="21" t="s">
        <v>1681</v>
      </c>
      <c r="C66" s="21" t="s">
        <v>1690</v>
      </c>
      <c r="D66" s="21">
        <v>0.20380000000000001</v>
      </c>
      <c r="E66" s="21" t="s">
        <v>1855</v>
      </c>
      <c r="F66" s="50">
        <f>[19]중기기초자료!F8</f>
        <v>117567</v>
      </c>
      <c r="G66" s="50">
        <f>TRUNC(F66*D66, 1)</f>
        <v>23960.1</v>
      </c>
      <c r="H66" s="21" t="s">
        <v>4</v>
      </c>
      <c r="I66" s="21" t="s">
        <v>4</v>
      </c>
      <c r="K66" s="21" t="s">
        <v>1403</v>
      </c>
      <c r="L66" s="21" t="s">
        <v>4</v>
      </c>
      <c r="M66" s="21" t="s">
        <v>1885</v>
      </c>
      <c r="N66" s="21" t="s">
        <v>4</v>
      </c>
    </row>
    <row r="67" spans="1:14" ht="12.75" hidden="1" customHeight="1">
      <c r="B67" s="21" t="s">
        <v>1857</v>
      </c>
      <c r="F67" s="50"/>
      <c r="G67" s="50">
        <f>TRUNC(G66, 0)</f>
        <v>23960</v>
      </c>
    </row>
    <row r="68" spans="1:14" ht="12.75" hidden="1" customHeight="1">
      <c r="A68" s="21" t="s">
        <v>46</v>
      </c>
      <c r="B68" s="21" t="s">
        <v>1858</v>
      </c>
      <c r="C68" s="21" t="s">
        <v>1402</v>
      </c>
      <c r="D68" s="21">
        <v>19.5</v>
      </c>
      <c r="E68" s="21" t="s">
        <v>1859</v>
      </c>
      <c r="F68" s="50">
        <f>[19]중기기초자료!D69</f>
        <v>1362.47</v>
      </c>
      <c r="G68" s="50">
        <f>TRUNC(F68*D68, 1)</f>
        <v>26568.1</v>
      </c>
      <c r="H68" s="21" t="s">
        <v>4</v>
      </c>
      <c r="I68" s="21" t="s">
        <v>4</v>
      </c>
      <c r="K68" s="21" t="s">
        <v>1860</v>
      </c>
      <c r="L68" s="21" t="s">
        <v>4</v>
      </c>
      <c r="M68" s="21" t="s">
        <v>1861</v>
      </c>
    </row>
    <row r="69" spans="1:14" ht="12.75" hidden="1" customHeight="1">
      <c r="B69" s="21" t="s">
        <v>1862</v>
      </c>
      <c r="C69" s="21" t="s">
        <v>1402</v>
      </c>
      <c r="D69" s="21">
        <v>22</v>
      </c>
      <c r="E69" s="21" t="s">
        <v>1863</v>
      </c>
      <c r="F69" s="50">
        <v>0</v>
      </c>
      <c r="G69" s="50">
        <f>TRUNC((G68) * D69/100, 1)</f>
        <v>5844.9</v>
      </c>
      <c r="H69" s="21" t="s">
        <v>4</v>
      </c>
      <c r="I69" s="21" t="s">
        <v>4</v>
      </c>
      <c r="K69" s="21" t="s">
        <v>1864</v>
      </c>
      <c r="L69" s="21" t="s">
        <v>4</v>
      </c>
      <c r="M69" s="21" t="s">
        <v>1865</v>
      </c>
      <c r="N69" s="21" t="s">
        <v>4</v>
      </c>
    </row>
    <row r="70" spans="1:14" ht="12.75" hidden="1" customHeight="1">
      <c r="B70" s="21" t="s">
        <v>1857</v>
      </c>
      <c r="F70" s="50"/>
      <c r="G70" s="50">
        <f>TRUNC(G68+G69, 0)</f>
        <v>32413</v>
      </c>
    </row>
    <row r="71" spans="1:14" ht="12.75" hidden="1" customHeight="1">
      <c r="A71" s="21" t="s">
        <v>47</v>
      </c>
      <c r="B71" s="21" t="s">
        <v>1866</v>
      </c>
      <c r="C71" s="21" t="s">
        <v>1402</v>
      </c>
      <c r="D71" s="21">
        <v>1</v>
      </c>
      <c r="E71" s="21" t="s">
        <v>1867</v>
      </c>
      <c r="F71" s="50">
        <f>TRUNC([19]중기기초자료!E65 * [19]중기전역변수!C18, 1)</f>
        <v>30961</v>
      </c>
      <c r="G71" s="50">
        <f>TRUNC(F71*D71, 1)</f>
        <v>30961</v>
      </c>
      <c r="H71" s="21" t="s">
        <v>4</v>
      </c>
      <c r="I71" s="21" t="s">
        <v>4</v>
      </c>
      <c r="K71" s="21" t="s">
        <v>1868</v>
      </c>
      <c r="L71" s="21" t="s">
        <v>4</v>
      </c>
      <c r="M71" s="21" t="s">
        <v>1869</v>
      </c>
    </row>
    <row r="72" spans="1:14" ht="12.75" hidden="1" customHeight="1">
      <c r="B72" s="21" t="s">
        <v>1857</v>
      </c>
      <c r="F72" s="50"/>
      <c r="G72" s="50">
        <f>TRUNC(G71, 0)</f>
        <v>30961</v>
      </c>
    </row>
    <row r="73" spans="1:14" ht="12.75" hidden="1" customHeight="1">
      <c r="B73" s="21" t="s">
        <v>1870</v>
      </c>
      <c r="F73" s="50"/>
      <c r="G73" s="50">
        <f>TRUNC(G67+G70+G72, 0)</f>
        <v>87334</v>
      </c>
    </row>
    <row r="74" spans="1:14" ht="12.75" hidden="1" customHeight="1">
      <c r="F74" s="50"/>
      <c r="G74" s="50"/>
    </row>
    <row r="75" spans="1:14" ht="12.75" hidden="1" customHeight="1">
      <c r="A75" s="21" t="s">
        <v>1848</v>
      </c>
      <c r="B75" s="21" t="s">
        <v>1886</v>
      </c>
      <c r="F75" s="50"/>
      <c r="G75" s="50"/>
      <c r="I75" s="21" t="s">
        <v>4</v>
      </c>
      <c r="J75" s="21" t="s">
        <v>1693</v>
      </c>
    </row>
    <row r="76" spans="1:14" ht="12.75" hidden="1" customHeight="1">
      <c r="A76" s="21" t="s">
        <v>1850</v>
      </c>
      <c r="B76" s="21" t="s">
        <v>1881</v>
      </c>
      <c r="F76" s="50"/>
      <c r="G76" s="50"/>
    </row>
    <row r="77" spans="1:14" ht="12.75" hidden="1" customHeight="1">
      <c r="A77" s="21" t="s">
        <v>1852</v>
      </c>
      <c r="C77" s="21" t="s">
        <v>1853</v>
      </c>
      <c r="D77" s="21" t="s">
        <v>1676</v>
      </c>
      <c r="E77" s="21" t="s">
        <v>1854</v>
      </c>
      <c r="F77" s="50" t="s">
        <v>49</v>
      </c>
      <c r="G77" s="50" t="s">
        <v>50</v>
      </c>
      <c r="H77" s="21" t="s">
        <v>1104</v>
      </c>
    </row>
    <row r="78" spans="1:14" ht="12.75" hidden="1" customHeight="1">
      <c r="A78" s="21" t="s">
        <v>48</v>
      </c>
      <c r="B78" s="21" t="s">
        <v>1681</v>
      </c>
      <c r="C78" s="21" t="s">
        <v>1688</v>
      </c>
      <c r="D78" s="21">
        <v>0.20380000000000001</v>
      </c>
      <c r="E78" s="21" t="s">
        <v>1855</v>
      </c>
      <c r="F78" s="50">
        <f>[19]중기기초자료!F7</f>
        <v>100000</v>
      </c>
      <c r="G78" s="50">
        <f>TRUNC(F78*D78, 1)</f>
        <v>20380</v>
      </c>
      <c r="H78" s="21" t="s">
        <v>4</v>
      </c>
      <c r="I78" s="21" t="s">
        <v>4</v>
      </c>
      <c r="K78" s="21" t="s">
        <v>1403</v>
      </c>
      <c r="L78" s="21" t="s">
        <v>4</v>
      </c>
      <c r="M78" s="21" t="s">
        <v>1882</v>
      </c>
      <c r="N78" s="21" t="s">
        <v>4</v>
      </c>
    </row>
    <row r="79" spans="1:14" ht="12.75" hidden="1" customHeight="1">
      <c r="B79" s="21" t="s">
        <v>1857</v>
      </c>
      <c r="F79" s="50"/>
      <c r="G79" s="50">
        <f>TRUNC(G78, 0)</f>
        <v>20380</v>
      </c>
    </row>
    <row r="80" spans="1:14" ht="12.75" hidden="1" customHeight="1">
      <c r="A80" s="21" t="s">
        <v>46</v>
      </c>
      <c r="B80" s="21" t="s">
        <v>1858</v>
      </c>
      <c r="C80" s="21" t="s">
        <v>1402</v>
      </c>
      <c r="D80" s="21">
        <v>11.6</v>
      </c>
      <c r="E80" s="21" t="s">
        <v>1859</v>
      </c>
      <c r="F80" s="50">
        <f>[19]중기기초자료!D69</f>
        <v>1362.47</v>
      </c>
      <c r="G80" s="50">
        <f>TRUNC(F80*D80, 1)</f>
        <v>15804.6</v>
      </c>
      <c r="H80" s="21" t="s">
        <v>4</v>
      </c>
      <c r="I80" s="21" t="s">
        <v>4</v>
      </c>
      <c r="K80" s="21" t="s">
        <v>1864</v>
      </c>
      <c r="L80" s="21" t="s">
        <v>4</v>
      </c>
      <c r="M80" s="21" t="s">
        <v>1861</v>
      </c>
    </row>
    <row r="81" spans="1:14" ht="12.75" hidden="1" customHeight="1">
      <c r="B81" s="21" t="s">
        <v>1862</v>
      </c>
      <c r="C81" s="21" t="s">
        <v>1887</v>
      </c>
      <c r="D81" s="21">
        <v>16</v>
      </c>
      <c r="E81" s="21" t="s">
        <v>1863</v>
      </c>
      <c r="F81" s="50">
        <v>0</v>
      </c>
      <c r="G81" s="50">
        <f>TRUNC((G80) * D81/100, 1)</f>
        <v>2528.6999999999998</v>
      </c>
      <c r="H81" s="21" t="s">
        <v>4</v>
      </c>
      <c r="I81" s="21" t="s">
        <v>4</v>
      </c>
      <c r="K81" s="21" t="s">
        <v>1888</v>
      </c>
      <c r="L81" s="21" t="s">
        <v>4</v>
      </c>
      <c r="M81" s="21" t="s">
        <v>1865</v>
      </c>
      <c r="N81" s="21" t="s">
        <v>4</v>
      </c>
    </row>
    <row r="82" spans="1:14" ht="12.75" hidden="1" customHeight="1">
      <c r="B82" s="21" t="s">
        <v>1857</v>
      </c>
      <c r="F82" s="50"/>
      <c r="G82" s="50">
        <f>TRUNC(G80+G81, 0)</f>
        <v>18333</v>
      </c>
    </row>
    <row r="83" spans="1:14" ht="12.75" hidden="1" customHeight="1">
      <c r="A83" s="21" t="s">
        <v>47</v>
      </c>
      <c r="B83" s="21" t="s">
        <v>1866</v>
      </c>
      <c r="C83" s="21" t="s">
        <v>1402</v>
      </c>
      <c r="D83" s="21">
        <v>1</v>
      </c>
      <c r="E83" s="21" t="s">
        <v>1867</v>
      </c>
      <c r="F83" s="50">
        <f>TRUNC([19]중기기초자료!E65 * [19]중기전역변수!C18, 1)</f>
        <v>30961</v>
      </c>
      <c r="G83" s="50">
        <f>TRUNC(F83*D83, 1)</f>
        <v>30961</v>
      </c>
      <c r="H83" s="21" t="s">
        <v>4</v>
      </c>
      <c r="I83" s="21" t="s">
        <v>4</v>
      </c>
      <c r="K83" s="21" t="s">
        <v>1868</v>
      </c>
      <c r="L83" s="21" t="s">
        <v>4</v>
      </c>
      <c r="M83" s="21" t="s">
        <v>1869</v>
      </c>
    </row>
    <row r="84" spans="1:14" ht="12.75" hidden="1" customHeight="1">
      <c r="B84" s="21" t="s">
        <v>1857</v>
      </c>
      <c r="F84" s="50"/>
      <c r="G84" s="50">
        <f>TRUNC(G83, 0)</f>
        <v>30961</v>
      </c>
    </row>
    <row r="85" spans="1:14" ht="12.75" hidden="1" customHeight="1">
      <c r="B85" s="21" t="s">
        <v>1870</v>
      </c>
      <c r="F85" s="50"/>
      <c r="G85" s="50">
        <f>TRUNC(G79+G82+G84, 0)</f>
        <v>69674</v>
      </c>
    </row>
    <row r="86" spans="1:14" ht="12.75" hidden="1" customHeight="1">
      <c r="F86" s="50"/>
      <c r="G86" s="50"/>
    </row>
    <row r="87" spans="1:14" ht="12.75" hidden="1" customHeight="1">
      <c r="A87" s="21" t="s">
        <v>1848</v>
      </c>
      <c r="B87" s="21" t="s">
        <v>1889</v>
      </c>
      <c r="F87" s="50"/>
      <c r="G87" s="50"/>
      <c r="I87" s="21" t="s">
        <v>4</v>
      </c>
      <c r="J87" s="21" t="s">
        <v>1696</v>
      </c>
    </row>
    <row r="88" spans="1:14" ht="12.75" hidden="1" customHeight="1">
      <c r="A88" s="21" t="s">
        <v>1850</v>
      </c>
      <c r="B88" s="21" t="s">
        <v>1890</v>
      </c>
      <c r="F88" s="50"/>
      <c r="G88" s="50"/>
    </row>
    <row r="89" spans="1:14" ht="12.75" hidden="1" customHeight="1">
      <c r="A89" s="21" t="s">
        <v>1852</v>
      </c>
      <c r="C89" s="21" t="s">
        <v>1853</v>
      </c>
      <c r="D89" s="21" t="s">
        <v>1676</v>
      </c>
      <c r="E89" s="21" t="s">
        <v>1854</v>
      </c>
      <c r="F89" s="50" t="s">
        <v>49</v>
      </c>
      <c r="G89" s="50" t="s">
        <v>50</v>
      </c>
      <c r="H89" s="21" t="s">
        <v>1104</v>
      </c>
    </row>
    <row r="90" spans="1:14" ht="12.75" hidden="1" customHeight="1">
      <c r="A90" s="21" t="s">
        <v>48</v>
      </c>
      <c r="B90" s="21" t="s">
        <v>1694</v>
      </c>
      <c r="C90" s="21" t="s">
        <v>1695</v>
      </c>
      <c r="D90" s="21">
        <v>0.65329999999999999</v>
      </c>
      <c r="E90" s="21" t="s">
        <v>1855</v>
      </c>
      <c r="F90" s="50">
        <f>[19]중기기초자료!F9</f>
        <v>14179</v>
      </c>
      <c r="G90" s="50">
        <f>TRUNC(F90*D90, 1)</f>
        <v>9263.1</v>
      </c>
      <c r="H90" s="21" t="s">
        <v>4</v>
      </c>
      <c r="I90" s="21" t="s">
        <v>4</v>
      </c>
      <c r="K90" s="21" t="s">
        <v>1403</v>
      </c>
      <c r="L90" s="21" t="s">
        <v>4</v>
      </c>
      <c r="M90" s="21" t="s">
        <v>1891</v>
      </c>
      <c r="N90" s="21" t="s">
        <v>4</v>
      </c>
    </row>
    <row r="91" spans="1:14" ht="12.75" hidden="1" customHeight="1">
      <c r="B91" s="21" t="s">
        <v>1857</v>
      </c>
      <c r="F91" s="50"/>
      <c r="G91" s="50">
        <f>TRUNC(G90, 0)</f>
        <v>9263</v>
      </c>
    </row>
    <row r="92" spans="1:14" ht="12.75" hidden="1" customHeight="1">
      <c r="A92" s="21" t="s">
        <v>46</v>
      </c>
      <c r="F92" s="50"/>
      <c r="G92" s="50"/>
    </row>
    <row r="93" spans="1:14" ht="12.75" hidden="1" customHeight="1">
      <c r="B93" s="21" t="s">
        <v>1857</v>
      </c>
      <c r="F93" s="50"/>
      <c r="G93" s="50"/>
    </row>
    <row r="94" spans="1:14" ht="12.75" hidden="1" customHeight="1">
      <c r="A94" s="21" t="s">
        <v>47</v>
      </c>
      <c r="F94" s="50"/>
      <c r="G94" s="50"/>
    </row>
    <row r="95" spans="1:14" ht="12.75" hidden="1" customHeight="1">
      <c r="B95" s="21" t="s">
        <v>1857</v>
      </c>
      <c r="F95" s="50"/>
      <c r="G95" s="50"/>
    </row>
    <row r="96" spans="1:14" ht="12.75" hidden="1" customHeight="1">
      <c r="B96" s="21" t="s">
        <v>1870</v>
      </c>
      <c r="F96" s="50"/>
      <c r="G96" s="50">
        <f>TRUNC(G91+G93+G95, 0)</f>
        <v>9263</v>
      </c>
    </row>
    <row r="97" spans="1:14" ht="12.75" hidden="1" customHeight="1">
      <c r="F97" s="50"/>
      <c r="G97" s="50"/>
    </row>
    <row r="98" spans="1:14" ht="12.75" hidden="1" customHeight="1">
      <c r="A98" s="21" t="s">
        <v>1848</v>
      </c>
      <c r="B98" s="21" t="s">
        <v>1892</v>
      </c>
      <c r="F98" s="50"/>
      <c r="G98" s="50"/>
      <c r="I98" s="21" t="s">
        <v>4</v>
      </c>
      <c r="J98" s="21" t="s">
        <v>1699</v>
      </c>
    </row>
    <row r="99" spans="1:14" ht="12.75" hidden="1" customHeight="1">
      <c r="A99" s="21" t="s">
        <v>1850</v>
      </c>
      <c r="B99" s="21" t="s">
        <v>1893</v>
      </c>
      <c r="F99" s="50"/>
      <c r="G99" s="50"/>
    </row>
    <row r="100" spans="1:14" ht="12.75" hidden="1" customHeight="1">
      <c r="A100" s="21" t="s">
        <v>1852</v>
      </c>
      <c r="C100" s="21" t="s">
        <v>1853</v>
      </c>
      <c r="D100" s="21" t="s">
        <v>1676</v>
      </c>
      <c r="E100" s="21" t="s">
        <v>1854</v>
      </c>
      <c r="F100" s="50" t="s">
        <v>49</v>
      </c>
      <c r="G100" s="50" t="s">
        <v>50</v>
      </c>
      <c r="H100" s="21" t="s">
        <v>1104</v>
      </c>
    </row>
    <row r="101" spans="1:14" ht="12.75" hidden="1" customHeight="1">
      <c r="A101" s="21" t="s">
        <v>48</v>
      </c>
      <c r="B101" s="21" t="s">
        <v>1697</v>
      </c>
      <c r="C101" s="21" t="s">
        <v>1698</v>
      </c>
      <c r="D101" s="21">
        <v>0.20380000000000001</v>
      </c>
      <c r="E101" s="21" t="s">
        <v>1855</v>
      </c>
      <c r="F101" s="50">
        <f>[19]중기기초자료!F10</f>
        <v>21916</v>
      </c>
      <c r="G101" s="50">
        <f>TRUNC(F101*D101, 1)</f>
        <v>4466.3999999999996</v>
      </c>
      <c r="H101" s="21" t="s">
        <v>4</v>
      </c>
      <c r="I101" s="21" t="s">
        <v>4</v>
      </c>
      <c r="K101" s="21" t="s">
        <v>1403</v>
      </c>
      <c r="L101" s="21" t="s">
        <v>4</v>
      </c>
      <c r="M101" s="21" t="s">
        <v>1894</v>
      </c>
      <c r="N101" s="21" t="s">
        <v>4</v>
      </c>
    </row>
    <row r="102" spans="1:14" ht="12.75" hidden="1" customHeight="1">
      <c r="B102" s="21" t="s">
        <v>1857</v>
      </c>
      <c r="F102" s="50"/>
      <c r="G102" s="50">
        <f>TRUNC(G101, 0)</f>
        <v>4466</v>
      </c>
    </row>
    <row r="103" spans="1:14" ht="12.75" hidden="1" customHeight="1">
      <c r="A103" s="21" t="s">
        <v>46</v>
      </c>
      <c r="B103" s="21" t="s">
        <v>1858</v>
      </c>
      <c r="C103" s="21" t="s">
        <v>1402</v>
      </c>
      <c r="D103" s="21">
        <v>3.3</v>
      </c>
      <c r="E103" s="21" t="s">
        <v>1859</v>
      </c>
      <c r="F103" s="50">
        <f>[19]중기기초자료!D69</f>
        <v>1362.47</v>
      </c>
      <c r="G103" s="50">
        <f>TRUNC(F103*D103, 1)</f>
        <v>4496.1000000000004</v>
      </c>
      <c r="H103" s="21" t="s">
        <v>4</v>
      </c>
      <c r="I103" s="21" t="s">
        <v>4</v>
      </c>
      <c r="K103" s="21" t="s">
        <v>1860</v>
      </c>
      <c r="L103" s="21" t="s">
        <v>4</v>
      </c>
      <c r="M103" s="21" t="s">
        <v>1861</v>
      </c>
    </row>
    <row r="104" spans="1:14" ht="12.75" hidden="1" customHeight="1">
      <c r="B104" s="21" t="s">
        <v>1862</v>
      </c>
      <c r="C104" s="21" t="s">
        <v>1402</v>
      </c>
      <c r="D104" s="21">
        <v>44</v>
      </c>
      <c r="E104" s="21" t="s">
        <v>1863</v>
      </c>
      <c r="F104" s="50">
        <v>0</v>
      </c>
      <c r="G104" s="50">
        <f>TRUNC((G103) * D104/100, 1)</f>
        <v>1978.2</v>
      </c>
      <c r="H104" s="21" t="s">
        <v>4</v>
      </c>
      <c r="I104" s="21" t="s">
        <v>4</v>
      </c>
      <c r="K104" s="21" t="s">
        <v>1864</v>
      </c>
      <c r="L104" s="21" t="s">
        <v>4</v>
      </c>
      <c r="M104" s="21" t="s">
        <v>1865</v>
      </c>
      <c r="N104" s="21" t="s">
        <v>4</v>
      </c>
    </row>
    <row r="105" spans="1:14" ht="12.75" hidden="1" customHeight="1">
      <c r="B105" s="21" t="s">
        <v>1857</v>
      </c>
      <c r="F105" s="50"/>
      <c r="G105" s="50">
        <f>TRUNC(G103+G104, 0)</f>
        <v>6474</v>
      </c>
    </row>
    <row r="106" spans="1:14" ht="12.75" hidden="1" customHeight="1">
      <c r="A106" s="21" t="s">
        <v>47</v>
      </c>
      <c r="B106" s="21" t="s">
        <v>1866</v>
      </c>
      <c r="C106" s="21" t="s">
        <v>1402</v>
      </c>
      <c r="D106" s="21">
        <v>1</v>
      </c>
      <c r="E106" s="21" t="s">
        <v>1867</v>
      </c>
      <c r="F106" s="50">
        <f>TRUNC([19]중기기초자료!E65 * [19]중기전역변수!C18, 1)</f>
        <v>30961</v>
      </c>
      <c r="G106" s="50">
        <f>TRUNC(F106*D106, 1)</f>
        <v>30961</v>
      </c>
      <c r="H106" s="21" t="s">
        <v>4</v>
      </c>
      <c r="I106" s="21" t="s">
        <v>4</v>
      </c>
      <c r="K106" s="21" t="s">
        <v>1868</v>
      </c>
      <c r="L106" s="21" t="s">
        <v>4</v>
      </c>
      <c r="M106" s="21" t="s">
        <v>1869</v>
      </c>
    </row>
    <row r="107" spans="1:14" ht="12.75" hidden="1" customHeight="1">
      <c r="B107" s="21" t="s">
        <v>1857</v>
      </c>
      <c r="F107" s="50"/>
      <c r="G107" s="50">
        <f>TRUNC(G106, 0)</f>
        <v>30961</v>
      </c>
    </row>
    <row r="108" spans="1:14" ht="12.75" hidden="1" customHeight="1">
      <c r="B108" s="21" t="s">
        <v>1870</v>
      </c>
      <c r="F108" s="50"/>
      <c r="G108" s="50">
        <f>TRUNC(G102+G105+G107, 0)</f>
        <v>41901</v>
      </c>
    </row>
    <row r="109" spans="1:14" ht="12.75" hidden="1" customHeight="1">
      <c r="F109" s="50"/>
      <c r="G109" s="50"/>
    </row>
    <row r="110" spans="1:14" ht="12.75" hidden="1" customHeight="1">
      <c r="A110" s="21" t="s">
        <v>1848</v>
      </c>
      <c r="B110" s="21" t="s">
        <v>1895</v>
      </c>
      <c r="F110" s="50"/>
      <c r="G110" s="50"/>
      <c r="I110" s="21" t="s">
        <v>4</v>
      </c>
      <c r="J110" s="21" t="s">
        <v>1702</v>
      </c>
    </row>
    <row r="111" spans="1:14" ht="12.75" hidden="1" customHeight="1">
      <c r="A111" s="21" t="s">
        <v>1850</v>
      </c>
      <c r="B111" s="21" t="s">
        <v>1896</v>
      </c>
      <c r="F111" s="50"/>
      <c r="G111" s="50"/>
    </row>
    <row r="112" spans="1:14" ht="12.75" hidden="1" customHeight="1">
      <c r="A112" s="21" t="s">
        <v>1852</v>
      </c>
      <c r="C112" s="21" t="s">
        <v>1853</v>
      </c>
      <c r="D112" s="21" t="s">
        <v>1676</v>
      </c>
      <c r="E112" s="21" t="s">
        <v>1854</v>
      </c>
      <c r="F112" s="50" t="s">
        <v>49</v>
      </c>
      <c r="G112" s="50" t="s">
        <v>50</v>
      </c>
      <c r="H112" s="21" t="s">
        <v>1104</v>
      </c>
    </row>
    <row r="113" spans="1:14" ht="12.75" hidden="1" customHeight="1">
      <c r="A113" s="21" t="s">
        <v>48</v>
      </c>
      <c r="B113" s="21" t="s">
        <v>1700</v>
      </c>
      <c r="C113" s="21" t="s">
        <v>1701</v>
      </c>
      <c r="D113" s="21">
        <v>0.20380000000000001</v>
      </c>
      <c r="E113" s="21" t="s">
        <v>1855</v>
      </c>
      <c r="F113" s="50">
        <f>[19]중기기초자료!F11</f>
        <v>94702</v>
      </c>
      <c r="G113" s="50">
        <f>TRUNC(F113*D113, 1)</f>
        <v>19300.2</v>
      </c>
      <c r="H113" s="21" t="s">
        <v>4</v>
      </c>
      <c r="I113" s="21" t="s">
        <v>4</v>
      </c>
      <c r="K113" s="21" t="s">
        <v>1403</v>
      </c>
      <c r="L113" s="21" t="s">
        <v>4</v>
      </c>
      <c r="M113" s="21" t="s">
        <v>1897</v>
      </c>
      <c r="N113" s="21" t="s">
        <v>4</v>
      </c>
    </row>
    <row r="114" spans="1:14" ht="12.75" hidden="1" customHeight="1">
      <c r="B114" s="21" t="s">
        <v>1857</v>
      </c>
      <c r="F114" s="50"/>
      <c r="G114" s="50">
        <f>TRUNC(G113, 0)</f>
        <v>19300</v>
      </c>
    </row>
    <row r="115" spans="1:14" ht="12.75" hidden="1" customHeight="1">
      <c r="A115" s="21" t="s">
        <v>46</v>
      </c>
      <c r="B115" s="21" t="s">
        <v>1858</v>
      </c>
      <c r="C115" s="21" t="s">
        <v>1402</v>
      </c>
      <c r="D115" s="21">
        <v>9.8000000000000007</v>
      </c>
      <c r="E115" s="21" t="s">
        <v>1859</v>
      </c>
      <c r="F115" s="50">
        <f>[19]중기기초자료!D69</f>
        <v>1362.47</v>
      </c>
      <c r="G115" s="50">
        <f>TRUNC(F115*D115, 1)</f>
        <v>13352.2</v>
      </c>
      <c r="H115" s="21" t="s">
        <v>4</v>
      </c>
      <c r="I115" s="21" t="s">
        <v>4</v>
      </c>
      <c r="K115" s="21" t="s">
        <v>1860</v>
      </c>
      <c r="L115" s="21" t="s">
        <v>4</v>
      </c>
      <c r="M115" s="21" t="s">
        <v>1861</v>
      </c>
    </row>
    <row r="116" spans="1:14" ht="12.75" hidden="1" customHeight="1">
      <c r="B116" s="21" t="s">
        <v>1862</v>
      </c>
      <c r="C116" s="21" t="s">
        <v>1402</v>
      </c>
      <c r="D116" s="21">
        <v>44</v>
      </c>
      <c r="E116" s="21" t="s">
        <v>1863</v>
      </c>
      <c r="F116" s="50">
        <v>0</v>
      </c>
      <c r="G116" s="50">
        <f>TRUNC((G115) * D116/100, 1)</f>
        <v>5874.9</v>
      </c>
      <c r="H116" s="21" t="s">
        <v>4</v>
      </c>
      <c r="I116" s="21" t="s">
        <v>4</v>
      </c>
      <c r="K116" s="21" t="s">
        <v>1864</v>
      </c>
      <c r="L116" s="21" t="s">
        <v>4</v>
      </c>
      <c r="M116" s="21" t="s">
        <v>1865</v>
      </c>
      <c r="N116" s="21" t="s">
        <v>4</v>
      </c>
    </row>
    <row r="117" spans="1:14" ht="12.75" hidden="1" customHeight="1">
      <c r="B117" s="21" t="s">
        <v>1857</v>
      </c>
      <c r="F117" s="50"/>
      <c r="G117" s="50">
        <f>TRUNC(G115+G116, 0)</f>
        <v>19227</v>
      </c>
    </row>
    <row r="118" spans="1:14" ht="12.75" hidden="1" customHeight="1">
      <c r="A118" s="21" t="s">
        <v>47</v>
      </c>
      <c r="B118" s="21" t="s">
        <v>1866</v>
      </c>
      <c r="C118" s="21" t="s">
        <v>1402</v>
      </c>
      <c r="D118" s="21">
        <v>1</v>
      </c>
      <c r="E118" s="21" t="s">
        <v>1867</v>
      </c>
      <c r="F118" s="50">
        <f>TRUNC([19]중기기초자료!E65 * [19]중기전역변수!C18, 1)</f>
        <v>30961</v>
      </c>
      <c r="G118" s="50">
        <f>TRUNC(F118*D118, 1)</f>
        <v>30961</v>
      </c>
      <c r="H118" s="21" t="s">
        <v>4</v>
      </c>
      <c r="I118" s="21" t="s">
        <v>4</v>
      </c>
      <c r="K118" s="21" t="s">
        <v>1868</v>
      </c>
      <c r="L118" s="21" t="s">
        <v>4</v>
      </c>
      <c r="M118" s="21" t="s">
        <v>1869</v>
      </c>
    </row>
    <row r="119" spans="1:14" ht="12.75" hidden="1" customHeight="1">
      <c r="B119" s="21" t="s">
        <v>1857</v>
      </c>
      <c r="F119" s="50"/>
      <c r="G119" s="50">
        <f>TRUNC(G118, 0)</f>
        <v>30961</v>
      </c>
    </row>
    <row r="120" spans="1:14" ht="12.75" hidden="1" customHeight="1">
      <c r="B120" s="21" t="s">
        <v>1870</v>
      </c>
      <c r="F120" s="50"/>
      <c r="G120" s="50">
        <f>TRUNC(G114+G117+G119, 0)</f>
        <v>69488</v>
      </c>
    </row>
    <row r="121" spans="1:14" ht="12.75" hidden="1" customHeight="1">
      <c r="F121" s="50"/>
      <c r="G121" s="50"/>
    </row>
    <row r="122" spans="1:14" ht="12.75" hidden="1" customHeight="1">
      <c r="A122" s="21" t="s">
        <v>1848</v>
      </c>
      <c r="B122" s="21" t="s">
        <v>1898</v>
      </c>
      <c r="F122" s="50"/>
      <c r="G122" s="50"/>
      <c r="I122" s="21" t="s">
        <v>4</v>
      </c>
      <c r="J122" s="21" t="s">
        <v>1705</v>
      </c>
    </row>
    <row r="123" spans="1:14" ht="12.75" hidden="1" customHeight="1">
      <c r="A123" s="21" t="s">
        <v>1850</v>
      </c>
      <c r="B123" s="21" t="s">
        <v>1899</v>
      </c>
      <c r="F123" s="50"/>
      <c r="G123" s="50"/>
    </row>
    <row r="124" spans="1:14" ht="12.75" hidden="1" customHeight="1">
      <c r="A124" s="21" t="s">
        <v>1852</v>
      </c>
      <c r="C124" s="21" t="s">
        <v>1853</v>
      </c>
      <c r="D124" s="21" t="s">
        <v>1676</v>
      </c>
      <c r="E124" s="21" t="s">
        <v>1854</v>
      </c>
      <c r="F124" s="50" t="s">
        <v>49</v>
      </c>
      <c r="G124" s="50" t="s">
        <v>50</v>
      </c>
      <c r="H124" s="21" t="s">
        <v>1104</v>
      </c>
    </row>
    <row r="125" spans="1:14" ht="12.75" hidden="1" customHeight="1">
      <c r="A125" s="21" t="s">
        <v>48</v>
      </c>
      <c r="B125" s="21" t="s">
        <v>1703</v>
      </c>
      <c r="C125" s="21" t="s">
        <v>1704</v>
      </c>
      <c r="D125" s="21">
        <v>0.27539999999999998</v>
      </c>
      <c r="E125" s="21" t="s">
        <v>1855</v>
      </c>
      <c r="F125" s="50">
        <f>[19]중기기초자료!F12</f>
        <v>32563</v>
      </c>
      <c r="G125" s="50">
        <f>TRUNC(F125*D125, 1)</f>
        <v>8967.7999999999993</v>
      </c>
      <c r="H125" s="21" t="s">
        <v>4</v>
      </c>
      <c r="I125" s="21" t="s">
        <v>4</v>
      </c>
      <c r="K125" s="21" t="s">
        <v>1403</v>
      </c>
      <c r="L125" s="21" t="s">
        <v>4</v>
      </c>
      <c r="M125" s="21" t="s">
        <v>1900</v>
      </c>
      <c r="N125" s="21" t="s">
        <v>4</v>
      </c>
    </row>
    <row r="126" spans="1:14" ht="12.75" hidden="1" customHeight="1">
      <c r="B126" s="21" t="s">
        <v>1857</v>
      </c>
      <c r="F126" s="50"/>
      <c r="G126" s="50">
        <f>TRUNC(G125, 0)</f>
        <v>8967</v>
      </c>
    </row>
    <row r="127" spans="1:14" ht="12.75" hidden="1" customHeight="1">
      <c r="A127" s="21" t="s">
        <v>46</v>
      </c>
      <c r="B127" s="21" t="s">
        <v>1858</v>
      </c>
      <c r="C127" s="21" t="s">
        <v>1402</v>
      </c>
      <c r="D127" s="21">
        <v>9.3000000000000007</v>
      </c>
      <c r="E127" s="21" t="s">
        <v>1859</v>
      </c>
      <c r="F127" s="50">
        <f>[19]중기기초자료!D69</f>
        <v>1362.47</v>
      </c>
      <c r="G127" s="50">
        <f>TRUNC(F127*D127, 1)</f>
        <v>12670.9</v>
      </c>
      <c r="H127" s="21" t="s">
        <v>4</v>
      </c>
      <c r="I127" s="21" t="s">
        <v>4</v>
      </c>
      <c r="K127" s="21" t="s">
        <v>1860</v>
      </c>
      <c r="L127" s="21" t="s">
        <v>4</v>
      </c>
      <c r="M127" s="21" t="s">
        <v>1861</v>
      </c>
    </row>
    <row r="128" spans="1:14" ht="12.75" hidden="1" customHeight="1">
      <c r="B128" s="21" t="s">
        <v>1862</v>
      </c>
      <c r="C128" s="21" t="s">
        <v>1402</v>
      </c>
      <c r="D128" s="21">
        <v>38</v>
      </c>
      <c r="E128" s="21" t="s">
        <v>1863</v>
      </c>
      <c r="F128" s="50">
        <v>0</v>
      </c>
      <c r="G128" s="50">
        <f>TRUNC((G127) * D128/100, 1)</f>
        <v>4814.8999999999996</v>
      </c>
      <c r="H128" s="21" t="s">
        <v>4</v>
      </c>
      <c r="I128" s="21" t="s">
        <v>4</v>
      </c>
      <c r="K128" s="21" t="s">
        <v>1864</v>
      </c>
      <c r="L128" s="21" t="s">
        <v>4</v>
      </c>
      <c r="M128" s="21" t="s">
        <v>1865</v>
      </c>
      <c r="N128" s="21" t="s">
        <v>4</v>
      </c>
    </row>
    <row r="129" spans="1:14" ht="12.75" hidden="1" customHeight="1">
      <c r="B129" s="21" t="s">
        <v>1857</v>
      </c>
      <c r="F129" s="50"/>
      <c r="G129" s="50">
        <f>TRUNC(G127+G128, 0)</f>
        <v>17485</v>
      </c>
    </row>
    <row r="130" spans="1:14" ht="12.75" hidden="1" customHeight="1">
      <c r="A130" s="21" t="s">
        <v>47</v>
      </c>
      <c r="B130" s="21" t="s">
        <v>1901</v>
      </c>
      <c r="C130" s="21" t="s">
        <v>1902</v>
      </c>
      <c r="D130" s="21">
        <v>1</v>
      </c>
      <c r="E130" s="21" t="s">
        <v>1867</v>
      </c>
      <c r="F130" s="50">
        <f>TRUNC([19]중기기초자료!E66 * [19]중기전역변수!C18, 1)</f>
        <v>26048.1</v>
      </c>
      <c r="G130" s="50">
        <f>TRUNC(F130*D130, 1)</f>
        <v>26048.1</v>
      </c>
      <c r="H130" s="21" t="s">
        <v>4</v>
      </c>
      <c r="I130" s="21" t="s">
        <v>4</v>
      </c>
      <c r="K130" s="21" t="s">
        <v>1868</v>
      </c>
      <c r="L130" s="21" t="s">
        <v>4</v>
      </c>
      <c r="M130" s="21" t="s">
        <v>1903</v>
      </c>
    </row>
    <row r="131" spans="1:14" ht="12.75" hidden="1" customHeight="1">
      <c r="B131" s="21" t="s">
        <v>1857</v>
      </c>
      <c r="F131" s="50"/>
      <c r="G131" s="50">
        <f>TRUNC(G130, 0)</f>
        <v>26048</v>
      </c>
    </row>
    <row r="132" spans="1:14" ht="12.75" hidden="1" customHeight="1">
      <c r="B132" s="21" t="s">
        <v>1870</v>
      </c>
      <c r="F132" s="50"/>
      <c r="G132" s="50">
        <f>TRUNC(G126+G129+G131, 0)</f>
        <v>52500</v>
      </c>
    </row>
    <row r="133" spans="1:14" ht="12.75" hidden="1" customHeight="1">
      <c r="F133" s="50"/>
      <c r="G133" s="50"/>
    </row>
    <row r="134" spans="1:14" ht="12.75" hidden="1" customHeight="1">
      <c r="A134" s="21" t="s">
        <v>1848</v>
      </c>
      <c r="B134" s="21" t="s">
        <v>1904</v>
      </c>
      <c r="F134" s="50"/>
      <c r="G134" s="50"/>
      <c r="I134" s="21" t="s">
        <v>4</v>
      </c>
      <c r="J134" s="21" t="s">
        <v>1707</v>
      </c>
    </row>
    <row r="135" spans="1:14" ht="12.75" hidden="1" customHeight="1">
      <c r="A135" s="21" t="s">
        <v>1850</v>
      </c>
      <c r="B135" s="21" t="s">
        <v>1905</v>
      </c>
      <c r="F135" s="50"/>
      <c r="G135" s="50"/>
    </row>
    <row r="136" spans="1:14" ht="12.75" hidden="1" customHeight="1">
      <c r="A136" s="21" t="s">
        <v>1852</v>
      </c>
      <c r="C136" s="21" t="s">
        <v>1853</v>
      </c>
      <c r="D136" s="21" t="s">
        <v>1676</v>
      </c>
      <c r="E136" s="21" t="s">
        <v>1854</v>
      </c>
      <c r="F136" s="50" t="s">
        <v>49</v>
      </c>
      <c r="G136" s="50" t="s">
        <v>50</v>
      </c>
      <c r="H136" s="21" t="s">
        <v>1104</v>
      </c>
    </row>
    <row r="137" spans="1:14" ht="12.75" hidden="1" customHeight="1">
      <c r="A137" s="21" t="s">
        <v>48</v>
      </c>
      <c r="B137" s="21" t="s">
        <v>1703</v>
      </c>
      <c r="C137" s="21" t="s">
        <v>1706</v>
      </c>
      <c r="D137" s="21">
        <v>0.2213</v>
      </c>
      <c r="E137" s="21" t="s">
        <v>1855</v>
      </c>
      <c r="F137" s="50">
        <f>[19]중기기초자료!F13</f>
        <v>46008</v>
      </c>
      <c r="G137" s="50">
        <f>TRUNC(F137*D137, 1)</f>
        <v>10181.5</v>
      </c>
      <c r="H137" s="21" t="s">
        <v>4</v>
      </c>
      <c r="I137" s="21" t="s">
        <v>4</v>
      </c>
      <c r="K137" s="21" t="s">
        <v>1403</v>
      </c>
      <c r="L137" s="21" t="s">
        <v>4</v>
      </c>
      <c r="M137" s="21" t="s">
        <v>1906</v>
      </c>
      <c r="N137" s="21" t="s">
        <v>4</v>
      </c>
    </row>
    <row r="138" spans="1:14" ht="12.75" hidden="1" customHeight="1">
      <c r="B138" s="21" t="s">
        <v>1857</v>
      </c>
      <c r="F138" s="50"/>
      <c r="G138" s="50">
        <f>TRUNC(G137, 0)</f>
        <v>10181</v>
      </c>
    </row>
    <row r="139" spans="1:14" ht="12.75" hidden="1" customHeight="1">
      <c r="A139" s="21" t="s">
        <v>46</v>
      </c>
      <c r="B139" s="21" t="s">
        <v>1858</v>
      </c>
      <c r="C139" s="21" t="s">
        <v>1402</v>
      </c>
      <c r="D139" s="21">
        <v>14.1</v>
      </c>
      <c r="E139" s="21" t="s">
        <v>1859</v>
      </c>
      <c r="F139" s="50">
        <f>[19]중기기초자료!D69</f>
        <v>1362.47</v>
      </c>
      <c r="G139" s="50">
        <f>TRUNC(F139*D139, 1)</f>
        <v>19210.8</v>
      </c>
      <c r="H139" s="21" t="s">
        <v>4</v>
      </c>
      <c r="I139" s="21" t="s">
        <v>4</v>
      </c>
      <c r="K139" s="21" t="s">
        <v>1864</v>
      </c>
      <c r="L139" s="21" t="s">
        <v>4</v>
      </c>
      <c r="M139" s="21" t="s">
        <v>1861</v>
      </c>
    </row>
    <row r="140" spans="1:14" ht="12.75" hidden="1" customHeight="1">
      <c r="B140" s="21" t="s">
        <v>1862</v>
      </c>
      <c r="C140" s="21" t="s">
        <v>1402</v>
      </c>
      <c r="D140" s="21">
        <v>38</v>
      </c>
      <c r="E140" s="21" t="s">
        <v>1863</v>
      </c>
      <c r="F140" s="50">
        <v>0</v>
      </c>
      <c r="G140" s="50">
        <f>TRUNC((G139) * D140/100, 1)</f>
        <v>7300.1</v>
      </c>
      <c r="H140" s="21" t="s">
        <v>4</v>
      </c>
      <c r="I140" s="21" t="s">
        <v>4</v>
      </c>
      <c r="K140" s="21" t="s">
        <v>1888</v>
      </c>
      <c r="L140" s="21" t="s">
        <v>4</v>
      </c>
      <c r="M140" s="21" t="s">
        <v>1865</v>
      </c>
      <c r="N140" s="21" t="s">
        <v>4</v>
      </c>
    </row>
    <row r="141" spans="1:14" ht="12.75" hidden="1" customHeight="1">
      <c r="B141" s="21" t="s">
        <v>1857</v>
      </c>
      <c r="F141" s="50"/>
      <c r="G141" s="50">
        <f>TRUNC(G139+G140, 0)</f>
        <v>26510</v>
      </c>
    </row>
    <row r="142" spans="1:14" ht="12.75" hidden="1" customHeight="1">
      <c r="A142" s="21" t="s">
        <v>47</v>
      </c>
      <c r="B142" s="21" t="s">
        <v>1901</v>
      </c>
      <c r="C142" s="21" t="s">
        <v>1907</v>
      </c>
      <c r="D142" s="21">
        <v>1</v>
      </c>
      <c r="E142" s="21" t="s">
        <v>1867</v>
      </c>
      <c r="F142" s="50">
        <f>TRUNC([19]중기기초자료!E66 * [19]중기전역변수!C18, 1)</f>
        <v>26048.1</v>
      </c>
      <c r="G142" s="50">
        <f>TRUNC(F142*D142, 1)</f>
        <v>26048.1</v>
      </c>
      <c r="H142" s="21" t="s">
        <v>4</v>
      </c>
      <c r="I142" s="21" t="s">
        <v>4</v>
      </c>
      <c r="K142" s="21" t="s">
        <v>1908</v>
      </c>
      <c r="L142" s="21" t="s">
        <v>4</v>
      </c>
      <c r="M142" s="21" t="s">
        <v>1903</v>
      </c>
    </row>
    <row r="143" spans="1:14" ht="12.75" hidden="1" customHeight="1">
      <c r="B143" s="21" t="s">
        <v>1857</v>
      </c>
      <c r="F143" s="50"/>
      <c r="G143" s="50">
        <f>TRUNC(G142, 0)</f>
        <v>26048</v>
      </c>
    </row>
    <row r="144" spans="1:14" ht="12.75" hidden="1" customHeight="1">
      <c r="B144" s="21" t="s">
        <v>1870</v>
      </c>
      <c r="F144" s="50"/>
      <c r="G144" s="50">
        <f>TRUNC(G138+G141+G143, 0)</f>
        <v>62739</v>
      </c>
    </row>
    <row r="145" spans="1:32" ht="12.75" hidden="1" customHeight="1">
      <c r="F145" s="50"/>
      <c r="G145" s="50"/>
    </row>
    <row r="146" spans="1:32" ht="12.75" customHeight="1">
      <c r="A146" s="42" t="s">
        <v>1848</v>
      </c>
      <c r="B146" s="27" t="s">
        <v>1909</v>
      </c>
      <c r="C146" s="27"/>
      <c r="D146" s="27"/>
      <c r="E146" s="27"/>
      <c r="F146" s="51"/>
      <c r="G146" s="51"/>
      <c r="H146" s="28"/>
      <c r="I146" s="21" t="s">
        <v>4</v>
      </c>
      <c r="J146" s="21" t="s">
        <v>1709</v>
      </c>
    </row>
    <row r="147" spans="1:32" ht="12.75" customHeight="1">
      <c r="A147" s="43" t="s">
        <v>1850</v>
      </c>
      <c r="B147" s="39" t="s">
        <v>1910</v>
      </c>
      <c r="C147" s="39"/>
      <c r="D147" s="39"/>
      <c r="E147" s="39"/>
      <c r="F147" s="45"/>
      <c r="G147" s="45"/>
      <c r="H147" s="44"/>
    </row>
    <row r="148" spans="1:32" ht="12.75" customHeight="1">
      <c r="A148" s="43" t="s">
        <v>1911</v>
      </c>
      <c r="B148" s="39"/>
      <c r="C148" s="39" t="s">
        <v>1853</v>
      </c>
      <c r="D148" s="39" t="s">
        <v>1676</v>
      </c>
      <c r="E148" s="39" t="s">
        <v>1854</v>
      </c>
      <c r="F148" s="45" t="s">
        <v>49</v>
      </c>
      <c r="G148" s="45" t="s">
        <v>50</v>
      </c>
      <c r="H148" s="44" t="s">
        <v>1104</v>
      </c>
    </row>
    <row r="149" spans="1:32" ht="12.75" customHeight="1">
      <c r="A149" s="43" t="s">
        <v>48</v>
      </c>
      <c r="B149" s="39" t="s">
        <v>1703</v>
      </c>
      <c r="C149" s="39" t="s">
        <v>1708</v>
      </c>
      <c r="D149" s="39">
        <v>0.21629999999999999</v>
      </c>
      <c r="E149" s="39" t="s">
        <v>1855</v>
      </c>
      <c r="F149" s="45">
        <f>[19]중기기초자료!F14</f>
        <v>126783</v>
      </c>
      <c r="G149" s="45">
        <f>TRUNC(F149*D149, 1)</f>
        <v>27423.1</v>
      </c>
      <c r="H149" s="44" t="s">
        <v>4</v>
      </c>
      <c r="I149" s="21" t="s">
        <v>4</v>
      </c>
      <c r="K149" s="21" t="s">
        <v>1403</v>
      </c>
      <c r="L149" s="21" t="s">
        <v>4</v>
      </c>
      <c r="M149" s="21" t="s">
        <v>1912</v>
      </c>
      <c r="N149" s="21" t="s">
        <v>4</v>
      </c>
    </row>
    <row r="150" spans="1:32" ht="12.75" customHeight="1">
      <c r="A150" s="43"/>
      <c r="B150" s="39" t="s">
        <v>1857</v>
      </c>
      <c r="C150" s="39"/>
      <c r="D150" s="39"/>
      <c r="E150" s="39"/>
      <c r="F150" s="45"/>
      <c r="G150" s="45">
        <f>TRUNC(G149, 0)</f>
        <v>27423</v>
      </c>
      <c r="H150" s="44"/>
    </row>
    <row r="151" spans="1:32" ht="12.75" customHeight="1">
      <c r="A151" s="43" t="s">
        <v>46</v>
      </c>
      <c r="B151" s="39" t="s">
        <v>1858</v>
      </c>
      <c r="C151" s="39" t="s">
        <v>1402</v>
      </c>
      <c r="D151" s="39">
        <v>23</v>
      </c>
      <c r="E151" s="39" t="s">
        <v>1859</v>
      </c>
      <c r="F151" s="45">
        <f>[19]중기기초자료!D69</f>
        <v>1362.47</v>
      </c>
      <c r="G151" s="45">
        <f>TRUNC(F151*D151, 1)</f>
        <v>31336.799999999999</v>
      </c>
      <c r="H151" s="44" t="s">
        <v>4</v>
      </c>
      <c r="I151" s="21" t="s">
        <v>4</v>
      </c>
      <c r="K151" s="21" t="s">
        <v>1860</v>
      </c>
      <c r="L151" s="21" t="s">
        <v>4</v>
      </c>
      <c r="M151" s="21" t="s">
        <v>1861</v>
      </c>
      <c r="AF151" s="21">
        <f>23*1061</f>
        <v>24403</v>
      </c>
    </row>
    <row r="152" spans="1:32" ht="12.75" customHeight="1">
      <c r="A152" s="43"/>
      <c r="B152" s="39" t="s">
        <v>1862</v>
      </c>
      <c r="C152" s="39" t="s">
        <v>1402</v>
      </c>
      <c r="D152" s="39">
        <v>38</v>
      </c>
      <c r="E152" s="39" t="s">
        <v>1863</v>
      </c>
      <c r="F152" s="45">
        <v>0</v>
      </c>
      <c r="G152" s="45">
        <f>TRUNC((G151) * D152/100, 1)</f>
        <v>11907.9</v>
      </c>
      <c r="H152" s="44" t="s">
        <v>4</v>
      </c>
      <c r="I152" s="21" t="s">
        <v>4</v>
      </c>
      <c r="K152" s="21" t="s">
        <v>1864</v>
      </c>
      <c r="L152" s="21" t="s">
        <v>4</v>
      </c>
      <c r="M152" s="21" t="s">
        <v>1865</v>
      </c>
      <c r="N152" s="21" t="s">
        <v>4</v>
      </c>
      <c r="AF152" s="21">
        <f>AF151*0.38</f>
        <v>9273.14</v>
      </c>
    </row>
    <row r="153" spans="1:32" ht="12.75" customHeight="1">
      <c r="A153" s="43"/>
      <c r="B153" s="39" t="s">
        <v>1857</v>
      </c>
      <c r="C153" s="39"/>
      <c r="D153" s="39"/>
      <c r="E153" s="39"/>
      <c r="F153" s="45"/>
      <c r="G153" s="45">
        <f>TRUNC(G151+G152, 0)</f>
        <v>43244</v>
      </c>
      <c r="H153" s="44"/>
    </row>
    <row r="154" spans="1:32" ht="12.75" customHeight="1">
      <c r="A154" s="43" t="s">
        <v>47</v>
      </c>
      <c r="B154" s="39" t="s">
        <v>1866</v>
      </c>
      <c r="C154" s="39" t="s">
        <v>1402</v>
      </c>
      <c r="D154" s="39">
        <v>1</v>
      </c>
      <c r="E154" s="39" t="s">
        <v>1867</v>
      </c>
      <c r="F154" s="45">
        <f>TRUNC([19]중기기초자료!E65 * [19]중기전역변수!C18, 1)</f>
        <v>30961</v>
      </c>
      <c r="G154" s="45">
        <f>TRUNC(F154*D154, 1)</f>
        <v>30961</v>
      </c>
      <c r="H154" s="44" t="s">
        <v>4</v>
      </c>
      <c r="I154" s="21" t="s">
        <v>4</v>
      </c>
      <c r="K154" s="21" t="s">
        <v>1868</v>
      </c>
      <c r="L154" s="21" t="s">
        <v>4</v>
      </c>
      <c r="M154" s="21" t="s">
        <v>1869</v>
      </c>
    </row>
    <row r="155" spans="1:32" ht="12.75" customHeight="1">
      <c r="A155" s="43"/>
      <c r="B155" s="39" t="s">
        <v>1857</v>
      </c>
      <c r="C155" s="39"/>
      <c r="D155" s="39"/>
      <c r="E155" s="39"/>
      <c r="F155" s="45"/>
      <c r="G155" s="45">
        <f>TRUNC(G154, 0)</f>
        <v>30961</v>
      </c>
      <c r="H155" s="44"/>
    </row>
    <row r="156" spans="1:32" ht="12.75" customHeight="1" thickBot="1">
      <c r="A156" s="46"/>
      <c r="B156" s="47" t="s">
        <v>1870</v>
      </c>
      <c r="C156" s="47"/>
      <c r="D156" s="47"/>
      <c r="E156" s="47"/>
      <c r="F156" s="48"/>
      <c r="G156" s="48">
        <f>TRUNC(G150+G153+G155, 0)</f>
        <v>101628</v>
      </c>
      <c r="H156" s="49"/>
    </row>
    <row r="157" spans="1:32" ht="12.75" customHeight="1" thickBot="1">
      <c r="F157" s="50"/>
      <c r="G157" s="50"/>
    </row>
    <row r="158" spans="1:32" ht="12.75" customHeight="1">
      <c r="A158" s="42" t="s">
        <v>1848</v>
      </c>
      <c r="B158" s="27" t="s">
        <v>1913</v>
      </c>
      <c r="C158" s="27"/>
      <c r="D158" s="27"/>
      <c r="E158" s="27"/>
      <c r="F158" s="51"/>
      <c r="G158" s="51"/>
      <c r="H158" s="28"/>
      <c r="I158" s="21" t="s">
        <v>4</v>
      </c>
      <c r="J158" s="21" t="s">
        <v>1712</v>
      </c>
    </row>
    <row r="159" spans="1:32" ht="12.75" customHeight="1">
      <c r="A159" s="43" t="s">
        <v>1850</v>
      </c>
      <c r="B159" s="39" t="s">
        <v>1914</v>
      </c>
      <c r="C159" s="39"/>
      <c r="D159" s="39"/>
      <c r="E159" s="39"/>
      <c r="F159" s="45"/>
      <c r="G159" s="45"/>
      <c r="H159" s="44"/>
    </row>
    <row r="160" spans="1:32" ht="12.75" customHeight="1">
      <c r="A160" s="43" t="s">
        <v>1915</v>
      </c>
      <c r="B160" s="39"/>
      <c r="C160" s="39" t="s">
        <v>1853</v>
      </c>
      <c r="D160" s="39" t="s">
        <v>1676</v>
      </c>
      <c r="E160" s="39" t="s">
        <v>1854</v>
      </c>
      <c r="F160" s="45" t="s">
        <v>49</v>
      </c>
      <c r="G160" s="45" t="s">
        <v>50</v>
      </c>
      <c r="H160" s="44" t="s">
        <v>1104</v>
      </c>
    </row>
    <row r="161" spans="1:14" ht="12.75" customHeight="1">
      <c r="A161" s="43" t="s">
        <v>48</v>
      </c>
      <c r="B161" s="39" t="s">
        <v>1710</v>
      </c>
      <c r="C161" s="39" t="s">
        <v>1708</v>
      </c>
      <c r="D161" s="39">
        <v>0.26369999999999999</v>
      </c>
      <c r="E161" s="39" t="s">
        <v>1855</v>
      </c>
      <c r="F161" s="45">
        <f>[19]중기기초자료!F15</f>
        <v>1650</v>
      </c>
      <c r="G161" s="45">
        <f>TRUNC(F161*D161, 1)</f>
        <v>435.1</v>
      </c>
      <c r="H161" s="44" t="s">
        <v>4</v>
      </c>
      <c r="I161" s="21" t="s">
        <v>4</v>
      </c>
      <c r="K161" s="21" t="s">
        <v>1403</v>
      </c>
      <c r="L161" s="21" t="s">
        <v>4</v>
      </c>
      <c r="M161" s="21" t="s">
        <v>1916</v>
      </c>
      <c r="N161" s="21" t="s">
        <v>4</v>
      </c>
    </row>
    <row r="162" spans="1:14" ht="12.75" customHeight="1">
      <c r="A162" s="43"/>
      <c r="B162" s="39" t="s">
        <v>1857</v>
      </c>
      <c r="C162" s="39"/>
      <c r="D162" s="39"/>
      <c r="E162" s="39"/>
      <c r="F162" s="45"/>
      <c r="G162" s="45">
        <f>TRUNC(G161, 0)</f>
        <v>435</v>
      </c>
      <c r="H162" s="44"/>
    </row>
    <row r="163" spans="1:14" ht="12.75" customHeight="1">
      <c r="A163" s="43" t="s">
        <v>46</v>
      </c>
      <c r="B163" s="39"/>
      <c r="C163" s="39"/>
      <c r="D163" s="39"/>
      <c r="E163" s="39"/>
      <c r="F163" s="45"/>
      <c r="G163" s="45"/>
      <c r="H163" s="44"/>
    </row>
    <row r="164" spans="1:14" ht="12.75" customHeight="1">
      <c r="A164" s="43"/>
      <c r="B164" s="39" t="s">
        <v>1857</v>
      </c>
      <c r="C164" s="39"/>
      <c r="D164" s="39"/>
      <c r="E164" s="39"/>
      <c r="F164" s="45"/>
      <c r="G164" s="45"/>
      <c r="H164" s="44"/>
    </row>
    <row r="165" spans="1:14" ht="12.75" customHeight="1">
      <c r="A165" s="43" t="s">
        <v>47</v>
      </c>
      <c r="B165" s="39"/>
      <c r="C165" s="39"/>
      <c r="D165" s="39"/>
      <c r="E165" s="39"/>
      <c r="F165" s="45"/>
      <c r="G165" s="45"/>
      <c r="H165" s="44"/>
    </row>
    <row r="166" spans="1:14" ht="12.75" customHeight="1">
      <c r="A166" s="43"/>
      <c r="B166" s="39" t="s">
        <v>1857</v>
      </c>
      <c r="C166" s="39"/>
      <c r="D166" s="39"/>
      <c r="E166" s="39"/>
      <c r="F166" s="45"/>
      <c r="G166" s="45"/>
      <c r="H166" s="44"/>
    </row>
    <row r="167" spans="1:14" ht="12.75" customHeight="1" thickBot="1">
      <c r="A167" s="46"/>
      <c r="B167" s="47" t="s">
        <v>1870</v>
      </c>
      <c r="C167" s="47"/>
      <c r="D167" s="47"/>
      <c r="E167" s="47"/>
      <c r="F167" s="48"/>
      <c r="G167" s="48">
        <f>TRUNC(G162+G164+G166, 0)</f>
        <v>435</v>
      </c>
      <c r="H167" s="49"/>
    </row>
    <row r="168" spans="1:14" ht="12.75" customHeight="1" thickBot="1">
      <c r="F168" s="50"/>
      <c r="G168" s="50"/>
    </row>
    <row r="169" spans="1:14" ht="12.75" hidden="1" customHeight="1">
      <c r="A169" s="21" t="s">
        <v>1848</v>
      </c>
      <c r="B169" s="21" t="s">
        <v>1917</v>
      </c>
      <c r="F169" s="50"/>
      <c r="G169" s="50"/>
      <c r="I169" s="21" t="s">
        <v>4</v>
      </c>
      <c r="J169" s="21" t="s">
        <v>1715</v>
      </c>
    </row>
    <row r="170" spans="1:14" ht="12.75" hidden="1" customHeight="1">
      <c r="A170" s="21" t="s">
        <v>1850</v>
      </c>
      <c r="B170" s="21" t="s">
        <v>1918</v>
      </c>
      <c r="F170" s="50"/>
      <c r="G170" s="50"/>
    </row>
    <row r="171" spans="1:14" ht="12.75" hidden="1" customHeight="1">
      <c r="A171" s="21" t="s">
        <v>1852</v>
      </c>
      <c r="C171" s="21" t="s">
        <v>1853</v>
      </c>
      <c r="D171" s="21" t="s">
        <v>1676</v>
      </c>
      <c r="E171" s="21" t="s">
        <v>1854</v>
      </c>
      <c r="F171" s="50" t="s">
        <v>49</v>
      </c>
      <c r="G171" s="50" t="s">
        <v>50</v>
      </c>
      <c r="H171" s="21" t="s">
        <v>1104</v>
      </c>
    </row>
    <row r="172" spans="1:14" ht="12.75" hidden="1" customHeight="1">
      <c r="A172" s="21" t="s">
        <v>48</v>
      </c>
      <c r="B172" s="21" t="s">
        <v>1713</v>
      </c>
      <c r="C172" s="21" t="s">
        <v>1714</v>
      </c>
      <c r="D172" s="21">
        <v>0.36399999999999999</v>
      </c>
      <c r="E172" s="21" t="s">
        <v>1855</v>
      </c>
      <c r="F172" s="50">
        <f>[19]중기기초자료!F16</f>
        <v>1134</v>
      </c>
      <c r="G172" s="50">
        <f>TRUNC(F172*D172, 1)</f>
        <v>412.7</v>
      </c>
      <c r="H172" s="21" t="s">
        <v>4</v>
      </c>
      <c r="I172" s="21" t="s">
        <v>4</v>
      </c>
      <c r="K172" s="21" t="s">
        <v>1403</v>
      </c>
      <c r="L172" s="21" t="s">
        <v>4</v>
      </c>
      <c r="M172" s="21" t="s">
        <v>1919</v>
      </c>
      <c r="N172" s="21" t="s">
        <v>4</v>
      </c>
    </row>
    <row r="173" spans="1:14" ht="12.75" hidden="1" customHeight="1">
      <c r="B173" s="21" t="s">
        <v>1857</v>
      </c>
      <c r="F173" s="50"/>
      <c r="G173" s="50">
        <f>TRUNC(G172, 0)</f>
        <v>412</v>
      </c>
    </row>
    <row r="174" spans="1:14" ht="12.75" hidden="1" customHeight="1">
      <c r="A174" s="21" t="s">
        <v>46</v>
      </c>
      <c r="B174" s="21" t="s">
        <v>1920</v>
      </c>
      <c r="C174" s="21" t="s">
        <v>1402</v>
      </c>
      <c r="D174" s="21">
        <v>0.7</v>
      </c>
      <c r="E174" s="21" t="s">
        <v>1859</v>
      </c>
      <c r="F174" s="50">
        <f>[19]중기기초자료!D68</f>
        <v>1352.4</v>
      </c>
      <c r="G174" s="50">
        <f>TRUNC(F174*D174, 1)</f>
        <v>946.6</v>
      </c>
      <c r="H174" s="21" t="s">
        <v>4</v>
      </c>
      <c r="I174" s="21" t="s">
        <v>4</v>
      </c>
      <c r="K174" s="21" t="s">
        <v>1864</v>
      </c>
      <c r="L174" s="21" t="s">
        <v>4</v>
      </c>
      <c r="M174" s="21" t="s">
        <v>1921</v>
      </c>
    </row>
    <row r="175" spans="1:14" ht="12.75" hidden="1" customHeight="1">
      <c r="B175" s="21" t="s">
        <v>1862</v>
      </c>
      <c r="C175" s="21" t="s">
        <v>1402</v>
      </c>
      <c r="D175" s="21">
        <v>10</v>
      </c>
      <c r="E175" s="21" t="s">
        <v>1863</v>
      </c>
      <c r="F175" s="50">
        <v>0</v>
      </c>
      <c r="G175" s="50">
        <f>TRUNC((G174) * D175/100, 1)</f>
        <v>94.6</v>
      </c>
      <c r="H175" s="21" t="s">
        <v>4</v>
      </c>
      <c r="I175" s="21" t="s">
        <v>4</v>
      </c>
      <c r="K175" s="21" t="s">
        <v>1888</v>
      </c>
      <c r="L175" s="21" t="s">
        <v>4</v>
      </c>
      <c r="M175" s="21" t="s">
        <v>1865</v>
      </c>
      <c r="N175" s="21" t="s">
        <v>4</v>
      </c>
    </row>
    <row r="176" spans="1:14" ht="12.75" hidden="1" customHeight="1">
      <c r="B176" s="21" t="s">
        <v>1857</v>
      </c>
      <c r="F176" s="50"/>
      <c r="G176" s="50">
        <f>TRUNC(G174+G175, 0)</f>
        <v>1041</v>
      </c>
    </row>
    <row r="177" spans="1:14" ht="12.75" hidden="1" customHeight="1">
      <c r="A177" s="21" t="s">
        <v>47</v>
      </c>
      <c r="B177" s="21" t="s">
        <v>1922</v>
      </c>
      <c r="C177" s="21" t="s">
        <v>1923</v>
      </c>
      <c r="D177" s="21">
        <v>1</v>
      </c>
      <c r="E177" s="21" t="s">
        <v>1867</v>
      </c>
      <c r="F177" s="50">
        <f>TRUNC([19]중기기초자료!E67 * [19]중기전역변수!C18, 1)</f>
        <v>21217.5</v>
      </c>
      <c r="G177" s="50">
        <f>TRUNC(F177*D177, 1)</f>
        <v>21217.5</v>
      </c>
      <c r="H177" s="21" t="s">
        <v>4</v>
      </c>
      <c r="I177" s="21" t="s">
        <v>4</v>
      </c>
      <c r="K177" s="21" t="s">
        <v>1908</v>
      </c>
      <c r="L177" s="21" t="s">
        <v>4</v>
      </c>
      <c r="M177" s="21" t="s">
        <v>1924</v>
      </c>
    </row>
    <row r="178" spans="1:14" ht="12.75" hidden="1" customHeight="1">
      <c r="B178" s="21" t="s">
        <v>1857</v>
      </c>
      <c r="F178" s="50"/>
      <c r="G178" s="50">
        <f>TRUNC(G177, 0)</f>
        <v>21217</v>
      </c>
    </row>
    <row r="179" spans="1:14" ht="12.75" hidden="1" customHeight="1">
      <c r="B179" s="21" t="s">
        <v>1870</v>
      </c>
      <c r="F179" s="50"/>
      <c r="G179" s="50">
        <f>TRUNC(G173+G176+G178, 0)</f>
        <v>22670</v>
      </c>
    </row>
    <row r="180" spans="1:14" ht="12.75" hidden="1" customHeight="1">
      <c r="F180" s="50"/>
      <c r="G180" s="50"/>
    </row>
    <row r="181" spans="1:14" ht="12.75" hidden="1" customHeight="1">
      <c r="A181" s="21" t="s">
        <v>1848</v>
      </c>
      <c r="B181" s="21" t="s">
        <v>1925</v>
      </c>
      <c r="F181" s="50"/>
      <c r="G181" s="50"/>
      <c r="I181" s="21" t="s">
        <v>4</v>
      </c>
      <c r="J181" s="21" t="s">
        <v>1718</v>
      </c>
    </row>
    <row r="182" spans="1:14" ht="12.75" hidden="1" customHeight="1">
      <c r="A182" s="21" t="s">
        <v>1850</v>
      </c>
      <c r="B182" s="21" t="s">
        <v>1926</v>
      </c>
      <c r="F182" s="50"/>
      <c r="G182" s="50"/>
    </row>
    <row r="183" spans="1:14" ht="12.75" hidden="1" customHeight="1">
      <c r="A183" s="21" t="s">
        <v>1852</v>
      </c>
      <c r="C183" s="21" t="s">
        <v>1853</v>
      </c>
      <c r="D183" s="21" t="s">
        <v>1676</v>
      </c>
      <c r="E183" s="21" t="s">
        <v>1854</v>
      </c>
      <c r="F183" s="50" t="s">
        <v>49</v>
      </c>
      <c r="G183" s="50" t="s">
        <v>50</v>
      </c>
      <c r="H183" s="21" t="s">
        <v>1104</v>
      </c>
    </row>
    <row r="184" spans="1:14" ht="12.75" hidden="1" customHeight="1">
      <c r="A184" s="21" t="s">
        <v>48</v>
      </c>
      <c r="B184" s="21" t="s">
        <v>1716</v>
      </c>
      <c r="C184" s="21" t="s">
        <v>1717</v>
      </c>
      <c r="D184" s="21">
        <v>0.36399999999999999</v>
      </c>
      <c r="E184" s="21" t="s">
        <v>1927</v>
      </c>
      <c r="F184" s="50">
        <f>TRUNC([19]중기기초자료!F17 * [19]중기전역변수!C4/1000,0)</f>
        <v>1475</v>
      </c>
      <c r="G184" s="50">
        <f>TRUNC(F184*D184, 1)</f>
        <v>536.9</v>
      </c>
      <c r="H184" s="21" t="s">
        <v>4</v>
      </c>
      <c r="I184" s="21" t="s">
        <v>4</v>
      </c>
      <c r="K184" s="21" t="s">
        <v>1403</v>
      </c>
      <c r="L184" s="21" t="s">
        <v>4</v>
      </c>
      <c r="M184" s="21" t="s">
        <v>1928</v>
      </c>
      <c r="N184" s="21" t="s">
        <v>4</v>
      </c>
    </row>
    <row r="185" spans="1:14" ht="12.75" hidden="1" customHeight="1">
      <c r="B185" s="21" t="s">
        <v>1857</v>
      </c>
      <c r="F185" s="50"/>
      <c r="G185" s="50">
        <f>TRUNC(G184, 0)</f>
        <v>536</v>
      </c>
    </row>
    <row r="186" spans="1:14" ht="12.75" hidden="1" customHeight="1">
      <c r="A186" s="21" t="s">
        <v>46</v>
      </c>
      <c r="B186" s="21" t="s">
        <v>1920</v>
      </c>
      <c r="C186" s="21" t="s">
        <v>1402</v>
      </c>
      <c r="D186" s="21">
        <v>1</v>
      </c>
      <c r="E186" s="21" t="s">
        <v>1859</v>
      </c>
      <c r="F186" s="50">
        <f>[19]중기기초자료!D68</f>
        <v>1352.4</v>
      </c>
      <c r="G186" s="50">
        <f>TRUNC(F186*D186, 1)</f>
        <v>1352.4</v>
      </c>
      <c r="H186" s="21" t="s">
        <v>4</v>
      </c>
      <c r="I186" s="21" t="s">
        <v>4</v>
      </c>
      <c r="K186" s="21" t="s">
        <v>1860</v>
      </c>
      <c r="L186" s="21" t="s">
        <v>4</v>
      </c>
      <c r="M186" s="21" t="s">
        <v>1921</v>
      </c>
    </row>
    <row r="187" spans="1:14" ht="12.75" hidden="1" customHeight="1">
      <c r="B187" s="21" t="s">
        <v>1862</v>
      </c>
      <c r="C187" s="21" t="s">
        <v>1402</v>
      </c>
      <c r="D187" s="21">
        <v>20</v>
      </c>
      <c r="E187" s="21" t="s">
        <v>1863</v>
      </c>
      <c r="F187" s="50">
        <v>0</v>
      </c>
      <c r="G187" s="50">
        <f>TRUNC((G186) * D187/100, 1)</f>
        <v>270.39999999999998</v>
      </c>
      <c r="H187" s="21" t="s">
        <v>4</v>
      </c>
      <c r="I187" s="21" t="s">
        <v>4</v>
      </c>
      <c r="K187" s="21" t="s">
        <v>1864</v>
      </c>
      <c r="L187" s="21" t="s">
        <v>4</v>
      </c>
      <c r="M187" s="21" t="s">
        <v>1865</v>
      </c>
      <c r="N187" s="21" t="s">
        <v>4</v>
      </c>
    </row>
    <row r="188" spans="1:14" ht="12.75" hidden="1" customHeight="1">
      <c r="B188" s="21" t="s">
        <v>1857</v>
      </c>
      <c r="F188" s="50"/>
      <c r="G188" s="50">
        <f>TRUNC(G186+G187, 0)</f>
        <v>1622</v>
      </c>
    </row>
    <row r="189" spans="1:14" ht="12.75" hidden="1" customHeight="1">
      <c r="A189" s="21" t="s">
        <v>47</v>
      </c>
      <c r="B189" s="21" t="s">
        <v>1922</v>
      </c>
      <c r="C189" s="21" t="s">
        <v>1402</v>
      </c>
      <c r="D189" s="21">
        <v>1</v>
      </c>
      <c r="E189" s="21" t="s">
        <v>1867</v>
      </c>
      <c r="F189" s="50">
        <f>TRUNC([19]중기기초자료!E67 * [19]중기전역변수!C18, 1)</f>
        <v>21217.5</v>
      </c>
      <c r="G189" s="50">
        <f>TRUNC(F189*D189, 1)</f>
        <v>21217.5</v>
      </c>
      <c r="H189" s="21" t="s">
        <v>4</v>
      </c>
      <c r="I189" s="21" t="s">
        <v>4</v>
      </c>
      <c r="K189" s="21" t="s">
        <v>1868</v>
      </c>
      <c r="L189" s="21" t="s">
        <v>4</v>
      </c>
      <c r="M189" s="21" t="s">
        <v>1924</v>
      </c>
    </row>
    <row r="190" spans="1:14" ht="12.75" hidden="1" customHeight="1">
      <c r="B190" s="21" t="s">
        <v>1857</v>
      </c>
      <c r="F190" s="50"/>
      <c r="G190" s="50">
        <f>TRUNC(G189, 0)</f>
        <v>21217</v>
      </c>
    </row>
    <row r="191" spans="1:14" ht="12.75" hidden="1" customHeight="1">
      <c r="B191" s="21" t="s">
        <v>1870</v>
      </c>
      <c r="F191" s="50"/>
      <c r="G191" s="50">
        <f>TRUNC(G185+G188+G190, 0)</f>
        <v>23375</v>
      </c>
    </row>
    <row r="192" spans="1:14" ht="12.75" hidden="1" customHeight="1">
      <c r="F192" s="50"/>
      <c r="G192" s="50"/>
    </row>
    <row r="193" spans="1:14" ht="12.75" customHeight="1">
      <c r="A193" s="42" t="s">
        <v>1848</v>
      </c>
      <c r="B193" s="27" t="s">
        <v>1929</v>
      </c>
      <c r="C193" s="27"/>
      <c r="D193" s="27"/>
      <c r="E193" s="27"/>
      <c r="F193" s="51"/>
      <c r="G193" s="51"/>
      <c r="H193" s="28"/>
      <c r="I193" s="21" t="s">
        <v>4</v>
      </c>
      <c r="J193" s="21" t="s">
        <v>1721</v>
      </c>
    </row>
    <row r="194" spans="1:14" ht="12.75" customHeight="1">
      <c r="A194" s="43" t="s">
        <v>1850</v>
      </c>
      <c r="B194" s="39" t="s">
        <v>1930</v>
      </c>
      <c r="C194" s="39"/>
      <c r="D194" s="39"/>
      <c r="E194" s="39"/>
      <c r="F194" s="45"/>
      <c r="G194" s="45"/>
      <c r="H194" s="44"/>
    </row>
    <row r="195" spans="1:14" ht="12.75" customHeight="1">
      <c r="A195" s="43" t="s">
        <v>1852</v>
      </c>
      <c r="B195" s="39"/>
      <c r="C195" s="39" t="s">
        <v>1853</v>
      </c>
      <c r="D195" s="39" t="s">
        <v>1676</v>
      </c>
      <c r="E195" s="39" t="s">
        <v>1854</v>
      </c>
      <c r="F195" s="45" t="s">
        <v>49</v>
      </c>
      <c r="G195" s="45" t="s">
        <v>50</v>
      </c>
      <c r="H195" s="44" t="s">
        <v>1104</v>
      </c>
    </row>
    <row r="196" spans="1:14" ht="12.75" customHeight="1">
      <c r="A196" s="43" t="s">
        <v>48</v>
      </c>
      <c r="B196" s="39" t="s">
        <v>1719</v>
      </c>
      <c r="C196" s="39" t="s">
        <v>1720</v>
      </c>
      <c r="D196" s="39">
        <v>0.159</v>
      </c>
      <c r="E196" s="39" t="s">
        <v>1927</v>
      </c>
      <c r="F196" s="45">
        <f>TRUNC([19]중기기초자료!F18 * [19]중기전역변수!C4/1000,0)</f>
        <v>150179</v>
      </c>
      <c r="G196" s="45">
        <f>TRUNC(F196*D196, 1)</f>
        <v>23878.400000000001</v>
      </c>
      <c r="H196" s="44" t="s">
        <v>4</v>
      </c>
      <c r="I196" s="21" t="s">
        <v>4</v>
      </c>
      <c r="K196" s="21" t="s">
        <v>1403</v>
      </c>
      <c r="L196" s="21" t="s">
        <v>4</v>
      </c>
      <c r="M196" s="21" t="s">
        <v>1931</v>
      </c>
      <c r="N196" s="21" t="s">
        <v>4</v>
      </c>
    </row>
    <row r="197" spans="1:14" ht="12.75" customHeight="1">
      <c r="A197" s="43"/>
      <c r="B197" s="39" t="s">
        <v>1857</v>
      </c>
      <c r="C197" s="39"/>
      <c r="D197" s="39"/>
      <c r="E197" s="39"/>
      <c r="F197" s="45"/>
      <c r="G197" s="45">
        <f>TRUNC(G196, 0)</f>
        <v>23878</v>
      </c>
      <c r="H197" s="44"/>
    </row>
    <row r="198" spans="1:14" ht="12.75" customHeight="1">
      <c r="A198" s="43" t="s">
        <v>46</v>
      </c>
      <c r="B198" s="39" t="s">
        <v>1858</v>
      </c>
      <c r="C198" s="39" t="s">
        <v>1402</v>
      </c>
      <c r="D198" s="39">
        <v>8.6</v>
      </c>
      <c r="E198" s="39" t="s">
        <v>1859</v>
      </c>
      <c r="F198" s="45">
        <f>[19]중기기초자료!D69</f>
        <v>1362.47</v>
      </c>
      <c r="G198" s="45">
        <f>TRUNC(F198*D198, 1)</f>
        <v>11717.2</v>
      </c>
      <c r="H198" s="44" t="s">
        <v>4</v>
      </c>
      <c r="I198" s="21" t="s">
        <v>4</v>
      </c>
      <c r="K198" s="21" t="s">
        <v>1860</v>
      </c>
      <c r="L198" s="21" t="s">
        <v>4</v>
      </c>
      <c r="M198" s="21" t="s">
        <v>1861</v>
      </c>
    </row>
    <row r="199" spans="1:14" ht="12.75" customHeight="1">
      <c r="A199" s="43"/>
      <c r="B199" s="39" t="s">
        <v>1862</v>
      </c>
      <c r="C199" s="39" t="s">
        <v>1402</v>
      </c>
      <c r="D199" s="39">
        <v>20</v>
      </c>
      <c r="E199" s="39" t="s">
        <v>1863</v>
      </c>
      <c r="F199" s="45">
        <v>0</v>
      </c>
      <c r="G199" s="45">
        <f>TRUNC((G198) * D199/100, 1)</f>
        <v>2343.4</v>
      </c>
      <c r="H199" s="44" t="s">
        <v>4</v>
      </c>
      <c r="I199" s="21" t="s">
        <v>4</v>
      </c>
      <c r="K199" s="21" t="s">
        <v>1864</v>
      </c>
      <c r="L199" s="21" t="s">
        <v>4</v>
      </c>
      <c r="M199" s="21" t="s">
        <v>1865</v>
      </c>
      <c r="N199" s="21" t="s">
        <v>4</v>
      </c>
    </row>
    <row r="200" spans="1:14" ht="12.75" customHeight="1">
      <c r="A200" s="43"/>
      <c r="B200" s="39" t="s">
        <v>1857</v>
      </c>
      <c r="C200" s="39"/>
      <c r="D200" s="39"/>
      <c r="E200" s="39"/>
      <c r="F200" s="45"/>
      <c r="G200" s="45">
        <f>TRUNC(G198+G199, 0)</f>
        <v>14060</v>
      </c>
      <c r="H200" s="44"/>
    </row>
    <row r="201" spans="1:14" ht="12.75" customHeight="1">
      <c r="A201" s="43" t="s">
        <v>47</v>
      </c>
      <c r="B201" s="39" t="s">
        <v>1866</v>
      </c>
      <c r="C201" s="39" t="s">
        <v>1402</v>
      </c>
      <c r="D201" s="39">
        <v>1</v>
      </c>
      <c r="E201" s="39" t="s">
        <v>1867</v>
      </c>
      <c r="F201" s="45">
        <f>TRUNC([19]중기기초자료!E65 * [19]중기전역변수!C18, 1)</f>
        <v>30961</v>
      </c>
      <c r="G201" s="45">
        <f>TRUNC(F201*D201, 1)</f>
        <v>30961</v>
      </c>
      <c r="H201" s="44" t="s">
        <v>4</v>
      </c>
      <c r="I201" s="21" t="s">
        <v>4</v>
      </c>
      <c r="K201" s="21" t="s">
        <v>1868</v>
      </c>
      <c r="L201" s="21" t="s">
        <v>4</v>
      </c>
      <c r="M201" s="21" t="s">
        <v>1869</v>
      </c>
    </row>
    <row r="202" spans="1:14" ht="12.75" customHeight="1">
      <c r="A202" s="43"/>
      <c r="B202" s="39" t="s">
        <v>1857</v>
      </c>
      <c r="C202" s="39"/>
      <c r="D202" s="39"/>
      <c r="E202" s="39"/>
      <c r="F202" s="45"/>
      <c r="G202" s="45">
        <f>TRUNC(G201, 0)</f>
        <v>30961</v>
      </c>
      <c r="H202" s="44"/>
    </row>
    <row r="203" spans="1:14" ht="12.75" customHeight="1" thickBot="1">
      <c r="A203" s="46"/>
      <c r="B203" s="47" t="s">
        <v>1870</v>
      </c>
      <c r="C203" s="47"/>
      <c r="D203" s="47"/>
      <c r="E203" s="47"/>
      <c r="F203" s="48"/>
      <c r="G203" s="48">
        <f>TRUNC(G197+G200+G202, 0)</f>
        <v>68899</v>
      </c>
      <c r="H203" s="49"/>
    </row>
    <row r="205" spans="1:14" ht="12.75" hidden="1" customHeight="1">
      <c r="A205" s="21" t="s">
        <v>1848</v>
      </c>
      <c r="B205" s="21" t="s">
        <v>1932</v>
      </c>
      <c r="I205" s="21" t="s">
        <v>4</v>
      </c>
      <c r="J205" s="21" t="s">
        <v>1723</v>
      </c>
    </row>
    <row r="206" spans="1:14" ht="12.75" hidden="1" customHeight="1">
      <c r="A206" s="21" t="s">
        <v>1850</v>
      </c>
      <c r="B206" s="21" t="s">
        <v>1933</v>
      </c>
    </row>
    <row r="207" spans="1:14" ht="12.75" hidden="1" customHeight="1">
      <c r="A207" s="21" t="s">
        <v>1852</v>
      </c>
      <c r="C207" s="21" t="s">
        <v>1853</v>
      </c>
      <c r="D207" s="21" t="s">
        <v>1676</v>
      </c>
      <c r="E207" s="21" t="s">
        <v>1854</v>
      </c>
      <c r="F207" s="21" t="s">
        <v>49</v>
      </c>
      <c r="G207" s="21" t="s">
        <v>50</v>
      </c>
      <c r="H207" s="21" t="s">
        <v>1104</v>
      </c>
    </row>
    <row r="208" spans="1:14" ht="12.75" hidden="1" customHeight="1">
      <c r="A208" s="21" t="s">
        <v>48</v>
      </c>
      <c r="B208" s="21" t="s">
        <v>1719</v>
      </c>
      <c r="C208" s="21" t="s">
        <v>1722</v>
      </c>
      <c r="D208" s="21">
        <v>0.159</v>
      </c>
      <c r="E208" s="21" t="s">
        <v>1927</v>
      </c>
      <c r="F208" s="21">
        <f>TRUNC([19]중기기초자료!F51 * [19]중기전역변수!C4/1000,0)</f>
        <v>173716</v>
      </c>
      <c r="G208" s="21">
        <f>TRUNC(F208*D208, 1)</f>
        <v>27620.799999999999</v>
      </c>
      <c r="H208" s="21" t="s">
        <v>4</v>
      </c>
      <c r="I208" s="21" t="s">
        <v>4</v>
      </c>
      <c r="K208" s="21" t="s">
        <v>1403</v>
      </c>
      <c r="L208" s="21" t="s">
        <v>4</v>
      </c>
      <c r="M208" s="21" t="s">
        <v>1934</v>
      </c>
      <c r="N208" s="21" t="s">
        <v>4</v>
      </c>
    </row>
    <row r="209" spans="1:14" ht="12.75" hidden="1" customHeight="1">
      <c r="B209" s="21" t="s">
        <v>1857</v>
      </c>
      <c r="G209" s="21">
        <f>TRUNC(G208, 0)</f>
        <v>27620</v>
      </c>
    </row>
    <row r="210" spans="1:14" ht="12.75" hidden="1" customHeight="1">
      <c r="A210" s="21" t="s">
        <v>46</v>
      </c>
      <c r="B210" s="21" t="s">
        <v>1858</v>
      </c>
      <c r="C210" s="21" t="s">
        <v>1402</v>
      </c>
      <c r="D210" s="21">
        <v>9.6</v>
      </c>
      <c r="E210" s="21" t="s">
        <v>1859</v>
      </c>
      <c r="F210" s="21">
        <f>[19]중기기초자료!D69</f>
        <v>1362.47</v>
      </c>
      <c r="G210" s="21">
        <f>TRUNC(F210*D210, 1)</f>
        <v>13079.7</v>
      </c>
      <c r="H210" s="21" t="s">
        <v>4</v>
      </c>
      <c r="I210" s="21" t="s">
        <v>4</v>
      </c>
      <c r="K210" s="21" t="s">
        <v>1860</v>
      </c>
      <c r="L210" s="21" t="s">
        <v>4</v>
      </c>
      <c r="M210" s="21" t="s">
        <v>1861</v>
      </c>
    </row>
    <row r="211" spans="1:14" ht="12.75" hidden="1" customHeight="1">
      <c r="B211" s="21" t="s">
        <v>1862</v>
      </c>
      <c r="C211" s="21" t="s">
        <v>1935</v>
      </c>
      <c r="D211" s="21">
        <v>20</v>
      </c>
      <c r="E211" s="21" t="s">
        <v>1863</v>
      </c>
      <c r="F211" s="21">
        <v>0</v>
      </c>
      <c r="G211" s="21">
        <f>2040.4</f>
        <v>2040.4</v>
      </c>
      <c r="H211" s="21" t="s">
        <v>4</v>
      </c>
      <c r="I211" s="21" t="s">
        <v>4</v>
      </c>
      <c r="K211" s="21" t="s">
        <v>1864</v>
      </c>
      <c r="L211" s="21" t="s">
        <v>4</v>
      </c>
      <c r="M211" s="21" t="s">
        <v>79</v>
      </c>
      <c r="N211" s="21" t="s">
        <v>1936</v>
      </c>
    </row>
    <row r="212" spans="1:14" ht="12.75" hidden="1" customHeight="1">
      <c r="B212" s="21" t="s">
        <v>1857</v>
      </c>
      <c r="G212" s="21">
        <f>TRUNC(G210+G211, 0)</f>
        <v>15120</v>
      </c>
    </row>
    <row r="213" spans="1:14" ht="12.75" hidden="1" customHeight="1">
      <c r="A213" s="21" t="s">
        <v>47</v>
      </c>
      <c r="B213" s="21" t="s">
        <v>1866</v>
      </c>
      <c r="C213" s="21" t="s">
        <v>1402</v>
      </c>
      <c r="D213" s="21">
        <v>1</v>
      </c>
      <c r="E213" s="21" t="s">
        <v>1867</v>
      </c>
      <c r="F213" s="21">
        <f>TRUNC([19]중기기초자료!E65 * [19]중기전역변수!C18, 1)</f>
        <v>30961</v>
      </c>
      <c r="G213" s="21">
        <f>TRUNC(F213*D213, 1)</f>
        <v>30961</v>
      </c>
      <c r="H213" s="21" t="s">
        <v>4</v>
      </c>
      <c r="I213" s="21" t="s">
        <v>4</v>
      </c>
      <c r="K213" s="21" t="s">
        <v>1868</v>
      </c>
      <c r="L213" s="21" t="s">
        <v>4</v>
      </c>
      <c r="M213" s="21" t="s">
        <v>1869</v>
      </c>
    </row>
    <row r="214" spans="1:14" ht="12.75" hidden="1" customHeight="1">
      <c r="B214" s="21" t="s">
        <v>1857</v>
      </c>
      <c r="G214" s="21">
        <f>TRUNC(G213, 0)</f>
        <v>30961</v>
      </c>
    </row>
    <row r="215" spans="1:14" ht="12.75" hidden="1" customHeight="1">
      <c r="B215" s="21" t="s">
        <v>1870</v>
      </c>
      <c r="G215" s="21">
        <f>TRUNC(G209+G212+G214, 0)</f>
        <v>73701</v>
      </c>
    </row>
    <row r="216" spans="1:14" ht="12.75" hidden="1" customHeight="1"/>
    <row r="217" spans="1:14" ht="12.75" hidden="1" customHeight="1">
      <c r="A217" s="21" t="s">
        <v>1848</v>
      </c>
      <c r="B217" s="21" t="s">
        <v>1937</v>
      </c>
      <c r="I217" s="21" t="s">
        <v>4</v>
      </c>
      <c r="J217" s="21" t="s">
        <v>1726</v>
      </c>
    </row>
    <row r="218" spans="1:14" ht="12.75" hidden="1" customHeight="1">
      <c r="A218" s="21" t="s">
        <v>1850</v>
      </c>
      <c r="B218" s="21" t="s">
        <v>1938</v>
      </c>
    </row>
    <row r="219" spans="1:14" ht="12.75" hidden="1" customHeight="1">
      <c r="A219" s="21" t="s">
        <v>1852</v>
      </c>
      <c r="C219" s="21" t="s">
        <v>1853</v>
      </c>
      <c r="D219" s="21" t="s">
        <v>1676</v>
      </c>
      <c r="E219" s="21" t="s">
        <v>1854</v>
      </c>
      <c r="F219" s="21" t="s">
        <v>49</v>
      </c>
      <c r="G219" s="21" t="s">
        <v>50</v>
      </c>
      <c r="H219" s="21" t="s">
        <v>1104</v>
      </c>
    </row>
    <row r="220" spans="1:14" ht="12.75" hidden="1" customHeight="1">
      <c r="A220" s="21" t="s">
        <v>48</v>
      </c>
      <c r="B220" s="21" t="s">
        <v>1724</v>
      </c>
      <c r="C220" s="21" t="s">
        <v>1725</v>
      </c>
      <c r="D220" s="21">
        <v>0.22320000000000001</v>
      </c>
      <c r="E220" s="21" t="s">
        <v>1855</v>
      </c>
      <c r="F220" s="21">
        <f>[19]중기기초자료!F19</f>
        <v>111037</v>
      </c>
      <c r="G220" s="21">
        <f>TRUNC(F220*D220, 1)</f>
        <v>24783.4</v>
      </c>
      <c r="H220" s="21" t="s">
        <v>4</v>
      </c>
      <c r="I220" s="21" t="s">
        <v>4</v>
      </c>
      <c r="K220" s="21" t="s">
        <v>1403</v>
      </c>
      <c r="L220" s="21" t="s">
        <v>4</v>
      </c>
      <c r="M220" s="21" t="s">
        <v>1939</v>
      </c>
      <c r="N220" s="21" t="s">
        <v>4</v>
      </c>
    </row>
    <row r="221" spans="1:14" ht="12.75" hidden="1" customHeight="1">
      <c r="B221" s="21" t="s">
        <v>1857</v>
      </c>
      <c r="G221" s="21">
        <f>TRUNC(G220, 0)</f>
        <v>24783</v>
      </c>
    </row>
    <row r="222" spans="1:14" ht="12.75" hidden="1" customHeight="1">
      <c r="A222" s="21" t="s">
        <v>46</v>
      </c>
      <c r="B222" s="21" t="s">
        <v>1858</v>
      </c>
      <c r="C222" s="21" t="s">
        <v>1402</v>
      </c>
      <c r="D222" s="21">
        <v>3.8</v>
      </c>
      <c r="E222" s="21" t="s">
        <v>1859</v>
      </c>
      <c r="F222" s="21">
        <f>[19]중기기초자료!D69</f>
        <v>1362.47</v>
      </c>
      <c r="G222" s="21">
        <f>TRUNC(F222*D222, 1)</f>
        <v>5177.3</v>
      </c>
      <c r="H222" s="21" t="s">
        <v>4</v>
      </c>
      <c r="I222" s="21" t="s">
        <v>4</v>
      </c>
      <c r="K222" s="21" t="s">
        <v>1860</v>
      </c>
      <c r="L222" s="21" t="s">
        <v>4</v>
      </c>
      <c r="M222" s="21" t="s">
        <v>1861</v>
      </c>
    </row>
    <row r="223" spans="1:14" ht="12.75" hidden="1" customHeight="1">
      <c r="B223" s="21" t="s">
        <v>1862</v>
      </c>
      <c r="C223" s="21" t="s">
        <v>1402</v>
      </c>
      <c r="D223" s="21">
        <v>39</v>
      </c>
      <c r="E223" s="21" t="s">
        <v>1863</v>
      </c>
      <c r="F223" s="21">
        <v>0</v>
      </c>
      <c r="G223" s="21">
        <f>TRUNC((G222) * D223/100, 1)</f>
        <v>2019.1</v>
      </c>
      <c r="H223" s="21" t="s">
        <v>4</v>
      </c>
      <c r="I223" s="21" t="s">
        <v>4</v>
      </c>
      <c r="K223" s="21" t="s">
        <v>1864</v>
      </c>
      <c r="L223" s="21" t="s">
        <v>4</v>
      </c>
      <c r="M223" s="21" t="s">
        <v>1865</v>
      </c>
      <c r="N223" s="21" t="s">
        <v>4</v>
      </c>
    </row>
    <row r="224" spans="1:14" ht="12.75" hidden="1" customHeight="1">
      <c r="B224" s="21" t="s">
        <v>1857</v>
      </c>
      <c r="G224" s="21">
        <f>TRUNC(G222+G223, 0)</f>
        <v>7196</v>
      </c>
    </row>
    <row r="225" spans="1:14" ht="12.75" hidden="1" customHeight="1">
      <c r="A225" s="21" t="s">
        <v>47</v>
      </c>
      <c r="B225" s="21" t="s">
        <v>1866</v>
      </c>
      <c r="C225" s="21" t="s">
        <v>1402</v>
      </c>
      <c r="D225" s="21">
        <v>1</v>
      </c>
      <c r="E225" s="21" t="s">
        <v>1867</v>
      </c>
      <c r="F225" s="21">
        <f>TRUNC([19]중기기초자료!E65 * [19]중기전역변수!C18, 1)</f>
        <v>30961</v>
      </c>
      <c r="G225" s="21">
        <f>TRUNC(F225*D225, 1)</f>
        <v>30961</v>
      </c>
      <c r="H225" s="21" t="s">
        <v>4</v>
      </c>
      <c r="I225" s="21" t="s">
        <v>4</v>
      </c>
      <c r="K225" s="21" t="s">
        <v>1868</v>
      </c>
      <c r="L225" s="21" t="s">
        <v>4</v>
      </c>
      <c r="M225" s="21" t="s">
        <v>1869</v>
      </c>
    </row>
    <row r="226" spans="1:14" ht="12.75" hidden="1" customHeight="1">
      <c r="B226" s="21" t="s">
        <v>1857</v>
      </c>
      <c r="G226" s="21">
        <f>TRUNC(G225, 0)</f>
        <v>30961</v>
      </c>
    </row>
    <row r="227" spans="1:14" ht="12.75" hidden="1" customHeight="1">
      <c r="B227" s="21" t="s">
        <v>1870</v>
      </c>
      <c r="G227" s="21">
        <f>TRUNC(G221+G224+G226, 0)</f>
        <v>62940</v>
      </c>
    </row>
    <row r="228" spans="1:14" ht="12.75" hidden="1" customHeight="1"/>
    <row r="229" spans="1:14" ht="12.75" hidden="1" customHeight="1">
      <c r="A229" s="21" t="s">
        <v>1848</v>
      </c>
      <c r="B229" s="21" t="s">
        <v>1940</v>
      </c>
      <c r="I229" s="21" t="s">
        <v>4</v>
      </c>
      <c r="J229" s="21" t="s">
        <v>1728</v>
      </c>
    </row>
    <row r="230" spans="1:14" ht="12.75" hidden="1" customHeight="1">
      <c r="A230" s="21" t="s">
        <v>1850</v>
      </c>
      <c r="B230" s="21" t="s">
        <v>1941</v>
      </c>
    </row>
    <row r="231" spans="1:14" ht="12.75" hidden="1" customHeight="1">
      <c r="A231" s="21" t="s">
        <v>1852</v>
      </c>
      <c r="C231" s="21" t="s">
        <v>1853</v>
      </c>
      <c r="D231" s="21" t="s">
        <v>1676</v>
      </c>
      <c r="E231" s="21" t="s">
        <v>1854</v>
      </c>
      <c r="F231" s="21" t="s">
        <v>49</v>
      </c>
      <c r="G231" s="21" t="s">
        <v>50</v>
      </c>
      <c r="H231" s="21" t="s">
        <v>1104</v>
      </c>
    </row>
    <row r="232" spans="1:14" ht="12.75" hidden="1" customHeight="1">
      <c r="A232" s="21" t="s">
        <v>48</v>
      </c>
      <c r="B232" s="21" t="s">
        <v>1724</v>
      </c>
      <c r="C232" s="21" t="s">
        <v>1727</v>
      </c>
      <c r="D232" s="21">
        <v>0.1991</v>
      </c>
      <c r="E232" s="21" t="s">
        <v>1855</v>
      </c>
      <c r="F232" s="21">
        <f>[19]중기기초자료!F20</f>
        <v>237936</v>
      </c>
      <c r="G232" s="21">
        <f>TRUNC(F232*D232, 1)</f>
        <v>47373</v>
      </c>
      <c r="H232" s="21" t="s">
        <v>4</v>
      </c>
      <c r="I232" s="21" t="s">
        <v>4</v>
      </c>
      <c r="K232" s="21" t="s">
        <v>1403</v>
      </c>
      <c r="L232" s="21" t="s">
        <v>4</v>
      </c>
      <c r="M232" s="21" t="s">
        <v>1942</v>
      </c>
      <c r="N232" s="21" t="s">
        <v>4</v>
      </c>
    </row>
    <row r="233" spans="1:14" ht="12.75" hidden="1" customHeight="1">
      <c r="B233" s="21" t="s">
        <v>1857</v>
      </c>
      <c r="G233" s="21">
        <f>TRUNC(G232, 0)</f>
        <v>47373</v>
      </c>
    </row>
    <row r="234" spans="1:14" ht="12.75" hidden="1" customHeight="1">
      <c r="A234" s="21" t="s">
        <v>46</v>
      </c>
      <c r="B234" s="21" t="s">
        <v>1858</v>
      </c>
      <c r="C234" s="21" t="s">
        <v>1402</v>
      </c>
      <c r="D234" s="21">
        <v>6.1</v>
      </c>
      <c r="E234" s="21" t="s">
        <v>1859</v>
      </c>
      <c r="F234" s="21">
        <f>[19]중기기초자료!D69</f>
        <v>1362.47</v>
      </c>
      <c r="G234" s="21">
        <f>TRUNC(F234*D234, 1)</f>
        <v>8311</v>
      </c>
      <c r="H234" s="21" t="s">
        <v>4</v>
      </c>
      <c r="I234" s="21" t="s">
        <v>4</v>
      </c>
      <c r="K234" s="21" t="s">
        <v>1860</v>
      </c>
      <c r="L234" s="21" t="s">
        <v>4</v>
      </c>
      <c r="M234" s="21" t="s">
        <v>1861</v>
      </c>
    </row>
    <row r="235" spans="1:14" ht="12.75" hidden="1" customHeight="1">
      <c r="B235" s="21" t="s">
        <v>1862</v>
      </c>
      <c r="C235" s="21" t="s">
        <v>1402</v>
      </c>
      <c r="D235" s="21">
        <v>39</v>
      </c>
      <c r="E235" s="21" t="s">
        <v>1863</v>
      </c>
      <c r="F235" s="21">
        <v>0</v>
      </c>
      <c r="G235" s="21">
        <f>TRUNC((G234) * D235/100, 1)</f>
        <v>3241.2</v>
      </c>
      <c r="H235" s="21" t="s">
        <v>4</v>
      </c>
      <c r="I235" s="21" t="s">
        <v>4</v>
      </c>
      <c r="K235" s="21" t="s">
        <v>1864</v>
      </c>
      <c r="L235" s="21" t="s">
        <v>4</v>
      </c>
      <c r="M235" s="21" t="s">
        <v>1865</v>
      </c>
      <c r="N235" s="21" t="s">
        <v>4</v>
      </c>
    </row>
    <row r="236" spans="1:14" ht="12.75" hidden="1" customHeight="1">
      <c r="B236" s="21" t="s">
        <v>1857</v>
      </c>
      <c r="G236" s="21">
        <f>TRUNC(G234+G235, 0)</f>
        <v>11552</v>
      </c>
    </row>
    <row r="237" spans="1:14" ht="12.75" hidden="1" customHeight="1">
      <c r="A237" s="21" t="s">
        <v>47</v>
      </c>
      <c r="B237" s="21" t="s">
        <v>1866</v>
      </c>
      <c r="C237" s="21" t="s">
        <v>1402</v>
      </c>
      <c r="D237" s="21">
        <v>1</v>
      </c>
      <c r="E237" s="21" t="s">
        <v>1867</v>
      </c>
      <c r="F237" s="21">
        <f>TRUNC([19]중기기초자료!E65 * [19]중기전역변수!C18, 1)</f>
        <v>30961</v>
      </c>
      <c r="G237" s="21">
        <f>TRUNC(F237*D237, 1)</f>
        <v>30961</v>
      </c>
      <c r="H237" s="21" t="s">
        <v>4</v>
      </c>
      <c r="I237" s="21" t="s">
        <v>4</v>
      </c>
      <c r="K237" s="21" t="s">
        <v>1868</v>
      </c>
      <c r="L237" s="21" t="s">
        <v>4</v>
      </c>
      <c r="M237" s="21" t="s">
        <v>1869</v>
      </c>
    </row>
    <row r="238" spans="1:14" ht="12.75" hidden="1" customHeight="1">
      <c r="B238" s="21" t="s">
        <v>1857</v>
      </c>
      <c r="G238" s="21">
        <f>TRUNC(G237, 0)</f>
        <v>30961</v>
      </c>
    </row>
    <row r="239" spans="1:14" ht="12.75" hidden="1" customHeight="1">
      <c r="B239" s="21" t="s">
        <v>1870</v>
      </c>
      <c r="G239" s="21">
        <f>TRUNC(G233+G236+G238, 0)</f>
        <v>89886</v>
      </c>
    </row>
    <row r="240" spans="1:14" ht="12.75" hidden="1" customHeight="1"/>
    <row r="241" spans="1:14" ht="12.75" hidden="1" customHeight="1">
      <c r="A241" s="21" t="s">
        <v>1848</v>
      </c>
      <c r="B241" s="21" t="s">
        <v>1943</v>
      </c>
      <c r="I241" s="21" t="s">
        <v>4</v>
      </c>
      <c r="J241" s="21" t="s">
        <v>1731</v>
      </c>
    </row>
    <row r="242" spans="1:14" ht="12.75" hidden="1" customHeight="1">
      <c r="A242" s="21" t="s">
        <v>1850</v>
      </c>
      <c r="B242" s="21" t="s">
        <v>1944</v>
      </c>
    </row>
    <row r="243" spans="1:14" ht="12.75" hidden="1" customHeight="1">
      <c r="A243" s="21" t="s">
        <v>1852</v>
      </c>
      <c r="C243" s="21" t="s">
        <v>1853</v>
      </c>
      <c r="D243" s="21" t="s">
        <v>1676</v>
      </c>
      <c r="E243" s="21" t="s">
        <v>1854</v>
      </c>
      <c r="F243" s="21" t="s">
        <v>49</v>
      </c>
      <c r="G243" s="21" t="s">
        <v>50</v>
      </c>
      <c r="H243" s="21" t="s">
        <v>1104</v>
      </c>
    </row>
    <row r="244" spans="1:14" ht="12.75" hidden="1" customHeight="1">
      <c r="A244" s="21" t="s">
        <v>48</v>
      </c>
      <c r="B244" s="21" t="s">
        <v>1729</v>
      </c>
      <c r="C244" s="21" t="s">
        <v>1730</v>
      </c>
      <c r="D244" s="21">
        <v>0.25030000000000002</v>
      </c>
      <c r="E244" s="21" t="s">
        <v>1855</v>
      </c>
      <c r="F244" s="21">
        <f>[19]중기기초자료!F21</f>
        <v>28843</v>
      </c>
      <c r="G244" s="21">
        <f>TRUNC(F244*D244, 1)</f>
        <v>7219.4</v>
      </c>
      <c r="H244" s="21" t="s">
        <v>4</v>
      </c>
      <c r="I244" s="21" t="s">
        <v>4</v>
      </c>
      <c r="K244" s="21" t="s">
        <v>1403</v>
      </c>
      <c r="L244" s="21" t="s">
        <v>4</v>
      </c>
      <c r="M244" s="21" t="s">
        <v>1945</v>
      </c>
      <c r="N244" s="21" t="s">
        <v>4</v>
      </c>
    </row>
    <row r="245" spans="1:14" ht="12.75" hidden="1" customHeight="1">
      <c r="B245" s="21" t="s">
        <v>1857</v>
      </c>
      <c r="G245" s="21">
        <f>TRUNC(G244, 0)</f>
        <v>7219</v>
      </c>
    </row>
    <row r="246" spans="1:14" ht="12.75" hidden="1" customHeight="1">
      <c r="A246" s="21" t="s">
        <v>46</v>
      </c>
      <c r="B246" s="21" t="s">
        <v>1858</v>
      </c>
      <c r="C246" s="21" t="s">
        <v>1402</v>
      </c>
      <c r="D246" s="21">
        <v>3.1</v>
      </c>
      <c r="E246" s="21" t="s">
        <v>1859</v>
      </c>
      <c r="F246" s="21">
        <f>[19]중기기초자료!D69</f>
        <v>1362.47</v>
      </c>
      <c r="G246" s="21">
        <f>TRUNC(F246*D246, 1)</f>
        <v>4223.6000000000004</v>
      </c>
      <c r="H246" s="21" t="s">
        <v>4</v>
      </c>
      <c r="I246" s="21" t="s">
        <v>4</v>
      </c>
      <c r="K246" s="21" t="s">
        <v>1860</v>
      </c>
      <c r="L246" s="21" t="s">
        <v>4</v>
      </c>
      <c r="M246" s="21" t="s">
        <v>1861</v>
      </c>
    </row>
    <row r="247" spans="1:14" ht="12.75" hidden="1" customHeight="1">
      <c r="B247" s="21" t="s">
        <v>1862</v>
      </c>
      <c r="C247" s="21" t="s">
        <v>1402</v>
      </c>
      <c r="D247" s="21">
        <v>20</v>
      </c>
      <c r="E247" s="21" t="s">
        <v>1863</v>
      </c>
      <c r="F247" s="21">
        <v>0</v>
      </c>
      <c r="G247" s="21">
        <f>TRUNC((G246) * D247/100, 1)</f>
        <v>844.7</v>
      </c>
      <c r="H247" s="21" t="s">
        <v>4</v>
      </c>
      <c r="I247" s="21" t="s">
        <v>4</v>
      </c>
      <c r="K247" s="21" t="s">
        <v>1864</v>
      </c>
      <c r="L247" s="21" t="s">
        <v>4</v>
      </c>
      <c r="M247" s="21" t="s">
        <v>1865</v>
      </c>
      <c r="N247" s="21" t="s">
        <v>4</v>
      </c>
    </row>
    <row r="248" spans="1:14" ht="12.75" hidden="1" customHeight="1">
      <c r="B248" s="21" t="s">
        <v>1857</v>
      </c>
      <c r="G248" s="21">
        <f>TRUNC(G246+G247, 0)</f>
        <v>5068</v>
      </c>
    </row>
    <row r="249" spans="1:14" ht="12.75" hidden="1" customHeight="1">
      <c r="A249" s="21" t="s">
        <v>47</v>
      </c>
      <c r="B249" s="21" t="s">
        <v>1901</v>
      </c>
      <c r="C249" s="21" t="s">
        <v>1902</v>
      </c>
      <c r="D249" s="21">
        <v>1</v>
      </c>
      <c r="E249" s="21" t="s">
        <v>1867</v>
      </c>
      <c r="F249" s="21">
        <f>TRUNC([19]중기기초자료!E66 * [19]중기전역변수!C18, 1)</f>
        <v>26048.1</v>
      </c>
      <c r="G249" s="21">
        <f>TRUNC(F249*D249, 1)</f>
        <v>26048.1</v>
      </c>
      <c r="H249" s="21" t="s">
        <v>4</v>
      </c>
      <c r="I249" s="21" t="s">
        <v>4</v>
      </c>
      <c r="K249" s="21" t="s">
        <v>1868</v>
      </c>
      <c r="L249" s="21" t="s">
        <v>4</v>
      </c>
      <c r="M249" s="21" t="s">
        <v>1903</v>
      </c>
    </row>
    <row r="250" spans="1:14" ht="12.75" hidden="1" customHeight="1">
      <c r="B250" s="21" t="s">
        <v>1857</v>
      </c>
      <c r="G250" s="21">
        <f>TRUNC(G249, 0)</f>
        <v>26048</v>
      </c>
    </row>
    <row r="251" spans="1:14" ht="12.75" hidden="1" customHeight="1">
      <c r="B251" s="21" t="s">
        <v>1870</v>
      </c>
      <c r="G251" s="21">
        <f>TRUNC(G245+G248+G250, 0)</f>
        <v>38335</v>
      </c>
    </row>
    <row r="252" spans="1:14" ht="12.75" hidden="1" customHeight="1"/>
    <row r="253" spans="1:14" ht="12.75" hidden="1" customHeight="1">
      <c r="A253" s="21" t="s">
        <v>1848</v>
      </c>
      <c r="B253" s="21" t="s">
        <v>1946</v>
      </c>
      <c r="I253" s="21" t="s">
        <v>4</v>
      </c>
      <c r="J253" s="21" t="s">
        <v>1733</v>
      </c>
    </row>
    <row r="254" spans="1:14" ht="12.75" hidden="1" customHeight="1">
      <c r="A254" s="21" t="s">
        <v>1850</v>
      </c>
      <c r="B254" s="21" t="s">
        <v>1947</v>
      </c>
    </row>
    <row r="255" spans="1:14" ht="12.75" hidden="1" customHeight="1">
      <c r="A255" s="21" t="s">
        <v>1852</v>
      </c>
      <c r="C255" s="21" t="s">
        <v>1853</v>
      </c>
      <c r="D255" s="21" t="s">
        <v>1676</v>
      </c>
      <c r="E255" s="21" t="s">
        <v>1854</v>
      </c>
      <c r="F255" s="21" t="s">
        <v>49</v>
      </c>
      <c r="G255" s="21" t="s">
        <v>50</v>
      </c>
      <c r="H255" s="21" t="s">
        <v>1104</v>
      </c>
    </row>
    <row r="256" spans="1:14" ht="12.75" hidden="1" customHeight="1">
      <c r="A256" s="21" t="s">
        <v>48</v>
      </c>
      <c r="B256" s="21" t="s">
        <v>1729</v>
      </c>
      <c r="C256" s="21" t="s">
        <v>1732</v>
      </c>
      <c r="D256" s="21">
        <v>0.25030000000000002</v>
      </c>
      <c r="E256" s="21" t="s">
        <v>1855</v>
      </c>
      <c r="F256" s="21">
        <f>[19]중기기초자료!F22</f>
        <v>34000</v>
      </c>
      <c r="G256" s="21">
        <f>TRUNC(F256*D256, 1)</f>
        <v>8510.2000000000007</v>
      </c>
      <c r="H256" s="21" t="s">
        <v>4</v>
      </c>
      <c r="I256" s="21" t="s">
        <v>4</v>
      </c>
      <c r="K256" s="21" t="s">
        <v>1403</v>
      </c>
      <c r="L256" s="21" t="s">
        <v>4</v>
      </c>
      <c r="M256" s="21" t="s">
        <v>1948</v>
      </c>
      <c r="N256" s="21" t="s">
        <v>4</v>
      </c>
    </row>
    <row r="257" spans="1:14" ht="12.75" hidden="1" customHeight="1">
      <c r="B257" s="21" t="s">
        <v>1857</v>
      </c>
      <c r="G257" s="21">
        <f>TRUNC(G256, 0)</f>
        <v>8510</v>
      </c>
    </row>
    <row r="258" spans="1:14" ht="12.75" hidden="1" customHeight="1">
      <c r="A258" s="21" t="s">
        <v>46</v>
      </c>
      <c r="B258" s="21" t="s">
        <v>1858</v>
      </c>
      <c r="C258" s="21" t="s">
        <v>1402</v>
      </c>
      <c r="D258" s="21">
        <v>5.0999999999999996</v>
      </c>
      <c r="E258" s="21" t="s">
        <v>1859</v>
      </c>
      <c r="F258" s="21">
        <f>[19]중기기초자료!D69</f>
        <v>1362.47</v>
      </c>
      <c r="G258" s="21">
        <f>TRUNC(F258*D258, 1)</f>
        <v>6948.5</v>
      </c>
      <c r="H258" s="21" t="s">
        <v>4</v>
      </c>
      <c r="I258" s="21" t="s">
        <v>4</v>
      </c>
      <c r="K258" s="21" t="s">
        <v>1860</v>
      </c>
      <c r="L258" s="21" t="s">
        <v>4</v>
      </c>
      <c r="M258" s="21" t="s">
        <v>1861</v>
      </c>
    </row>
    <row r="259" spans="1:14" ht="12.75" hidden="1" customHeight="1">
      <c r="B259" s="21" t="s">
        <v>1862</v>
      </c>
      <c r="C259" s="21" t="s">
        <v>1402</v>
      </c>
      <c r="D259" s="21">
        <v>20</v>
      </c>
      <c r="E259" s="21" t="s">
        <v>1863</v>
      </c>
      <c r="F259" s="21">
        <v>0</v>
      </c>
      <c r="G259" s="21">
        <f>TRUNC((G258) * D259/100, 1)</f>
        <v>1389.7</v>
      </c>
      <c r="H259" s="21" t="s">
        <v>4</v>
      </c>
      <c r="I259" s="21" t="s">
        <v>4</v>
      </c>
      <c r="K259" s="21" t="s">
        <v>1864</v>
      </c>
      <c r="L259" s="21" t="s">
        <v>4</v>
      </c>
      <c r="M259" s="21" t="s">
        <v>1865</v>
      </c>
      <c r="N259" s="21" t="s">
        <v>4</v>
      </c>
    </row>
    <row r="260" spans="1:14" ht="12.75" hidden="1" customHeight="1">
      <c r="B260" s="21" t="s">
        <v>1857</v>
      </c>
      <c r="G260" s="21">
        <f>TRUNC(G258+G259, 0)</f>
        <v>8338</v>
      </c>
    </row>
    <row r="261" spans="1:14" ht="12.75" hidden="1" customHeight="1">
      <c r="A261" s="21" t="s">
        <v>47</v>
      </c>
      <c r="B261" s="21" t="s">
        <v>1901</v>
      </c>
      <c r="C261" s="21" t="s">
        <v>1902</v>
      </c>
      <c r="D261" s="21">
        <v>1</v>
      </c>
      <c r="E261" s="21" t="s">
        <v>1867</v>
      </c>
      <c r="F261" s="21">
        <f>TRUNC([19]중기기초자료!E66 * [19]중기전역변수!C18, 1)</f>
        <v>26048.1</v>
      </c>
      <c r="G261" s="21">
        <f>TRUNC(F261*D261, 1)</f>
        <v>26048.1</v>
      </c>
      <c r="H261" s="21" t="s">
        <v>4</v>
      </c>
      <c r="I261" s="21" t="s">
        <v>4</v>
      </c>
      <c r="K261" s="21" t="s">
        <v>1868</v>
      </c>
      <c r="L261" s="21" t="s">
        <v>4</v>
      </c>
      <c r="M261" s="21" t="s">
        <v>1903</v>
      </c>
    </row>
    <row r="262" spans="1:14" ht="12.75" hidden="1" customHeight="1">
      <c r="B262" s="21" t="s">
        <v>1857</v>
      </c>
      <c r="G262" s="21">
        <f>TRUNC(G261, 0)</f>
        <v>26048</v>
      </c>
    </row>
    <row r="263" spans="1:14" ht="12.75" hidden="1" customHeight="1">
      <c r="B263" s="21" t="s">
        <v>1870</v>
      </c>
      <c r="G263" s="21">
        <f>TRUNC(G257+G260+G262, 0)</f>
        <v>42896</v>
      </c>
    </row>
    <row r="264" spans="1:14" ht="12.75" hidden="1" customHeight="1"/>
    <row r="265" spans="1:14" ht="12.75" hidden="1" customHeight="1">
      <c r="A265" s="21" t="s">
        <v>1848</v>
      </c>
      <c r="B265" s="21" t="s">
        <v>1949</v>
      </c>
      <c r="I265" s="21" t="s">
        <v>4</v>
      </c>
      <c r="J265" s="21" t="s">
        <v>1734</v>
      </c>
    </row>
    <row r="266" spans="1:14" ht="12.75" hidden="1" customHeight="1">
      <c r="A266" s="21" t="s">
        <v>1850</v>
      </c>
      <c r="B266" s="21" t="s">
        <v>1950</v>
      </c>
    </row>
    <row r="267" spans="1:14" ht="12.75" hidden="1" customHeight="1">
      <c r="A267" s="21" t="s">
        <v>1852</v>
      </c>
      <c r="C267" s="21" t="s">
        <v>1853</v>
      </c>
      <c r="D267" s="21" t="s">
        <v>1676</v>
      </c>
      <c r="E267" s="21" t="s">
        <v>1854</v>
      </c>
      <c r="F267" s="21" t="s">
        <v>49</v>
      </c>
      <c r="G267" s="21" t="s">
        <v>50</v>
      </c>
      <c r="H267" s="21" t="s">
        <v>1104</v>
      </c>
    </row>
    <row r="268" spans="1:14" ht="12.75" hidden="1" customHeight="1">
      <c r="A268" s="21" t="s">
        <v>48</v>
      </c>
      <c r="B268" s="21" t="s">
        <v>1951</v>
      </c>
      <c r="C268" s="21" t="s">
        <v>1725</v>
      </c>
      <c r="D268" s="21">
        <v>0.25030000000000002</v>
      </c>
      <c r="E268" s="21" t="s">
        <v>1855</v>
      </c>
      <c r="F268" s="21">
        <f>[19]중기기초자료!F23</f>
        <v>68333</v>
      </c>
      <c r="G268" s="21">
        <f>TRUNC(F268*D268, 1)</f>
        <v>17103.7</v>
      </c>
      <c r="H268" s="21" t="s">
        <v>4</v>
      </c>
      <c r="I268" s="21" t="s">
        <v>4</v>
      </c>
      <c r="K268" s="21" t="s">
        <v>1403</v>
      </c>
      <c r="L268" s="21" t="s">
        <v>4</v>
      </c>
      <c r="M268" s="21" t="s">
        <v>1952</v>
      </c>
      <c r="N268" s="21" t="s">
        <v>4</v>
      </c>
    </row>
    <row r="269" spans="1:14" ht="12.75" hidden="1" customHeight="1">
      <c r="B269" s="21" t="s">
        <v>1857</v>
      </c>
      <c r="G269" s="21">
        <f>TRUNC(G268, 0)</f>
        <v>17103</v>
      </c>
    </row>
    <row r="270" spans="1:14" ht="12.75" hidden="1" customHeight="1">
      <c r="A270" s="21" t="s">
        <v>46</v>
      </c>
      <c r="B270" s="21" t="s">
        <v>1858</v>
      </c>
      <c r="C270" s="21" t="s">
        <v>1402</v>
      </c>
      <c r="D270" s="21">
        <v>10.3</v>
      </c>
      <c r="E270" s="21" t="s">
        <v>1859</v>
      </c>
      <c r="F270" s="21">
        <f>[19]중기기초자료!D69</f>
        <v>1362.47</v>
      </c>
      <c r="G270" s="21">
        <f>TRUNC(F270*D270, 1)</f>
        <v>14033.4</v>
      </c>
      <c r="H270" s="21" t="s">
        <v>4</v>
      </c>
      <c r="I270" s="21" t="s">
        <v>4</v>
      </c>
      <c r="K270" s="21" t="s">
        <v>1860</v>
      </c>
      <c r="L270" s="21" t="s">
        <v>4</v>
      </c>
      <c r="M270" s="21" t="s">
        <v>1861</v>
      </c>
    </row>
    <row r="271" spans="1:14" ht="12.75" hidden="1" customHeight="1">
      <c r="B271" s="21" t="s">
        <v>1862</v>
      </c>
      <c r="C271" s="21" t="s">
        <v>1402</v>
      </c>
      <c r="D271" s="21">
        <v>20</v>
      </c>
      <c r="E271" s="21" t="s">
        <v>1863</v>
      </c>
      <c r="F271" s="21">
        <v>0</v>
      </c>
      <c r="G271" s="21">
        <f>TRUNC((G270) * D271/100, 1)</f>
        <v>2806.6</v>
      </c>
      <c r="H271" s="21" t="s">
        <v>4</v>
      </c>
      <c r="I271" s="21" t="s">
        <v>4</v>
      </c>
      <c r="K271" s="21" t="s">
        <v>1864</v>
      </c>
      <c r="L271" s="21" t="s">
        <v>4</v>
      </c>
      <c r="M271" s="21" t="s">
        <v>1865</v>
      </c>
      <c r="N271" s="21" t="s">
        <v>4</v>
      </c>
    </row>
    <row r="272" spans="1:14" ht="12.75" hidden="1" customHeight="1">
      <c r="B272" s="21" t="s">
        <v>1857</v>
      </c>
      <c r="G272" s="21">
        <f>TRUNC(G270+G271, 0)</f>
        <v>16840</v>
      </c>
    </row>
    <row r="273" spans="1:14" ht="12.75" hidden="1" customHeight="1">
      <c r="A273" s="21" t="s">
        <v>47</v>
      </c>
      <c r="B273" s="21" t="s">
        <v>1901</v>
      </c>
      <c r="C273" s="21" t="s">
        <v>1902</v>
      </c>
      <c r="D273" s="21">
        <v>1</v>
      </c>
      <c r="E273" s="21" t="s">
        <v>1867</v>
      </c>
      <c r="F273" s="21">
        <f>TRUNC([19]중기기초자료!E66 * [19]중기전역변수!C18, 1)</f>
        <v>26048.1</v>
      </c>
      <c r="G273" s="21">
        <f>TRUNC(F273*D273, 1)</f>
        <v>26048.1</v>
      </c>
      <c r="H273" s="21" t="s">
        <v>4</v>
      </c>
      <c r="I273" s="21" t="s">
        <v>4</v>
      </c>
      <c r="K273" s="21" t="s">
        <v>1868</v>
      </c>
      <c r="L273" s="21" t="s">
        <v>4</v>
      </c>
      <c r="M273" s="21" t="s">
        <v>1903</v>
      </c>
    </row>
    <row r="274" spans="1:14" ht="12.75" hidden="1" customHeight="1">
      <c r="B274" s="21" t="s">
        <v>1857</v>
      </c>
      <c r="G274" s="21">
        <f>TRUNC(G273, 0)</f>
        <v>26048</v>
      </c>
    </row>
    <row r="275" spans="1:14" ht="12.75" hidden="1" customHeight="1">
      <c r="B275" s="21" t="s">
        <v>1870</v>
      </c>
      <c r="G275" s="21">
        <f>TRUNC(G269+G272+G274, 0)</f>
        <v>59991</v>
      </c>
    </row>
    <row r="276" spans="1:14" ht="12.75" hidden="1" customHeight="1"/>
    <row r="277" spans="1:14" ht="12.75" hidden="1" customHeight="1">
      <c r="A277" s="21" t="s">
        <v>1848</v>
      </c>
      <c r="B277" s="21" t="s">
        <v>1953</v>
      </c>
      <c r="I277" s="21" t="s">
        <v>4</v>
      </c>
      <c r="J277" s="21" t="s">
        <v>1737</v>
      </c>
    </row>
    <row r="278" spans="1:14" ht="12.75" hidden="1" customHeight="1">
      <c r="A278" s="21" t="s">
        <v>1850</v>
      </c>
      <c r="B278" s="21" t="s">
        <v>1954</v>
      </c>
    </row>
    <row r="279" spans="1:14" ht="12.75" hidden="1" customHeight="1">
      <c r="A279" s="21" t="s">
        <v>1852</v>
      </c>
      <c r="C279" s="21" t="s">
        <v>1853</v>
      </c>
      <c r="D279" s="21" t="s">
        <v>1676</v>
      </c>
      <c r="E279" s="21" t="s">
        <v>1854</v>
      </c>
      <c r="F279" s="21" t="s">
        <v>49</v>
      </c>
      <c r="G279" s="21" t="s">
        <v>50</v>
      </c>
      <c r="H279" s="21" t="s">
        <v>1104</v>
      </c>
    </row>
    <row r="280" spans="1:14" ht="12.75" hidden="1" customHeight="1">
      <c r="A280" s="21" t="s">
        <v>48</v>
      </c>
      <c r="B280" s="21" t="s">
        <v>1735</v>
      </c>
      <c r="C280" s="21" t="s">
        <v>1736</v>
      </c>
      <c r="D280" s="21">
        <v>0.15</v>
      </c>
      <c r="E280" s="21" t="s">
        <v>1927</v>
      </c>
      <c r="F280" s="21">
        <f>TRUNC([19]중기기초자료!F24 * [19]중기전역변수!C4/1000,0)</f>
        <v>2379</v>
      </c>
      <c r="G280" s="21">
        <f>TRUNC(F280*D280, 1)</f>
        <v>356.8</v>
      </c>
      <c r="H280" s="21" t="s">
        <v>4</v>
      </c>
      <c r="I280" s="21" t="s">
        <v>4</v>
      </c>
      <c r="K280" s="21" t="s">
        <v>1403</v>
      </c>
      <c r="L280" s="21" t="s">
        <v>4</v>
      </c>
      <c r="M280" s="21" t="s">
        <v>1955</v>
      </c>
      <c r="N280" s="21" t="s">
        <v>4</v>
      </c>
    </row>
    <row r="281" spans="1:14" ht="12.75" hidden="1" customHeight="1">
      <c r="B281" s="21" t="s">
        <v>1857</v>
      </c>
      <c r="G281" s="21">
        <f>TRUNC(G280, 0)</f>
        <v>356</v>
      </c>
    </row>
    <row r="282" spans="1:14" ht="12.75" hidden="1" customHeight="1">
      <c r="A282" s="21" t="s">
        <v>46</v>
      </c>
      <c r="B282" s="21" t="s">
        <v>1956</v>
      </c>
      <c r="C282" s="21" t="s">
        <v>1957</v>
      </c>
      <c r="D282" s="21">
        <v>2E-3</v>
      </c>
      <c r="E282" s="21" t="s">
        <v>1958</v>
      </c>
      <c r="F282" s="21">
        <f>[19]중기기초자료!D70</f>
        <v>51000</v>
      </c>
      <c r="G282" s="21">
        <f>TRUNC(F282*D282, 1)</f>
        <v>102</v>
      </c>
      <c r="H282" s="21" t="s">
        <v>4</v>
      </c>
      <c r="I282" s="21" t="s">
        <v>4</v>
      </c>
      <c r="K282" s="21" t="s">
        <v>1868</v>
      </c>
      <c r="L282" s="21" t="s">
        <v>4</v>
      </c>
      <c r="M282" s="21" t="s">
        <v>1959</v>
      </c>
    </row>
    <row r="283" spans="1:14" ht="12.75" hidden="1" customHeight="1">
      <c r="B283" s="21" t="s">
        <v>1857</v>
      </c>
      <c r="G283" s="21">
        <f>TRUNC(G282, 0)</f>
        <v>102</v>
      </c>
    </row>
    <row r="284" spans="1:14" ht="12.75" hidden="1" customHeight="1">
      <c r="A284" s="21" t="s">
        <v>47</v>
      </c>
    </row>
    <row r="285" spans="1:14" ht="12.75" hidden="1" customHeight="1">
      <c r="B285" s="21" t="s">
        <v>1857</v>
      </c>
    </row>
    <row r="286" spans="1:14" ht="12.75" hidden="1" customHeight="1">
      <c r="B286" s="21" t="s">
        <v>1870</v>
      </c>
      <c r="G286" s="21">
        <f>TRUNC(G281+G283+G285, 0)</f>
        <v>458</v>
      </c>
    </row>
    <row r="287" spans="1:14" ht="12.75" hidden="1" customHeight="1"/>
    <row r="288" spans="1:14" ht="12.75" hidden="1" customHeight="1">
      <c r="A288" s="21" t="s">
        <v>1848</v>
      </c>
      <c r="B288" s="21" t="s">
        <v>1960</v>
      </c>
      <c r="I288" s="21" t="s">
        <v>4</v>
      </c>
      <c r="J288" s="21" t="s">
        <v>1740</v>
      </c>
    </row>
    <row r="289" spans="1:14" ht="12.75" hidden="1" customHeight="1">
      <c r="A289" s="21" t="s">
        <v>1850</v>
      </c>
      <c r="B289" s="21" t="s">
        <v>1961</v>
      </c>
    </row>
    <row r="290" spans="1:14" ht="12.75" hidden="1" customHeight="1">
      <c r="A290" s="21" t="s">
        <v>1852</v>
      </c>
      <c r="C290" s="21" t="s">
        <v>1853</v>
      </c>
      <c r="D290" s="21" t="s">
        <v>1676</v>
      </c>
      <c r="E290" s="21" t="s">
        <v>1854</v>
      </c>
      <c r="F290" s="21" t="s">
        <v>49</v>
      </c>
      <c r="G290" s="21" t="s">
        <v>50</v>
      </c>
      <c r="H290" s="21" t="s">
        <v>1104</v>
      </c>
    </row>
    <row r="291" spans="1:14" ht="12.75" hidden="1" customHeight="1">
      <c r="A291" s="21" t="s">
        <v>48</v>
      </c>
      <c r="B291" s="21" t="s">
        <v>1738</v>
      </c>
      <c r="C291" s="21" t="s">
        <v>1739</v>
      </c>
      <c r="D291" s="21">
        <v>0.25290000000000001</v>
      </c>
      <c r="E291" s="21" t="s">
        <v>1927</v>
      </c>
      <c r="F291" s="21">
        <f>TRUNC([19]중기기초자료!F25 * [19]중기전역변수!C4/1000,0)</f>
        <v>55510</v>
      </c>
      <c r="G291" s="21">
        <f>TRUNC(F291*D291, 1)</f>
        <v>14038.4</v>
      </c>
      <c r="H291" s="21" t="s">
        <v>4</v>
      </c>
      <c r="I291" s="21" t="s">
        <v>4</v>
      </c>
      <c r="K291" s="21" t="s">
        <v>1403</v>
      </c>
      <c r="L291" s="21" t="s">
        <v>4</v>
      </c>
      <c r="M291" s="21" t="s">
        <v>1962</v>
      </c>
      <c r="N291" s="21" t="s">
        <v>4</v>
      </c>
    </row>
    <row r="292" spans="1:14" ht="12.75" hidden="1" customHeight="1">
      <c r="B292" s="21" t="s">
        <v>1857</v>
      </c>
      <c r="G292" s="21">
        <f>TRUNC(G291, 0)</f>
        <v>14038</v>
      </c>
    </row>
    <row r="293" spans="1:14" ht="12.75" hidden="1" customHeight="1">
      <c r="A293" s="21" t="s">
        <v>46</v>
      </c>
      <c r="B293" s="21" t="s">
        <v>1858</v>
      </c>
      <c r="C293" s="21" t="s">
        <v>1402</v>
      </c>
      <c r="D293" s="21">
        <v>16.5</v>
      </c>
      <c r="E293" s="21" t="s">
        <v>1859</v>
      </c>
      <c r="F293" s="21">
        <f>[19]중기기초자료!D69</f>
        <v>1362.47</v>
      </c>
      <c r="G293" s="21">
        <f>TRUNC(F293*D293, 1)</f>
        <v>22480.7</v>
      </c>
      <c r="H293" s="21" t="s">
        <v>4</v>
      </c>
      <c r="I293" s="21" t="s">
        <v>4</v>
      </c>
      <c r="K293" s="21" t="s">
        <v>1860</v>
      </c>
      <c r="L293" s="21" t="s">
        <v>4</v>
      </c>
      <c r="M293" s="21" t="s">
        <v>1861</v>
      </c>
    </row>
    <row r="294" spans="1:14" ht="12.75" hidden="1" customHeight="1">
      <c r="B294" s="21" t="s">
        <v>1862</v>
      </c>
      <c r="C294" s="21" t="s">
        <v>1402</v>
      </c>
      <c r="D294" s="21">
        <v>39</v>
      </c>
      <c r="E294" s="21" t="s">
        <v>1863</v>
      </c>
      <c r="F294" s="21">
        <v>0</v>
      </c>
      <c r="G294" s="21">
        <f>TRUNC((G293) * D294/100, 1)</f>
        <v>8767.4</v>
      </c>
      <c r="H294" s="21" t="s">
        <v>4</v>
      </c>
      <c r="I294" s="21" t="s">
        <v>4</v>
      </c>
      <c r="K294" s="21" t="s">
        <v>1864</v>
      </c>
      <c r="L294" s="21" t="s">
        <v>4</v>
      </c>
      <c r="M294" s="21" t="s">
        <v>1865</v>
      </c>
      <c r="N294" s="21" t="s">
        <v>4</v>
      </c>
    </row>
    <row r="295" spans="1:14" ht="12.75" hidden="1" customHeight="1">
      <c r="B295" s="21" t="s">
        <v>1857</v>
      </c>
      <c r="G295" s="21">
        <f>TRUNC(G293+G294, 0)</f>
        <v>31248</v>
      </c>
    </row>
    <row r="296" spans="1:14" ht="12.75" hidden="1" customHeight="1">
      <c r="A296" s="21" t="s">
        <v>47</v>
      </c>
      <c r="B296" s="21" t="s">
        <v>1866</v>
      </c>
      <c r="C296" s="21" t="s">
        <v>1402</v>
      </c>
      <c r="D296" s="21">
        <v>1</v>
      </c>
      <c r="E296" s="21" t="s">
        <v>1867</v>
      </c>
      <c r="F296" s="21">
        <f>TRUNC([19]중기기초자료!E65 * [19]중기전역변수!C18, 1)</f>
        <v>30961</v>
      </c>
      <c r="G296" s="21">
        <f>TRUNC(F296*D296, 1)</f>
        <v>30961</v>
      </c>
      <c r="H296" s="21" t="s">
        <v>4</v>
      </c>
      <c r="I296" s="21" t="s">
        <v>4</v>
      </c>
      <c r="K296" s="21" t="s">
        <v>1868</v>
      </c>
      <c r="L296" s="21" t="s">
        <v>4</v>
      </c>
      <c r="M296" s="21" t="s">
        <v>1869</v>
      </c>
    </row>
    <row r="297" spans="1:14" ht="12.75" hidden="1" customHeight="1">
      <c r="B297" s="21" t="s">
        <v>1857</v>
      </c>
      <c r="G297" s="21">
        <f>TRUNC(G296, 0)</f>
        <v>30961</v>
      </c>
    </row>
    <row r="298" spans="1:14" ht="12.75" hidden="1" customHeight="1">
      <c r="B298" s="21" t="s">
        <v>1870</v>
      </c>
      <c r="G298" s="21">
        <f>TRUNC(G292+G295+G297, 0)</f>
        <v>76247</v>
      </c>
    </row>
    <row r="299" spans="1:14" ht="12.75" hidden="1" customHeight="1"/>
    <row r="300" spans="1:14" ht="12.75" hidden="1" customHeight="1">
      <c r="A300" s="21" t="s">
        <v>1848</v>
      </c>
      <c r="B300" s="21" t="s">
        <v>1963</v>
      </c>
      <c r="I300" s="21" t="s">
        <v>4</v>
      </c>
      <c r="J300" s="21" t="s">
        <v>1743</v>
      </c>
    </row>
    <row r="301" spans="1:14" ht="12.75" hidden="1" customHeight="1">
      <c r="A301" s="21" t="s">
        <v>1850</v>
      </c>
      <c r="B301" s="21" t="s">
        <v>1964</v>
      </c>
    </row>
    <row r="302" spans="1:14" ht="12.75" hidden="1" customHeight="1">
      <c r="A302" s="21" t="s">
        <v>1852</v>
      </c>
      <c r="C302" s="21" t="s">
        <v>1853</v>
      </c>
      <c r="D302" s="21" t="s">
        <v>1676</v>
      </c>
      <c r="E302" s="21" t="s">
        <v>1854</v>
      </c>
      <c r="F302" s="21" t="s">
        <v>49</v>
      </c>
      <c r="G302" s="21" t="s">
        <v>50</v>
      </c>
      <c r="H302" s="21" t="s">
        <v>1104</v>
      </c>
    </row>
    <row r="303" spans="1:14" ht="12.75" hidden="1" customHeight="1">
      <c r="A303" s="21" t="s">
        <v>48</v>
      </c>
      <c r="B303" s="21" t="s">
        <v>1741</v>
      </c>
      <c r="C303" s="21" t="s">
        <v>1965</v>
      </c>
      <c r="D303" s="21">
        <v>0.28599999999999998</v>
      </c>
      <c r="E303" s="21" t="s">
        <v>1855</v>
      </c>
      <c r="F303" s="21">
        <f>[19]중기기초자료!F26</f>
        <v>60505</v>
      </c>
      <c r="G303" s="21">
        <f>TRUNC(F303*D303, 1)</f>
        <v>17304.400000000001</v>
      </c>
      <c r="H303" s="21" t="s">
        <v>4</v>
      </c>
      <c r="I303" s="21" t="s">
        <v>4</v>
      </c>
      <c r="K303" s="21" t="s">
        <v>1403</v>
      </c>
      <c r="L303" s="21" t="s">
        <v>4</v>
      </c>
      <c r="M303" s="21" t="s">
        <v>1966</v>
      </c>
      <c r="N303" s="21" t="s">
        <v>4</v>
      </c>
    </row>
    <row r="304" spans="1:14" ht="12.75" hidden="1" customHeight="1">
      <c r="B304" s="21" t="s">
        <v>1857</v>
      </c>
      <c r="G304" s="21">
        <f>TRUNC(G303, 0)</f>
        <v>17304</v>
      </c>
    </row>
    <row r="305" spans="1:14" ht="12.75" hidden="1" customHeight="1">
      <c r="A305" s="21" t="s">
        <v>46</v>
      </c>
      <c r="B305" s="21" t="s">
        <v>1858</v>
      </c>
      <c r="C305" s="21" t="s">
        <v>1402</v>
      </c>
      <c r="D305" s="21">
        <v>13</v>
      </c>
      <c r="E305" s="21" t="s">
        <v>1859</v>
      </c>
      <c r="F305" s="21">
        <f>[19]중기기초자료!D69</f>
        <v>1362.47</v>
      </c>
      <c r="G305" s="21">
        <f>TRUNC(F305*D305, 1)</f>
        <v>17712.099999999999</v>
      </c>
      <c r="H305" s="21" t="s">
        <v>4</v>
      </c>
      <c r="I305" s="21" t="s">
        <v>4</v>
      </c>
      <c r="K305" s="21" t="s">
        <v>1860</v>
      </c>
      <c r="L305" s="21" t="s">
        <v>4</v>
      </c>
      <c r="M305" s="21" t="s">
        <v>1861</v>
      </c>
    </row>
    <row r="306" spans="1:14" ht="12.75" hidden="1" customHeight="1">
      <c r="B306" s="21" t="s">
        <v>1862</v>
      </c>
      <c r="C306" s="21" t="s">
        <v>1402</v>
      </c>
      <c r="D306" s="21">
        <v>44</v>
      </c>
      <c r="E306" s="21" t="s">
        <v>1863</v>
      </c>
      <c r="F306" s="21">
        <v>0</v>
      </c>
      <c r="G306" s="21">
        <f>TRUNC((G305) * D306/100, 1)</f>
        <v>7793.3</v>
      </c>
      <c r="H306" s="21" t="s">
        <v>4</v>
      </c>
      <c r="I306" s="21" t="s">
        <v>4</v>
      </c>
      <c r="K306" s="21" t="s">
        <v>1864</v>
      </c>
      <c r="L306" s="21" t="s">
        <v>4</v>
      </c>
      <c r="M306" s="21" t="s">
        <v>1865</v>
      </c>
      <c r="N306" s="21" t="s">
        <v>4</v>
      </c>
    </row>
    <row r="307" spans="1:14" ht="12.75" hidden="1" customHeight="1">
      <c r="B307" s="21" t="s">
        <v>1857</v>
      </c>
      <c r="G307" s="21">
        <f>TRUNC(G305+G306, 0)</f>
        <v>25505</v>
      </c>
    </row>
    <row r="308" spans="1:14" ht="12.75" hidden="1" customHeight="1">
      <c r="A308" s="21" t="s">
        <v>47</v>
      </c>
      <c r="B308" s="21" t="s">
        <v>1866</v>
      </c>
      <c r="C308" s="21" t="s">
        <v>1402</v>
      </c>
      <c r="D308" s="21">
        <v>1</v>
      </c>
      <c r="E308" s="21" t="s">
        <v>1867</v>
      </c>
      <c r="F308" s="21">
        <f>TRUNC([19]중기기초자료!E65 * [19]중기전역변수!C18, 1)</f>
        <v>30961</v>
      </c>
      <c r="G308" s="21">
        <f>TRUNC(F308*D308, 1)</f>
        <v>30961</v>
      </c>
      <c r="H308" s="21" t="s">
        <v>4</v>
      </c>
      <c r="I308" s="21" t="s">
        <v>4</v>
      </c>
      <c r="K308" s="21" t="s">
        <v>1868</v>
      </c>
      <c r="L308" s="21" t="s">
        <v>4</v>
      </c>
      <c r="M308" s="21" t="s">
        <v>1869</v>
      </c>
    </row>
    <row r="309" spans="1:14" ht="12.75" hidden="1" customHeight="1">
      <c r="B309" s="21" t="s">
        <v>1857</v>
      </c>
      <c r="G309" s="21">
        <f>TRUNC(G308, 0)</f>
        <v>30961</v>
      </c>
    </row>
    <row r="310" spans="1:14" ht="12.75" hidden="1" customHeight="1">
      <c r="B310" s="21" t="s">
        <v>1870</v>
      </c>
      <c r="G310" s="21">
        <f>TRUNC(G304+G307+G309, 0)</f>
        <v>73770</v>
      </c>
    </row>
    <row r="311" spans="1:14" ht="12.75" hidden="1" customHeight="1"/>
    <row r="312" spans="1:14" ht="12.75" hidden="1" customHeight="1">
      <c r="A312" s="21" t="s">
        <v>1848</v>
      </c>
      <c r="B312" s="21" t="s">
        <v>1967</v>
      </c>
      <c r="I312" s="21" t="s">
        <v>4</v>
      </c>
      <c r="J312" s="21" t="s">
        <v>1746</v>
      </c>
    </row>
    <row r="313" spans="1:14" ht="12.75" hidden="1" customHeight="1">
      <c r="A313" s="21" t="s">
        <v>1850</v>
      </c>
      <c r="B313" s="21" t="s">
        <v>1968</v>
      </c>
    </row>
    <row r="314" spans="1:14" ht="12.75" hidden="1" customHeight="1">
      <c r="A314" s="21" t="s">
        <v>1852</v>
      </c>
      <c r="C314" s="21" t="s">
        <v>1853</v>
      </c>
      <c r="D314" s="21" t="s">
        <v>1676</v>
      </c>
      <c r="E314" s="21" t="s">
        <v>1854</v>
      </c>
      <c r="F314" s="21" t="s">
        <v>49</v>
      </c>
      <c r="G314" s="21" t="s">
        <v>50</v>
      </c>
      <c r="H314" s="21" t="s">
        <v>1104</v>
      </c>
    </row>
    <row r="315" spans="1:14" ht="12.75" hidden="1" customHeight="1">
      <c r="A315" s="21" t="s">
        <v>48</v>
      </c>
      <c r="B315" s="21" t="s">
        <v>1744</v>
      </c>
      <c r="C315" s="21" t="s">
        <v>1745</v>
      </c>
      <c r="D315" s="21">
        <v>0.62660000000000005</v>
      </c>
      <c r="E315" s="21" t="s">
        <v>1855</v>
      </c>
      <c r="F315" s="21">
        <f>[19]중기기초자료!F27</f>
        <v>2704</v>
      </c>
      <c r="G315" s="21">
        <f>TRUNC(F315*D315, 1)</f>
        <v>1694.3</v>
      </c>
      <c r="H315" s="21" t="s">
        <v>4</v>
      </c>
      <c r="I315" s="21" t="s">
        <v>4</v>
      </c>
      <c r="K315" s="21" t="s">
        <v>1403</v>
      </c>
      <c r="L315" s="21" t="s">
        <v>4</v>
      </c>
      <c r="M315" s="21" t="s">
        <v>1969</v>
      </c>
      <c r="N315" s="21" t="s">
        <v>4</v>
      </c>
    </row>
    <row r="316" spans="1:14" ht="12.75" hidden="1" customHeight="1">
      <c r="B316" s="21" t="s">
        <v>1857</v>
      </c>
      <c r="G316" s="21">
        <f>TRUNC(G315, 0)</f>
        <v>1694</v>
      </c>
    </row>
    <row r="317" spans="1:14" ht="12.75" hidden="1" customHeight="1">
      <c r="A317" s="21" t="s">
        <v>46</v>
      </c>
      <c r="B317" s="21" t="s">
        <v>1920</v>
      </c>
      <c r="C317" s="21" t="s">
        <v>1402</v>
      </c>
      <c r="D317" s="21">
        <v>5.6</v>
      </c>
      <c r="E317" s="21" t="s">
        <v>1859</v>
      </c>
      <c r="F317" s="21">
        <f>[19]중기기초자료!D68</f>
        <v>1352.4</v>
      </c>
      <c r="G317" s="21">
        <f>TRUNC(F317*D317, 1)</f>
        <v>7573.4</v>
      </c>
      <c r="H317" s="21" t="s">
        <v>4</v>
      </c>
      <c r="I317" s="21" t="s">
        <v>4</v>
      </c>
      <c r="K317" s="21" t="s">
        <v>1860</v>
      </c>
      <c r="L317" s="21" t="s">
        <v>4</v>
      </c>
      <c r="M317" s="21" t="s">
        <v>1921</v>
      </c>
    </row>
    <row r="318" spans="1:14" ht="12.75" hidden="1" customHeight="1">
      <c r="B318" s="21" t="s">
        <v>1862</v>
      </c>
      <c r="C318" s="21" t="s">
        <v>1402</v>
      </c>
      <c r="D318" s="21">
        <v>20</v>
      </c>
      <c r="E318" s="21" t="s">
        <v>1863</v>
      </c>
      <c r="F318" s="21">
        <v>0</v>
      </c>
      <c r="G318" s="21">
        <f>TRUNC((G317) * D318/100, 1)</f>
        <v>1514.6</v>
      </c>
      <c r="H318" s="21" t="s">
        <v>4</v>
      </c>
      <c r="I318" s="21" t="s">
        <v>4</v>
      </c>
      <c r="K318" s="21" t="s">
        <v>1864</v>
      </c>
      <c r="L318" s="21" t="s">
        <v>4</v>
      </c>
      <c r="M318" s="21" t="s">
        <v>1865</v>
      </c>
      <c r="N318" s="21" t="s">
        <v>4</v>
      </c>
    </row>
    <row r="319" spans="1:14" ht="12.75" hidden="1" customHeight="1">
      <c r="B319" s="21" t="s">
        <v>1857</v>
      </c>
      <c r="G319" s="21">
        <f>TRUNC(G317+G318, 0)</f>
        <v>9088</v>
      </c>
    </row>
    <row r="320" spans="1:14" ht="12.75" hidden="1" customHeight="1">
      <c r="A320" s="21" t="s">
        <v>47</v>
      </c>
      <c r="B320" s="21" t="s">
        <v>1922</v>
      </c>
      <c r="C320" s="21" t="s">
        <v>1402</v>
      </c>
      <c r="D320" s="21">
        <v>1</v>
      </c>
      <c r="E320" s="21" t="s">
        <v>1867</v>
      </c>
      <c r="F320" s="21">
        <f>TRUNC([19]중기기초자료!E67 * [19]중기전역변수!C18, 1)</f>
        <v>21217.5</v>
      </c>
      <c r="G320" s="21">
        <f>TRUNC(F320*D320, 1)</f>
        <v>21217.5</v>
      </c>
      <c r="H320" s="21" t="s">
        <v>4</v>
      </c>
      <c r="I320" s="21" t="s">
        <v>4</v>
      </c>
      <c r="K320" s="21" t="s">
        <v>1868</v>
      </c>
      <c r="L320" s="21" t="s">
        <v>4</v>
      </c>
      <c r="M320" s="21" t="s">
        <v>1924</v>
      </c>
    </row>
    <row r="321" spans="1:14" ht="12.75" hidden="1" customHeight="1">
      <c r="B321" s="21" t="s">
        <v>1857</v>
      </c>
      <c r="G321" s="21">
        <f>TRUNC(G320, 0)</f>
        <v>21217</v>
      </c>
    </row>
    <row r="322" spans="1:14" ht="12.75" hidden="1" customHeight="1">
      <c r="B322" s="21" t="s">
        <v>1870</v>
      </c>
      <c r="G322" s="21">
        <f>TRUNC(G316+G319+G321, 0)</f>
        <v>31999</v>
      </c>
    </row>
    <row r="323" spans="1:14" ht="12.75" hidden="1" customHeight="1"/>
    <row r="324" spans="1:14" ht="12.75" hidden="1" customHeight="1">
      <c r="A324" s="21" t="s">
        <v>1848</v>
      </c>
      <c r="B324" s="21" t="s">
        <v>1970</v>
      </c>
      <c r="I324" s="21" t="s">
        <v>4</v>
      </c>
      <c r="J324" s="21" t="s">
        <v>1749</v>
      </c>
    </row>
    <row r="325" spans="1:14" ht="12.75" hidden="1" customHeight="1">
      <c r="A325" s="21" t="s">
        <v>1850</v>
      </c>
      <c r="B325" s="21" t="s">
        <v>1971</v>
      </c>
    </row>
    <row r="326" spans="1:14" ht="12.75" hidden="1" customHeight="1">
      <c r="A326" s="21" t="s">
        <v>1852</v>
      </c>
      <c r="C326" s="21" t="s">
        <v>1853</v>
      </c>
      <c r="D326" s="21" t="s">
        <v>1676</v>
      </c>
      <c r="E326" s="21" t="s">
        <v>1854</v>
      </c>
      <c r="F326" s="21" t="s">
        <v>49</v>
      </c>
      <c r="G326" s="21" t="s">
        <v>50</v>
      </c>
      <c r="H326" s="21" t="s">
        <v>1104</v>
      </c>
    </row>
    <row r="327" spans="1:14" ht="12.75" hidden="1" customHeight="1">
      <c r="A327" s="21" t="s">
        <v>48</v>
      </c>
      <c r="B327" s="21" t="s">
        <v>1747</v>
      </c>
      <c r="C327" s="21" t="s">
        <v>1748</v>
      </c>
      <c r="D327" s="21">
        <v>0.29580000000000001</v>
      </c>
      <c r="E327" s="21" t="s">
        <v>1927</v>
      </c>
      <c r="F327" s="21">
        <f>TRUNC([19]중기기초자료!F28 * [19]중기전역변수!C4/1000,0)</f>
        <v>50106</v>
      </c>
      <c r="G327" s="21">
        <f>TRUNC(F327*D327, 1)</f>
        <v>14821.3</v>
      </c>
      <c r="H327" s="21" t="s">
        <v>4</v>
      </c>
      <c r="I327" s="21" t="s">
        <v>4</v>
      </c>
      <c r="K327" s="21" t="s">
        <v>1403</v>
      </c>
      <c r="L327" s="21" t="s">
        <v>4</v>
      </c>
      <c r="M327" s="21" t="s">
        <v>1972</v>
      </c>
      <c r="N327" s="21" t="s">
        <v>4</v>
      </c>
    </row>
    <row r="328" spans="1:14" ht="12.75" hidden="1" customHeight="1">
      <c r="B328" s="21" t="s">
        <v>1857</v>
      </c>
      <c r="G328" s="21">
        <f>TRUNC(G327, 0)</f>
        <v>14821</v>
      </c>
    </row>
    <row r="329" spans="1:14" ht="12.75" hidden="1" customHeight="1">
      <c r="A329" s="21" t="s">
        <v>46</v>
      </c>
    </row>
    <row r="330" spans="1:14" ht="12.75" hidden="1" customHeight="1">
      <c r="B330" s="21" t="s">
        <v>1857</v>
      </c>
    </row>
    <row r="331" spans="1:14" ht="12.75" hidden="1" customHeight="1">
      <c r="A331" s="21" t="s">
        <v>47</v>
      </c>
    </row>
    <row r="332" spans="1:14" ht="12.75" hidden="1" customHeight="1">
      <c r="B332" s="21" t="s">
        <v>1857</v>
      </c>
    </row>
    <row r="333" spans="1:14" ht="12.75" hidden="1" customHeight="1">
      <c r="B333" s="21" t="s">
        <v>1870</v>
      </c>
      <c r="G333" s="21">
        <f>TRUNC(G328+G330+G332, 0)</f>
        <v>14821</v>
      </c>
    </row>
    <row r="334" spans="1:14" ht="12.75" hidden="1" customHeight="1"/>
    <row r="335" spans="1:14" ht="12.75" hidden="1" customHeight="1">
      <c r="A335" s="21" t="s">
        <v>1848</v>
      </c>
      <c r="B335" s="21" t="s">
        <v>1973</v>
      </c>
      <c r="I335" s="21" t="s">
        <v>4</v>
      </c>
      <c r="J335" s="21" t="s">
        <v>1752</v>
      </c>
    </row>
    <row r="336" spans="1:14" ht="12.75" hidden="1" customHeight="1">
      <c r="A336" s="21" t="s">
        <v>1850</v>
      </c>
      <c r="B336" s="21" t="s">
        <v>1974</v>
      </c>
    </row>
    <row r="337" spans="1:14" ht="12.75" hidden="1" customHeight="1">
      <c r="A337" s="21" t="s">
        <v>1852</v>
      </c>
      <c r="C337" s="21" t="s">
        <v>1853</v>
      </c>
      <c r="D337" s="21" t="s">
        <v>1676</v>
      </c>
      <c r="E337" s="21" t="s">
        <v>1854</v>
      </c>
      <c r="F337" s="21" t="s">
        <v>49</v>
      </c>
      <c r="G337" s="21" t="s">
        <v>50</v>
      </c>
      <c r="H337" s="21" t="s">
        <v>1104</v>
      </c>
    </row>
    <row r="338" spans="1:14" ht="12.75" hidden="1" customHeight="1">
      <c r="A338" s="21" t="s">
        <v>48</v>
      </c>
      <c r="B338" s="21" t="s">
        <v>1750</v>
      </c>
      <c r="C338" s="21" t="s">
        <v>1751</v>
      </c>
      <c r="D338" s="21">
        <v>0.48670000000000002</v>
      </c>
      <c r="E338" s="21" t="s">
        <v>1855</v>
      </c>
      <c r="F338" s="21">
        <f>[19]중기기초자료!F29</f>
        <v>164</v>
      </c>
      <c r="G338" s="21">
        <f>TRUNC(F338*D338, 1)</f>
        <v>79.8</v>
      </c>
      <c r="H338" s="21" t="s">
        <v>4</v>
      </c>
      <c r="I338" s="21" t="s">
        <v>4</v>
      </c>
      <c r="K338" s="21" t="s">
        <v>1403</v>
      </c>
      <c r="L338" s="21" t="s">
        <v>4</v>
      </c>
      <c r="M338" s="21" t="s">
        <v>1975</v>
      </c>
      <c r="N338" s="21" t="s">
        <v>4</v>
      </c>
    </row>
    <row r="339" spans="1:14" ht="12.75" hidden="1" customHeight="1">
      <c r="B339" s="21" t="s">
        <v>1857</v>
      </c>
      <c r="G339" s="21">
        <f>TRUNC(G338, 0)</f>
        <v>79</v>
      </c>
    </row>
    <row r="340" spans="1:14" ht="12.75" hidden="1" customHeight="1">
      <c r="A340" s="21" t="s">
        <v>46</v>
      </c>
    </row>
    <row r="341" spans="1:14" ht="12.75" hidden="1" customHeight="1">
      <c r="B341" s="21" t="s">
        <v>1857</v>
      </c>
    </row>
    <row r="342" spans="1:14" ht="12.75" hidden="1" customHeight="1">
      <c r="A342" s="21" t="s">
        <v>47</v>
      </c>
    </row>
    <row r="343" spans="1:14" ht="12.75" hidden="1" customHeight="1">
      <c r="B343" s="21" t="s">
        <v>1857</v>
      </c>
    </row>
    <row r="344" spans="1:14" ht="12.75" hidden="1" customHeight="1">
      <c r="B344" s="21" t="s">
        <v>1870</v>
      </c>
      <c r="G344" s="21">
        <f>TRUNC(G339+G341+G343, 0)</f>
        <v>79</v>
      </c>
    </row>
    <row r="345" spans="1:14" ht="12.75" hidden="1" customHeight="1"/>
    <row r="346" spans="1:14" ht="12.75" hidden="1" customHeight="1">
      <c r="A346" s="21" t="s">
        <v>1848</v>
      </c>
      <c r="B346" s="21" t="s">
        <v>1976</v>
      </c>
      <c r="I346" s="21" t="s">
        <v>4</v>
      </c>
      <c r="J346" s="21" t="s">
        <v>1755</v>
      </c>
    </row>
    <row r="347" spans="1:14" ht="12.75" hidden="1" customHeight="1">
      <c r="A347" s="21" t="s">
        <v>1850</v>
      </c>
      <c r="B347" s="21" t="s">
        <v>1977</v>
      </c>
    </row>
    <row r="348" spans="1:14" ht="12.75" hidden="1" customHeight="1">
      <c r="A348" s="21" t="s">
        <v>1852</v>
      </c>
      <c r="C348" s="21" t="s">
        <v>1853</v>
      </c>
      <c r="D348" s="21" t="s">
        <v>1676</v>
      </c>
      <c r="E348" s="21" t="s">
        <v>1854</v>
      </c>
      <c r="F348" s="21" t="s">
        <v>49</v>
      </c>
      <c r="G348" s="21" t="s">
        <v>50</v>
      </c>
      <c r="H348" s="21" t="s">
        <v>1104</v>
      </c>
    </row>
    <row r="349" spans="1:14" ht="12.75" hidden="1" customHeight="1">
      <c r="A349" s="21" t="s">
        <v>48</v>
      </c>
      <c r="B349" s="21" t="s">
        <v>1753</v>
      </c>
      <c r="C349" s="21" t="s">
        <v>1754</v>
      </c>
      <c r="D349" s="21">
        <v>0.1663</v>
      </c>
      <c r="E349" s="21" t="s">
        <v>1855</v>
      </c>
      <c r="F349" s="21">
        <f>[19]중기기초자료!F30</f>
        <v>12599</v>
      </c>
      <c r="G349" s="21">
        <f>TRUNC(F349*D349, 1)</f>
        <v>2095.1999999999998</v>
      </c>
      <c r="H349" s="21" t="s">
        <v>4</v>
      </c>
      <c r="I349" s="21" t="s">
        <v>4</v>
      </c>
      <c r="K349" s="21" t="s">
        <v>1403</v>
      </c>
      <c r="L349" s="21" t="s">
        <v>4</v>
      </c>
      <c r="M349" s="21" t="s">
        <v>1978</v>
      </c>
      <c r="N349" s="21" t="s">
        <v>4</v>
      </c>
    </row>
    <row r="350" spans="1:14" ht="12.75" hidden="1" customHeight="1">
      <c r="B350" s="21" t="s">
        <v>1857</v>
      </c>
      <c r="G350" s="21">
        <f>TRUNC(G349, 0)</f>
        <v>2095</v>
      </c>
    </row>
    <row r="351" spans="1:14" ht="12.75" hidden="1" customHeight="1">
      <c r="A351" s="21" t="s">
        <v>46</v>
      </c>
      <c r="B351" s="21" t="s">
        <v>1858</v>
      </c>
      <c r="C351" s="21" t="s">
        <v>1402</v>
      </c>
      <c r="D351" s="21">
        <v>6.2</v>
      </c>
      <c r="E351" s="21" t="s">
        <v>1859</v>
      </c>
      <c r="F351" s="21">
        <f>[19]중기기초자료!D69</f>
        <v>1362.47</v>
      </c>
      <c r="G351" s="21">
        <f>TRUNC(F351*D351, 1)</f>
        <v>8447.2999999999993</v>
      </c>
      <c r="H351" s="21" t="s">
        <v>4</v>
      </c>
      <c r="I351" s="21" t="s">
        <v>4</v>
      </c>
      <c r="K351" s="21" t="s">
        <v>1860</v>
      </c>
      <c r="L351" s="21" t="s">
        <v>4</v>
      </c>
      <c r="M351" s="21" t="s">
        <v>1861</v>
      </c>
    </row>
    <row r="352" spans="1:14" ht="12.75" hidden="1" customHeight="1">
      <c r="B352" s="21" t="s">
        <v>1862</v>
      </c>
      <c r="C352" s="21" t="s">
        <v>1402</v>
      </c>
      <c r="D352" s="21">
        <v>16</v>
      </c>
      <c r="E352" s="21" t="s">
        <v>1863</v>
      </c>
      <c r="F352" s="21">
        <v>0</v>
      </c>
      <c r="G352" s="21">
        <f>TRUNC((G351) * D352/100, 1)</f>
        <v>1351.5</v>
      </c>
      <c r="H352" s="21" t="s">
        <v>4</v>
      </c>
      <c r="I352" s="21" t="s">
        <v>4</v>
      </c>
      <c r="K352" s="21" t="s">
        <v>1864</v>
      </c>
      <c r="L352" s="21" t="s">
        <v>4</v>
      </c>
      <c r="M352" s="21" t="s">
        <v>1865</v>
      </c>
      <c r="N352" s="21" t="s">
        <v>4</v>
      </c>
    </row>
    <row r="353" spans="1:14" ht="12.75" hidden="1" customHeight="1">
      <c r="B353" s="21" t="s">
        <v>1857</v>
      </c>
      <c r="G353" s="21">
        <f>TRUNC(G351+G352, 0)</f>
        <v>9798</v>
      </c>
    </row>
    <row r="354" spans="1:14" ht="12.75" hidden="1" customHeight="1">
      <c r="A354" s="21" t="s">
        <v>47</v>
      </c>
      <c r="B354" s="21" t="s">
        <v>1866</v>
      </c>
      <c r="C354" s="21" t="s">
        <v>1402</v>
      </c>
      <c r="D354" s="21">
        <v>1</v>
      </c>
      <c r="E354" s="21" t="s">
        <v>1867</v>
      </c>
      <c r="F354" s="21">
        <f>TRUNC([19]중기기초자료!E65 * [19]중기전역변수!C18, 1)</f>
        <v>30961</v>
      </c>
      <c r="G354" s="21">
        <f>TRUNC(F354*D354, 1)</f>
        <v>30961</v>
      </c>
      <c r="H354" s="21" t="s">
        <v>4</v>
      </c>
      <c r="I354" s="21" t="s">
        <v>4</v>
      </c>
      <c r="K354" s="21" t="s">
        <v>1868</v>
      </c>
      <c r="L354" s="21" t="s">
        <v>4</v>
      </c>
      <c r="M354" s="21" t="s">
        <v>1869</v>
      </c>
    </row>
    <row r="355" spans="1:14" ht="12.75" hidden="1" customHeight="1">
      <c r="B355" s="21" t="s">
        <v>1857</v>
      </c>
      <c r="G355" s="21">
        <f>TRUNC(G354, 0)</f>
        <v>30961</v>
      </c>
    </row>
    <row r="356" spans="1:14" ht="12.75" hidden="1" customHeight="1">
      <c r="B356" s="21" t="s">
        <v>1870</v>
      </c>
      <c r="G356" s="21">
        <f>TRUNC(G350+G353+G355, 0)</f>
        <v>42854</v>
      </c>
    </row>
    <row r="357" spans="1:14" ht="12.75" hidden="1" customHeight="1"/>
    <row r="358" spans="1:14" ht="12.75" hidden="1" customHeight="1">
      <c r="A358" s="21" t="s">
        <v>1848</v>
      </c>
      <c r="B358" s="21" t="s">
        <v>1979</v>
      </c>
      <c r="I358" s="21" t="s">
        <v>4</v>
      </c>
      <c r="J358" s="21" t="s">
        <v>1758</v>
      </c>
    </row>
    <row r="359" spans="1:14" ht="12.75" hidden="1" customHeight="1">
      <c r="A359" s="21" t="s">
        <v>1850</v>
      </c>
      <c r="B359" s="21" t="s">
        <v>1980</v>
      </c>
    </row>
    <row r="360" spans="1:14" ht="12.75" hidden="1" customHeight="1">
      <c r="A360" s="21" t="s">
        <v>1852</v>
      </c>
      <c r="C360" s="21" t="s">
        <v>1853</v>
      </c>
      <c r="D360" s="21" t="s">
        <v>1676</v>
      </c>
      <c r="E360" s="21" t="s">
        <v>1854</v>
      </c>
      <c r="F360" s="21" t="s">
        <v>49</v>
      </c>
      <c r="G360" s="21" t="s">
        <v>50</v>
      </c>
      <c r="H360" s="21" t="s">
        <v>1104</v>
      </c>
    </row>
    <row r="361" spans="1:14" ht="12.75" hidden="1" customHeight="1">
      <c r="A361" s="21" t="s">
        <v>48</v>
      </c>
      <c r="B361" s="21" t="s">
        <v>1756</v>
      </c>
      <c r="C361" s="21" t="s">
        <v>1757</v>
      </c>
      <c r="D361" s="21">
        <v>0.25</v>
      </c>
      <c r="E361" s="21" t="s">
        <v>1927</v>
      </c>
      <c r="F361" s="21">
        <f>TRUNC([19]중기기초자료!F31 * [19]중기전역변수!C4/1000,0)</f>
        <v>1593</v>
      </c>
      <c r="G361" s="21">
        <f>TRUNC(F361*D361, 1)</f>
        <v>398.2</v>
      </c>
      <c r="H361" s="21" t="s">
        <v>4</v>
      </c>
      <c r="I361" s="21" t="s">
        <v>4</v>
      </c>
      <c r="K361" s="21" t="s">
        <v>1403</v>
      </c>
      <c r="L361" s="21" t="s">
        <v>4</v>
      </c>
      <c r="M361" s="21" t="s">
        <v>1981</v>
      </c>
      <c r="N361" s="21" t="s">
        <v>4</v>
      </c>
    </row>
    <row r="362" spans="1:14" ht="12.75" hidden="1" customHeight="1">
      <c r="B362" s="21" t="s">
        <v>1857</v>
      </c>
      <c r="G362" s="21">
        <f>TRUNC(G361, 0)</f>
        <v>398</v>
      </c>
    </row>
    <row r="363" spans="1:14" ht="12.75" hidden="1" customHeight="1">
      <c r="A363" s="21" t="s">
        <v>46</v>
      </c>
    </row>
    <row r="364" spans="1:14" ht="12.75" hidden="1" customHeight="1">
      <c r="B364" s="21" t="s">
        <v>1857</v>
      </c>
    </row>
    <row r="365" spans="1:14" ht="12.75" hidden="1" customHeight="1">
      <c r="A365" s="21" t="s">
        <v>47</v>
      </c>
    </row>
    <row r="366" spans="1:14" ht="12.75" hidden="1" customHeight="1">
      <c r="B366" s="21" t="s">
        <v>1857</v>
      </c>
    </row>
    <row r="367" spans="1:14" ht="12.75" hidden="1" customHeight="1">
      <c r="B367" s="21" t="s">
        <v>1870</v>
      </c>
      <c r="G367" s="21">
        <f>TRUNC(G362+G364+G366, 0)</f>
        <v>398</v>
      </c>
    </row>
    <row r="368" spans="1:14" ht="12.75" hidden="1" customHeight="1"/>
    <row r="369" spans="1:14" ht="12.75" hidden="1" customHeight="1">
      <c r="A369" s="21" t="s">
        <v>1848</v>
      </c>
      <c r="B369" s="21" t="s">
        <v>1982</v>
      </c>
      <c r="I369" s="21" t="s">
        <v>4</v>
      </c>
      <c r="J369" s="21" t="s">
        <v>1761</v>
      </c>
    </row>
    <row r="370" spans="1:14" ht="12.75" hidden="1" customHeight="1">
      <c r="A370" s="21" t="s">
        <v>1850</v>
      </c>
      <c r="B370" s="21" t="s">
        <v>1983</v>
      </c>
    </row>
    <row r="371" spans="1:14" ht="12.75" hidden="1" customHeight="1">
      <c r="A371" s="21" t="s">
        <v>1852</v>
      </c>
      <c r="C371" s="21" t="s">
        <v>1853</v>
      </c>
      <c r="D371" s="21" t="s">
        <v>1676</v>
      </c>
      <c r="E371" s="21" t="s">
        <v>1854</v>
      </c>
      <c r="F371" s="21" t="s">
        <v>49</v>
      </c>
      <c r="G371" s="21" t="s">
        <v>50</v>
      </c>
      <c r="H371" s="21" t="s">
        <v>1104</v>
      </c>
    </row>
    <row r="372" spans="1:14" ht="12.75" hidden="1" customHeight="1">
      <c r="A372" s="21" t="s">
        <v>48</v>
      </c>
      <c r="B372" s="21" t="s">
        <v>1759</v>
      </c>
      <c r="C372" s="21" t="s">
        <v>1760</v>
      </c>
      <c r="D372" s="21">
        <v>0.14879999999999999</v>
      </c>
      <c r="E372" s="21" t="s">
        <v>1855</v>
      </c>
      <c r="F372" s="21">
        <f>[19]중기기초자료!F32</f>
        <v>6300</v>
      </c>
      <c r="G372" s="21">
        <f>TRUNC(F372*D372, 1)</f>
        <v>937.4</v>
      </c>
      <c r="H372" s="21" t="s">
        <v>4</v>
      </c>
      <c r="I372" s="21" t="s">
        <v>4</v>
      </c>
      <c r="K372" s="21" t="s">
        <v>1403</v>
      </c>
      <c r="L372" s="21" t="s">
        <v>4</v>
      </c>
      <c r="M372" s="21" t="s">
        <v>1984</v>
      </c>
      <c r="N372" s="21" t="s">
        <v>4</v>
      </c>
    </row>
    <row r="373" spans="1:14" ht="12.75" hidden="1" customHeight="1">
      <c r="B373" s="21" t="s">
        <v>1985</v>
      </c>
      <c r="C373" s="21" t="s">
        <v>1402</v>
      </c>
      <c r="D373" s="21">
        <v>15</v>
      </c>
      <c r="E373" s="21" t="s">
        <v>1986</v>
      </c>
      <c r="F373" s="21">
        <f>[19]중기기초자료!F64</f>
        <v>91</v>
      </c>
      <c r="G373" s="21">
        <f>TRUNC(F373*D373, 1)</f>
        <v>1365</v>
      </c>
      <c r="H373" s="21" t="s">
        <v>4</v>
      </c>
      <c r="I373" s="21" t="s">
        <v>4</v>
      </c>
      <c r="K373" s="21" t="s">
        <v>1860</v>
      </c>
      <c r="L373" s="21" t="s">
        <v>4</v>
      </c>
      <c r="M373" s="21" t="s">
        <v>1987</v>
      </c>
      <c r="N373" s="21" t="s">
        <v>4</v>
      </c>
    </row>
    <row r="374" spans="1:14" ht="12.75" hidden="1" customHeight="1">
      <c r="B374" s="21" t="s">
        <v>1857</v>
      </c>
      <c r="G374" s="21">
        <f>TRUNC(G372+G373, 0)</f>
        <v>2302</v>
      </c>
    </row>
    <row r="375" spans="1:14" ht="12.75" hidden="1" customHeight="1">
      <c r="A375" s="21" t="s">
        <v>46</v>
      </c>
    </row>
    <row r="376" spans="1:14" ht="12.75" hidden="1" customHeight="1">
      <c r="B376" s="21" t="s">
        <v>1857</v>
      </c>
    </row>
    <row r="377" spans="1:14" ht="12.75" hidden="1" customHeight="1">
      <c r="A377" s="21" t="s">
        <v>47</v>
      </c>
    </row>
    <row r="378" spans="1:14" ht="12.75" hidden="1" customHeight="1">
      <c r="B378" s="21" t="s">
        <v>1857</v>
      </c>
    </row>
    <row r="379" spans="1:14" ht="12.75" hidden="1" customHeight="1">
      <c r="B379" s="21" t="s">
        <v>1870</v>
      </c>
      <c r="G379" s="21">
        <f>TRUNC(G374+G376+G378, 0)</f>
        <v>2302</v>
      </c>
    </row>
    <row r="380" spans="1:14" ht="12.75" hidden="1" customHeight="1"/>
    <row r="381" spans="1:14" ht="12.75" hidden="1" customHeight="1">
      <c r="A381" s="21" t="s">
        <v>1848</v>
      </c>
      <c r="B381" s="21" t="s">
        <v>1988</v>
      </c>
      <c r="I381" s="21" t="s">
        <v>4</v>
      </c>
      <c r="J381" s="21" t="s">
        <v>1764</v>
      </c>
    </row>
    <row r="382" spans="1:14" ht="12.75" hidden="1" customHeight="1">
      <c r="A382" s="21" t="s">
        <v>1850</v>
      </c>
      <c r="B382" s="21" t="s">
        <v>1989</v>
      </c>
    </row>
    <row r="383" spans="1:14" ht="12.75" hidden="1" customHeight="1">
      <c r="A383" s="21" t="s">
        <v>1852</v>
      </c>
      <c r="C383" s="21" t="s">
        <v>1853</v>
      </c>
      <c r="D383" s="21" t="s">
        <v>1676</v>
      </c>
      <c r="E383" s="21" t="s">
        <v>1854</v>
      </c>
      <c r="F383" s="21" t="s">
        <v>49</v>
      </c>
      <c r="G383" s="21" t="s">
        <v>50</v>
      </c>
      <c r="H383" s="21" t="s">
        <v>1104</v>
      </c>
    </row>
    <row r="384" spans="1:14" ht="12.75" hidden="1" customHeight="1">
      <c r="A384" s="21" t="s">
        <v>48</v>
      </c>
      <c r="B384" s="21" t="s">
        <v>1990</v>
      </c>
      <c r="C384" s="21" t="s">
        <v>1763</v>
      </c>
      <c r="D384" s="21">
        <v>0.52</v>
      </c>
      <c r="E384" s="21" t="s">
        <v>1855</v>
      </c>
      <c r="F384" s="21">
        <f>[19]중기기초자료!F33</f>
        <v>1800</v>
      </c>
      <c r="G384" s="21">
        <f>TRUNC(F384*D384, 1)</f>
        <v>936</v>
      </c>
      <c r="H384" s="21" t="s">
        <v>4</v>
      </c>
      <c r="I384" s="21" t="s">
        <v>4</v>
      </c>
      <c r="K384" s="21" t="s">
        <v>1403</v>
      </c>
      <c r="L384" s="21" t="s">
        <v>4</v>
      </c>
      <c r="M384" s="21" t="s">
        <v>1991</v>
      </c>
      <c r="N384" s="21" t="s">
        <v>4</v>
      </c>
    </row>
    <row r="385" spans="1:14" ht="12.75" hidden="1" customHeight="1">
      <c r="B385" s="21" t="s">
        <v>1857</v>
      </c>
      <c r="G385" s="21">
        <f>TRUNC(G384, 0)</f>
        <v>936</v>
      </c>
    </row>
    <row r="386" spans="1:14" ht="12.75" hidden="1" customHeight="1">
      <c r="A386" s="21" t="s">
        <v>46</v>
      </c>
    </row>
    <row r="387" spans="1:14" ht="12.75" hidden="1" customHeight="1">
      <c r="B387" s="21" t="s">
        <v>1857</v>
      </c>
    </row>
    <row r="388" spans="1:14" ht="12.75" hidden="1" customHeight="1">
      <c r="A388" s="21" t="s">
        <v>47</v>
      </c>
    </row>
    <row r="389" spans="1:14" ht="12.75" hidden="1" customHeight="1">
      <c r="B389" s="21" t="s">
        <v>1857</v>
      </c>
    </row>
    <row r="390" spans="1:14" ht="12.75" hidden="1" customHeight="1">
      <c r="B390" s="21" t="s">
        <v>1870</v>
      </c>
      <c r="G390" s="21">
        <f>TRUNC(G385+G387+G389, 0)</f>
        <v>936</v>
      </c>
    </row>
    <row r="391" spans="1:14" ht="12.75" hidden="1" customHeight="1"/>
    <row r="392" spans="1:14" ht="12.75" hidden="1" customHeight="1">
      <c r="A392" s="21" t="s">
        <v>1848</v>
      </c>
      <c r="B392" s="21" t="s">
        <v>1992</v>
      </c>
      <c r="I392" s="21" t="s">
        <v>4</v>
      </c>
      <c r="J392" s="21" t="s">
        <v>1767</v>
      </c>
    </row>
    <row r="393" spans="1:14" ht="12.75" hidden="1" customHeight="1">
      <c r="A393" s="21" t="s">
        <v>1850</v>
      </c>
      <c r="B393" s="21" t="s">
        <v>1993</v>
      </c>
    </row>
    <row r="394" spans="1:14" ht="12.75" hidden="1" customHeight="1">
      <c r="A394" s="21" t="s">
        <v>1852</v>
      </c>
      <c r="C394" s="21" t="s">
        <v>1853</v>
      </c>
      <c r="D394" s="21" t="s">
        <v>1676</v>
      </c>
      <c r="E394" s="21" t="s">
        <v>1854</v>
      </c>
      <c r="F394" s="21" t="s">
        <v>49</v>
      </c>
      <c r="G394" s="21" t="s">
        <v>50</v>
      </c>
      <c r="H394" s="21" t="s">
        <v>1104</v>
      </c>
    </row>
    <row r="395" spans="1:14" ht="12.75" hidden="1" customHeight="1">
      <c r="A395" s="21" t="s">
        <v>48</v>
      </c>
      <c r="B395" s="21" t="s">
        <v>1765</v>
      </c>
      <c r="C395" s="21" t="s">
        <v>1766</v>
      </c>
      <c r="D395" s="21">
        <v>0.42880000000000001</v>
      </c>
      <c r="E395" s="21" t="s">
        <v>1927</v>
      </c>
      <c r="F395" s="21">
        <f>TRUNC([19]중기기초자료!F34 * [19]중기전역변수!C4/1000,0)</f>
        <v>2798</v>
      </c>
      <c r="G395" s="21">
        <f>TRUNC(F395*D395, 1)</f>
        <v>1199.7</v>
      </c>
      <c r="H395" s="21" t="s">
        <v>4</v>
      </c>
      <c r="I395" s="21" t="s">
        <v>4</v>
      </c>
      <c r="K395" s="21" t="s">
        <v>1403</v>
      </c>
      <c r="L395" s="21" t="s">
        <v>4</v>
      </c>
      <c r="M395" s="21" t="s">
        <v>1994</v>
      </c>
      <c r="N395" s="21" t="s">
        <v>4</v>
      </c>
    </row>
    <row r="396" spans="1:14" ht="12.75" hidden="1" customHeight="1">
      <c r="B396" s="21" t="s">
        <v>1857</v>
      </c>
      <c r="G396" s="21">
        <f>TRUNC(G395, 0)</f>
        <v>1199</v>
      </c>
    </row>
    <row r="397" spans="1:14" ht="12.75" hidden="1" customHeight="1">
      <c r="A397" s="21" t="s">
        <v>46</v>
      </c>
    </row>
    <row r="398" spans="1:14" ht="12.75" hidden="1" customHeight="1">
      <c r="B398" s="21" t="s">
        <v>1857</v>
      </c>
    </row>
    <row r="399" spans="1:14" ht="12.75" hidden="1" customHeight="1">
      <c r="A399" s="21" t="s">
        <v>47</v>
      </c>
    </row>
    <row r="400" spans="1:14" ht="12.75" hidden="1" customHeight="1">
      <c r="B400" s="21" t="s">
        <v>1857</v>
      </c>
    </row>
    <row r="401" spans="1:14" ht="12.75" hidden="1" customHeight="1">
      <c r="B401" s="21" t="s">
        <v>1870</v>
      </c>
      <c r="G401" s="21">
        <f>TRUNC(G396+G398+G400, 0)</f>
        <v>1199</v>
      </c>
    </row>
    <row r="402" spans="1:14" ht="12.75" hidden="1" customHeight="1"/>
    <row r="403" spans="1:14" ht="12.75" hidden="1" customHeight="1">
      <c r="A403" s="21" t="s">
        <v>1848</v>
      </c>
      <c r="B403" s="21" t="s">
        <v>1995</v>
      </c>
      <c r="I403" s="21" t="s">
        <v>4</v>
      </c>
      <c r="J403" s="21" t="s">
        <v>1769</v>
      </c>
    </row>
    <row r="404" spans="1:14" ht="12.75" hidden="1" customHeight="1">
      <c r="A404" s="21" t="s">
        <v>1850</v>
      </c>
      <c r="B404" s="21" t="s">
        <v>1993</v>
      </c>
    </row>
    <row r="405" spans="1:14" ht="12.75" hidden="1" customHeight="1">
      <c r="A405" s="21" t="s">
        <v>1852</v>
      </c>
      <c r="C405" s="21" t="s">
        <v>1853</v>
      </c>
      <c r="D405" s="21" t="s">
        <v>1676</v>
      </c>
      <c r="E405" s="21" t="s">
        <v>1854</v>
      </c>
      <c r="F405" s="21" t="s">
        <v>49</v>
      </c>
      <c r="G405" s="21" t="s">
        <v>50</v>
      </c>
      <c r="H405" s="21" t="s">
        <v>1104</v>
      </c>
    </row>
    <row r="406" spans="1:14" ht="12.75" hidden="1" customHeight="1">
      <c r="A406" s="21" t="s">
        <v>48</v>
      </c>
      <c r="B406" s="21" t="s">
        <v>1765</v>
      </c>
      <c r="C406" s="21" t="s">
        <v>1766</v>
      </c>
      <c r="D406" s="21">
        <v>0.42880000000000001</v>
      </c>
      <c r="E406" s="21" t="s">
        <v>1927</v>
      </c>
      <c r="F406" s="21">
        <f>TRUNC([19]중기기초자료!F34 * [19]중기전역변수!C4/1000,0)</f>
        <v>2798</v>
      </c>
      <c r="G406" s="21">
        <f>TRUNC(F406*D406, 1)</f>
        <v>1199.7</v>
      </c>
      <c r="H406" s="21" t="s">
        <v>4</v>
      </c>
      <c r="I406" s="21" t="s">
        <v>4</v>
      </c>
      <c r="K406" s="21" t="s">
        <v>1403</v>
      </c>
      <c r="L406" s="21" t="s">
        <v>4</v>
      </c>
      <c r="M406" s="21" t="s">
        <v>1994</v>
      </c>
      <c r="N406" s="21" t="s">
        <v>4</v>
      </c>
    </row>
    <row r="407" spans="1:14" ht="12.75" hidden="1" customHeight="1">
      <c r="B407" s="21" t="s">
        <v>1857</v>
      </c>
      <c r="G407" s="21">
        <f>TRUNC(G406, 0)</f>
        <v>1199</v>
      </c>
    </row>
    <row r="408" spans="1:14" ht="12.75" hidden="1" customHeight="1">
      <c r="A408" s="21" t="s">
        <v>46</v>
      </c>
    </row>
    <row r="409" spans="1:14" ht="12.75" hidden="1" customHeight="1">
      <c r="B409" s="21" t="s">
        <v>1857</v>
      </c>
    </row>
    <row r="410" spans="1:14" ht="12.75" hidden="1" customHeight="1">
      <c r="A410" s="21" t="s">
        <v>47</v>
      </c>
    </row>
    <row r="411" spans="1:14" ht="12.75" hidden="1" customHeight="1">
      <c r="B411" s="21" t="s">
        <v>1857</v>
      </c>
    </row>
    <row r="412" spans="1:14" ht="12.75" hidden="1" customHeight="1">
      <c r="B412" s="21" t="s">
        <v>1870</v>
      </c>
      <c r="G412" s="21">
        <f>TRUNC(G407+G409+G411, 0)</f>
        <v>1199</v>
      </c>
    </row>
    <row r="413" spans="1:14" ht="12.75" hidden="1" customHeight="1"/>
    <row r="414" spans="1:14" ht="12.75" hidden="1" customHeight="1">
      <c r="A414" s="21" t="s">
        <v>1848</v>
      </c>
      <c r="B414" s="21" t="s">
        <v>1996</v>
      </c>
      <c r="I414" s="21" t="s">
        <v>4</v>
      </c>
      <c r="J414" s="21" t="s">
        <v>1771</v>
      </c>
    </row>
    <row r="415" spans="1:14" ht="12.75" hidden="1" customHeight="1">
      <c r="A415" s="21" t="s">
        <v>1850</v>
      </c>
      <c r="B415" s="21" t="s">
        <v>1997</v>
      </c>
    </row>
    <row r="416" spans="1:14" ht="12.75" hidden="1" customHeight="1">
      <c r="A416" s="21" t="s">
        <v>1852</v>
      </c>
      <c r="C416" s="21" t="s">
        <v>1853</v>
      </c>
      <c r="D416" s="21" t="s">
        <v>1676</v>
      </c>
      <c r="E416" s="21" t="s">
        <v>1854</v>
      </c>
      <c r="F416" s="21" t="s">
        <v>49</v>
      </c>
      <c r="G416" s="21" t="s">
        <v>50</v>
      </c>
      <c r="H416" s="21" t="s">
        <v>1104</v>
      </c>
    </row>
    <row r="417" spans="1:14" ht="12.75" hidden="1" customHeight="1">
      <c r="A417" s="21" t="s">
        <v>48</v>
      </c>
      <c r="B417" s="21" t="s">
        <v>1765</v>
      </c>
      <c r="C417" s="21" t="s">
        <v>1770</v>
      </c>
      <c r="D417" s="21">
        <v>0.42880000000000001</v>
      </c>
      <c r="E417" s="21" t="s">
        <v>1927</v>
      </c>
      <c r="F417" s="21">
        <f>TRUNC([19]중기기초자료!F35 * [19]중기전역변수!C4/1000,0)</f>
        <v>3488</v>
      </c>
      <c r="G417" s="21">
        <f>TRUNC(F417*D417, 1)</f>
        <v>1495.6</v>
      </c>
      <c r="H417" s="21" t="s">
        <v>4</v>
      </c>
      <c r="I417" s="21" t="s">
        <v>4</v>
      </c>
      <c r="K417" s="21" t="s">
        <v>1403</v>
      </c>
      <c r="L417" s="21" t="s">
        <v>4</v>
      </c>
      <c r="M417" s="21" t="s">
        <v>1998</v>
      </c>
      <c r="N417" s="21" t="s">
        <v>4</v>
      </c>
    </row>
    <row r="418" spans="1:14" ht="12.75" hidden="1" customHeight="1">
      <c r="B418" s="21" t="s">
        <v>1857</v>
      </c>
      <c r="G418" s="21">
        <f>TRUNC(G417, 0)</f>
        <v>1495</v>
      </c>
    </row>
    <row r="419" spans="1:14" ht="12.75" hidden="1" customHeight="1">
      <c r="A419" s="21" t="s">
        <v>46</v>
      </c>
    </row>
    <row r="420" spans="1:14" ht="12.75" hidden="1" customHeight="1">
      <c r="B420" s="21" t="s">
        <v>1857</v>
      </c>
    </row>
    <row r="421" spans="1:14" ht="12.75" hidden="1" customHeight="1">
      <c r="A421" s="21" t="s">
        <v>47</v>
      </c>
    </row>
    <row r="422" spans="1:14" ht="12.75" hidden="1" customHeight="1">
      <c r="B422" s="21" t="s">
        <v>1857</v>
      </c>
    </row>
    <row r="423" spans="1:14" ht="12.75" hidden="1" customHeight="1">
      <c r="B423" s="21" t="s">
        <v>1870</v>
      </c>
      <c r="G423" s="21">
        <f>TRUNC(G418+G420+G422, 0)</f>
        <v>1495</v>
      </c>
    </row>
    <row r="424" spans="1:14" ht="12.75" hidden="1" customHeight="1"/>
    <row r="425" spans="1:14" ht="12.75" hidden="1" customHeight="1">
      <c r="A425" s="21" t="s">
        <v>1848</v>
      </c>
      <c r="B425" s="21" t="s">
        <v>1999</v>
      </c>
      <c r="I425" s="21" t="s">
        <v>4</v>
      </c>
      <c r="J425" s="21" t="s">
        <v>1774</v>
      </c>
    </row>
    <row r="426" spans="1:14" ht="12.75" hidden="1" customHeight="1">
      <c r="A426" s="21" t="s">
        <v>1850</v>
      </c>
      <c r="B426" s="21" t="s">
        <v>2000</v>
      </c>
    </row>
    <row r="427" spans="1:14" ht="12.75" hidden="1" customHeight="1">
      <c r="A427" s="21" t="s">
        <v>1852</v>
      </c>
      <c r="C427" s="21" t="s">
        <v>1853</v>
      </c>
      <c r="D427" s="21" t="s">
        <v>1676</v>
      </c>
      <c r="E427" s="21" t="s">
        <v>1854</v>
      </c>
      <c r="F427" s="21" t="s">
        <v>49</v>
      </c>
      <c r="G427" s="21" t="s">
        <v>50</v>
      </c>
      <c r="H427" s="21" t="s">
        <v>1104</v>
      </c>
    </row>
    <row r="428" spans="1:14" ht="12.75" hidden="1" customHeight="1">
      <c r="A428" s="21" t="s">
        <v>48</v>
      </c>
      <c r="B428" s="21" t="s">
        <v>1772</v>
      </c>
      <c r="C428" s="21" t="s">
        <v>1773</v>
      </c>
      <c r="D428" s="21">
        <f>(2250 + 1375 + 663)*10^-4</f>
        <v>0.42880000000000001</v>
      </c>
      <c r="E428" s="21" t="s">
        <v>1927</v>
      </c>
      <c r="F428" s="21">
        <f>TRUNC([19]중기기초자료!F36 * [19]중기전역변수!C4/1000,0)</f>
        <v>3789</v>
      </c>
      <c r="G428" s="21">
        <f>TRUNC(F428*D428, 1)</f>
        <v>1624.7</v>
      </c>
      <c r="H428" s="21" t="s">
        <v>4</v>
      </c>
      <c r="I428" s="21" t="s">
        <v>4</v>
      </c>
      <c r="K428" s="21" t="s">
        <v>1403</v>
      </c>
      <c r="L428" s="21" t="s">
        <v>4</v>
      </c>
      <c r="M428" s="21" t="s">
        <v>2001</v>
      </c>
      <c r="N428" s="21" t="s">
        <v>2002</v>
      </c>
    </row>
    <row r="429" spans="1:14" ht="12.75" hidden="1" customHeight="1">
      <c r="B429" s="21" t="s">
        <v>1857</v>
      </c>
      <c r="G429" s="21">
        <f>TRUNC(G428, 0)</f>
        <v>1624</v>
      </c>
    </row>
    <row r="430" spans="1:14" ht="12.75" hidden="1" customHeight="1">
      <c r="A430" s="21" t="s">
        <v>46</v>
      </c>
    </row>
    <row r="431" spans="1:14" ht="12.75" hidden="1" customHeight="1">
      <c r="B431" s="21" t="s">
        <v>1857</v>
      </c>
    </row>
    <row r="432" spans="1:14" ht="12.75" hidden="1" customHeight="1">
      <c r="A432" s="21" t="s">
        <v>47</v>
      </c>
    </row>
    <row r="433" spans="1:14" ht="12.75" hidden="1" customHeight="1">
      <c r="B433" s="21" t="s">
        <v>1857</v>
      </c>
    </row>
    <row r="434" spans="1:14" ht="12.75" hidden="1" customHeight="1">
      <c r="B434" s="21" t="s">
        <v>1870</v>
      </c>
      <c r="G434" s="21">
        <f>TRUNC(G429+G431+G433, 0)</f>
        <v>1624</v>
      </c>
    </row>
    <row r="435" spans="1:14" ht="12.75" hidden="1" customHeight="1"/>
    <row r="436" spans="1:14" ht="12.75" hidden="1" customHeight="1">
      <c r="A436" s="21" t="s">
        <v>1848</v>
      </c>
      <c r="B436" s="21" t="s">
        <v>2003</v>
      </c>
      <c r="I436" s="21" t="s">
        <v>4</v>
      </c>
      <c r="J436" s="21" t="s">
        <v>1777</v>
      </c>
    </row>
    <row r="437" spans="1:14" ht="12.75" hidden="1" customHeight="1">
      <c r="A437" s="21" t="s">
        <v>1850</v>
      </c>
      <c r="B437" s="21" t="s">
        <v>2004</v>
      </c>
    </row>
    <row r="438" spans="1:14" ht="12.75" hidden="1" customHeight="1">
      <c r="A438" s="21" t="s">
        <v>1852</v>
      </c>
      <c r="C438" s="21" t="s">
        <v>1853</v>
      </c>
      <c r="D438" s="21" t="s">
        <v>1676</v>
      </c>
      <c r="E438" s="21" t="s">
        <v>1854</v>
      </c>
      <c r="F438" s="21" t="s">
        <v>49</v>
      </c>
      <c r="G438" s="21" t="s">
        <v>50</v>
      </c>
      <c r="H438" s="21" t="s">
        <v>1104</v>
      </c>
    </row>
    <row r="439" spans="1:14" ht="12.75" hidden="1" customHeight="1">
      <c r="A439" s="21" t="s">
        <v>48</v>
      </c>
      <c r="B439" s="21" t="s">
        <v>1772</v>
      </c>
      <c r="C439" s="21" t="s">
        <v>2005</v>
      </c>
      <c r="D439" s="21">
        <v>0.42880000000000001</v>
      </c>
      <c r="E439" s="21" t="s">
        <v>1927</v>
      </c>
      <c r="F439" s="21">
        <f>TRUNC([19]중기기초자료!F37 * [19]중기전역변수!C4/1000,0)</f>
        <v>5518</v>
      </c>
      <c r="G439" s="21">
        <f>TRUNC(F439*D439, 1)</f>
        <v>2366.1</v>
      </c>
      <c r="H439" s="21" t="s">
        <v>4</v>
      </c>
      <c r="I439" s="21" t="s">
        <v>4</v>
      </c>
      <c r="K439" s="21" t="s">
        <v>1403</v>
      </c>
      <c r="L439" s="21" t="s">
        <v>4</v>
      </c>
      <c r="M439" s="21" t="s">
        <v>2006</v>
      </c>
      <c r="N439" s="21" t="s">
        <v>4</v>
      </c>
    </row>
    <row r="440" spans="1:14" ht="12.75" hidden="1" customHeight="1">
      <c r="B440" s="21" t="s">
        <v>1857</v>
      </c>
      <c r="G440" s="21">
        <f>TRUNC(G439, 0)</f>
        <v>2366</v>
      </c>
    </row>
    <row r="441" spans="1:14" ht="12.75" hidden="1" customHeight="1">
      <c r="A441" s="21" t="s">
        <v>46</v>
      </c>
    </row>
    <row r="442" spans="1:14" ht="12.75" hidden="1" customHeight="1">
      <c r="B442" s="21" t="s">
        <v>1857</v>
      </c>
    </row>
    <row r="443" spans="1:14" ht="12.75" hidden="1" customHeight="1">
      <c r="A443" s="21" t="s">
        <v>47</v>
      </c>
    </row>
    <row r="444" spans="1:14" ht="12.75" hidden="1" customHeight="1">
      <c r="B444" s="21" t="s">
        <v>1857</v>
      </c>
    </row>
    <row r="445" spans="1:14" ht="12.75" hidden="1" customHeight="1">
      <c r="B445" s="21" t="s">
        <v>1870</v>
      </c>
      <c r="G445" s="21">
        <f>TRUNC(G440+G442+G444, 0)</f>
        <v>2366</v>
      </c>
    </row>
    <row r="446" spans="1:14" ht="12.75" hidden="1" customHeight="1"/>
    <row r="447" spans="1:14" ht="12.75" hidden="1" customHeight="1">
      <c r="A447" s="21" t="s">
        <v>1848</v>
      </c>
      <c r="B447" s="21" t="s">
        <v>2007</v>
      </c>
      <c r="I447" s="21" t="s">
        <v>4</v>
      </c>
      <c r="J447" s="21" t="s">
        <v>1780</v>
      </c>
    </row>
    <row r="448" spans="1:14" ht="12.75" hidden="1" customHeight="1">
      <c r="A448" s="21" t="s">
        <v>1850</v>
      </c>
      <c r="B448" s="21" t="s">
        <v>2008</v>
      </c>
    </row>
    <row r="449" spans="1:14" ht="12.75" hidden="1" customHeight="1">
      <c r="A449" s="21" t="s">
        <v>1852</v>
      </c>
      <c r="C449" s="21" t="s">
        <v>1853</v>
      </c>
      <c r="D449" s="21" t="s">
        <v>1676</v>
      </c>
      <c r="E449" s="21" t="s">
        <v>1854</v>
      </c>
      <c r="F449" s="21" t="s">
        <v>49</v>
      </c>
      <c r="G449" s="21" t="s">
        <v>50</v>
      </c>
      <c r="H449" s="21" t="s">
        <v>1104</v>
      </c>
    </row>
    <row r="450" spans="1:14" ht="12.75" hidden="1" customHeight="1">
      <c r="A450" s="21" t="s">
        <v>48</v>
      </c>
      <c r="B450" s="21" t="s">
        <v>1778</v>
      </c>
      <c r="C450" s="21" t="s">
        <v>1779</v>
      </c>
      <c r="D450" s="21">
        <v>0.32229999999999998</v>
      </c>
      <c r="E450" s="21" t="s">
        <v>1927</v>
      </c>
      <c r="F450" s="21">
        <f>TRUNC([19]중기기초자료!F38 * [19]중기전역변수!C4/1000,0)</f>
        <v>6348</v>
      </c>
      <c r="G450" s="21">
        <f>TRUNC(F450*D450, 1)</f>
        <v>2045.9</v>
      </c>
      <c r="H450" s="21" t="s">
        <v>4</v>
      </c>
      <c r="I450" s="21" t="s">
        <v>4</v>
      </c>
      <c r="K450" s="21" t="s">
        <v>1403</v>
      </c>
      <c r="L450" s="21" t="s">
        <v>4</v>
      </c>
      <c r="M450" s="21" t="s">
        <v>2009</v>
      </c>
      <c r="N450" s="21" t="s">
        <v>4</v>
      </c>
    </row>
    <row r="451" spans="1:14" ht="12.75" hidden="1" customHeight="1">
      <c r="B451" s="21" t="s">
        <v>1857</v>
      </c>
      <c r="G451" s="21">
        <f>TRUNC(G450, 0)</f>
        <v>2045</v>
      </c>
    </row>
    <row r="452" spans="1:14" ht="12.75" hidden="1" customHeight="1">
      <c r="A452" s="21" t="s">
        <v>46</v>
      </c>
    </row>
    <row r="453" spans="1:14" ht="12.75" hidden="1" customHeight="1">
      <c r="B453" s="21" t="s">
        <v>1857</v>
      </c>
    </row>
    <row r="454" spans="1:14" ht="12.75" hidden="1" customHeight="1">
      <c r="A454" s="21" t="s">
        <v>47</v>
      </c>
    </row>
    <row r="455" spans="1:14" ht="12.75" hidden="1" customHeight="1">
      <c r="B455" s="21" t="s">
        <v>1857</v>
      </c>
    </row>
    <row r="456" spans="1:14" ht="12.75" hidden="1" customHeight="1">
      <c r="B456" s="21" t="s">
        <v>1870</v>
      </c>
      <c r="G456" s="21">
        <f>TRUNC(G451+G453+G455, 0)</f>
        <v>2045</v>
      </c>
    </row>
    <row r="457" spans="1:14" ht="12.75" hidden="1" customHeight="1"/>
    <row r="458" spans="1:14" ht="12.75" hidden="1" customHeight="1">
      <c r="A458" s="21" t="s">
        <v>1848</v>
      </c>
      <c r="B458" s="21" t="s">
        <v>2010</v>
      </c>
      <c r="I458" s="21" t="s">
        <v>4</v>
      </c>
      <c r="J458" s="21" t="s">
        <v>1782</v>
      </c>
    </row>
    <row r="459" spans="1:14" ht="12.75" hidden="1" customHeight="1">
      <c r="A459" s="21" t="s">
        <v>1850</v>
      </c>
      <c r="B459" s="21" t="s">
        <v>2011</v>
      </c>
    </row>
    <row r="460" spans="1:14" ht="12.75" hidden="1" customHeight="1">
      <c r="A460" s="21" t="s">
        <v>1852</v>
      </c>
      <c r="C460" s="21" t="s">
        <v>1853</v>
      </c>
      <c r="D460" s="21" t="s">
        <v>1676</v>
      </c>
      <c r="E460" s="21" t="s">
        <v>1854</v>
      </c>
      <c r="F460" s="21" t="s">
        <v>49</v>
      </c>
      <c r="G460" s="21" t="s">
        <v>50</v>
      </c>
      <c r="H460" s="21" t="s">
        <v>1104</v>
      </c>
    </row>
    <row r="461" spans="1:14" ht="12.75" hidden="1" customHeight="1">
      <c r="A461" s="21" t="s">
        <v>48</v>
      </c>
      <c r="B461" s="21" t="s">
        <v>1781</v>
      </c>
      <c r="C461" s="21" t="s">
        <v>1402</v>
      </c>
      <c r="D461" s="21">
        <v>1</v>
      </c>
      <c r="E461" s="21" t="s">
        <v>2012</v>
      </c>
      <c r="F461" s="21">
        <f>[19]중기기초자료!F39</f>
        <v>1341</v>
      </c>
      <c r="G461" s="21">
        <f>TRUNC(F461*D461, 1)</f>
        <v>1341</v>
      </c>
      <c r="H461" s="21" t="s">
        <v>4</v>
      </c>
      <c r="I461" s="21" t="s">
        <v>4</v>
      </c>
      <c r="K461" s="21" t="s">
        <v>1403</v>
      </c>
      <c r="L461" s="21" t="s">
        <v>4</v>
      </c>
      <c r="M461" s="21" t="s">
        <v>2013</v>
      </c>
      <c r="N461" s="21" t="s">
        <v>4</v>
      </c>
    </row>
    <row r="462" spans="1:14" ht="12.75" hidden="1" customHeight="1">
      <c r="B462" s="21" t="s">
        <v>1857</v>
      </c>
      <c r="G462" s="21">
        <f>TRUNC(G461, 0)</f>
        <v>1341</v>
      </c>
    </row>
    <row r="463" spans="1:14" ht="12.75" hidden="1" customHeight="1">
      <c r="A463" s="21" t="s">
        <v>46</v>
      </c>
    </row>
    <row r="464" spans="1:14" ht="12.75" hidden="1" customHeight="1">
      <c r="B464" s="21" t="s">
        <v>1857</v>
      </c>
    </row>
    <row r="465" spans="1:14" ht="12.75" hidden="1" customHeight="1">
      <c r="A465" s="21" t="s">
        <v>47</v>
      </c>
    </row>
    <row r="466" spans="1:14" ht="12.75" hidden="1" customHeight="1">
      <c r="B466" s="21" t="s">
        <v>1857</v>
      </c>
    </row>
    <row r="467" spans="1:14" ht="12.75" hidden="1" customHeight="1">
      <c r="B467" s="21" t="s">
        <v>1870</v>
      </c>
      <c r="G467" s="21">
        <f>TRUNC(G462+G464+G466, 0)</f>
        <v>1341</v>
      </c>
    </row>
    <row r="468" spans="1:14" ht="12.75" hidden="1" customHeight="1"/>
    <row r="469" spans="1:14" ht="12.75" hidden="1" customHeight="1">
      <c r="A469" s="21" t="s">
        <v>1848</v>
      </c>
      <c r="B469" s="21" t="s">
        <v>2014</v>
      </c>
      <c r="I469" s="21" t="s">
        <v>4</v>
      </c>
      <c r="J469" s="21" t="s">
        <v>1785</v>
      </c>
    </row>
    <row r="470" spans="1:14" ht="12.75" hidden="1" customHeight="1">
      <c r="A470" s="21" t="s">
        <v>1850</v>
      </c>
      <c r="B470" s="21" t="s">
        <v>2015</v>
      </c>
    </row>
    <row r="471" spans="1:14" ht="12.75" hidden="1" customHeight="1">
      <c r="A471" s="21" t="s">
        <v>1852</v>
      </c>
      <c r="C471" s="21" t="s">
        <v>1853</v>
      </c>
      <c r="D471" s="21" t="s">
        <v>1676</v>
      </c>
      <c r="E471" s="21" t="s">
        <v>1854</v>
      </c>
      <c r="F471" s="21" t="s">
        <v>49</v>
      </c>
      <c r="G471" s="21" t="s">
        <v>50</v>
      </c>
      <c r="H471" s="21" t="s">
        <v>1104</v>
      </c>
    </row>
    <row r="472" spans="1:14" ht="12.75" hidden="1" customHeight="1">
      <c r="A472" s="21" t="s">
        <v>48</v>
      </c>
      <c r="B472" s="21" t="s">
        <v>1783</v>
      </c>
      <c r="C472" s="21" t="s">
        <v>1784</v>
      </c>
      <c r="D472" s="21">
        <v>0.20449999999999999</v>
      </c>
      <c r="E472" s="21" t="s">
        <v>1855</v>
      </c>
      <c r="F472" s="21">
        <f>[19]중기기초자료!F40</f>
        <v>38257</v>
      </c>
      <c r="G472" s="21">
        <f>TRUNC(F472*D472, 1)</f>
        <v>7823.5</v>
      </c>
      <c r="H472" s="21" t="s">
        <v>4</v>
      </c>
      <c r="I472" s="21" t="s">
        <v>4</v>
      </c>
      <c r="K472" s="21" t="s">
        <v>1403</v>
      </c>
      <c r="L472" s="21" t="s">
        <v>4</v>
      </c>
      <c r="M472" s="21" t="s">
        <v>2016</v>
      </c>
      <c r="N472" s="21" t="s">
        <v>4</v>
      </c>
    </row>
    <row r="473" spans="1:14" ht="12.75" hidden="1" customHeight="1">
      <c r="B473" s="21" t="s">
        <v>1857</v>
      </c>
      <c r="G473" s="21">
        <f>TRUNC(G472, 0)</f>
        <v>7823</v>
      </c>
    </row>
    <row r="474" spans="1:14" ht="12.75" hidden="1" customHeight="1">
      <c r="A474" s="21" t="s">
        <v>46</v>
      </c>
      <c r="B474" s="21" t="s">
        <v>1858</v>
      </c>
      <c r="C474" s="21" t="s">
        <v>1402</v>
      </c>
      <c r="D474" s="21">
        <v>9.3000000000000007</v>
      </c>
      <c r="E474" s="21" t="s">
        <v>1859</v>
      </c>
      <c r="F474" s="21">
        <f>[19]중기기초자료!D69</f>
        <v>1362.47</v>
      </c>
      <c r="G474" s="21">
        <f>TRUNC(F474*D474, 1)</f>
        <v>12670.9</v>
      </c>
      <c r="H474" s="21" t="s">
        <v>4</v>
      </c>
      <c r="I474" s="21" t="s">
        <v>4</v>
      </c>
      <c r="K474" s="21" t="s">
        <v>1860</v>
      </c>
      <c r="L474" s="21" t="s">
        <v>4</v>
      </c>
      <c r="M474" s="21" t="s">
        <v>1861</v>
      </c>
    </row>
    <row r="475" spans="1:14" ht="12.75" hidden="1" customHeight="1">
      <c r="B475" s="21" t="s">
        <v>1862</v>
      </c>
      <c r="C475" s="21" t="s">
        <v>1402</v>
      </c>
      <c r="D475" s="21">
        <v>30</v>
      </c>
      <c r="E475" s="21" t="s">
        <v>1863</v>
      </c>
      <c r="F475" s="21">
        <v>0</v>
      </c>
      <c r="G475" s="21">
        <f>TRUNC((G474) * D475/100, 1)</f>
        <v>3801.2</v>
      </c>
      <c r="H475" s="21" t="s">
        <v>4</v>
      </c>
      <c r="I475" s="21" t="s">
        <v>4</v>
      </c>
      <c r="K475" s="21" t="s">
        <v>1864</v>
      </c>
      <c r="L475" s="21" t="s">
        <v>4</v>
      </c>
      <c r="M475" s="21" t="s">
        <v>1865</v>
      </c>
      <c r="N475" s="21" t="s">
        <v>4</v>
      </c>
    </row>
    <row r="476" spans="1:14" ht="12.75" hidden="1" customHeight="1">
      <c r="B476" s="21" t="s">
        <v>1857</v>
      </c>
      <c r="G476" s="21">
        <f>TRUNC(G474+G475, 0)</f>
        <v>16472</v>
      </c>
    </row>
    <row r="477" spans="1:14" ht="12.75" hidden="1" customHeight="1">
      <c r="A477" s="21" t="s">
        <v>47</v>
      </c>
      <c r="B477" s="21" t="s">
        <v>1901</v>
      </c>
      <c r="C477" s="21" t="s">
        <v>1902</v>
      </c>
      <c r="D477" s="21">
        <v>1</v>
      </c>
      <c r="E477" s="21" t="s">
        <v>1867</v>
      </c>
      <c r="F477" s="21">
        <f>TRUNC([19]중기기초자료!E66 * [19]중기전역변수!C18, 1)</f>
        <v>26048.1</v>
      </c>
      <c r="G477" s="21">
        <f>TRUNC(F477*D477, 1)</f>
        <v>26048.1</v>
      </c>
      <c r="H477" s="21" t="s">
        <v>4</v>
      </c>
      <c r="I477" s="21" t="s">
        <v>4</v>
      </c>
      <c r="K477" s="21" t="s">
        <v>1868</v>
      </c>
      <c r="L477" s="21" t="s">
        <v>4</v>
      </c>
      <c r="M477" s="21" t="s">
        <v>1903</v>
      </c>
    </row>
    <row r="478" spans="1:14" ht="12.75" hidden="1" customHeight="1">
      <c r="B478" s="21" t="s">
        <v>1857</v>
      </c>
      <c r="G478" s="21">
        <f>TRUNC(G477, 0)</f>
        <v>26048</v>
      </c>
    </row>
    <row r="479" spans="1:14" ht="12.75" hidden="1" customHeight="1">
      <c r="B479" s="21" t="s">
        <v>1870</v>
      </c>
      <c r="G479" s="21">
        <f>TRUNC(G473+G476+G478, 0)</f>
        <v>50343</v>
      </c>
    </row>
    <row r="480" spans="1:14" ht="12.75" hidden="1" customHeight="1"/>
    <row r="481" spans="1:14" ht="12.75" hidden="1" customHeight="1">
      <c r="A481" s="21" t="s">
        <v>1848</v>
      </c>
      <c r="B481" s="21" t="s">
        <v>2017</v>
      </c>
      <c r="I481" s="21" t="s">
        <v>4</v>
      </c>
      <c r="J481" s="21" t="s">
        <v>1788</v>
      </c>
    </row>
    <row r="482" spans="1:14" ht="12.75" hidden="1" customHeight="1">
      <c r="A482" s="21" t="s">
        <v>1850</v>
      </c>
      <c r="B482" s="21" t="s">
        <v>2018</v>
      </c>
    </row>
    <row r="483" spans="1:14" ht="12.75" hidden="1" customHeight="1">
      <c r="A483" s="21" t="s">
        <v>1852</v>
      </c>
      <c r="C483" s="21" t="s">
        <v>1853</v>
      </c>
      <c r="D483" s="21" t="s">
        <v>1676</v>
      </c>
      <c r="E483" s="21" t="s">
        <v>1854</v>
      </c>
      <c r="F483" s="21" t="s">
        <v>49</v>
      </c>
      <c r="G483" s="21" t="s">
        <v>50</v>
      </c>
      <c r="H483" s="21" t="s">
        <v>1104</v>
      </c>
    </row>
    <row r="484" spans="1:14" ht="12.75" hidden="1" customHeight="1">
      <c r="A484" s="21" t="s">
        <v>48</v>
      </c>
      <c r="B484" s="21" t="s">
        <v>1786</v>
      </c>
      <c r="C484" s="21" t="s">
        <v>1787</v>
      </c>
      <c r="D484" s="21">
        <v>0.22939999999999999</v>
      </c>
      <c r="E484" s="21" t="s">
        <v>1855</v>
      </c>
      <c r="F484" s="21">
        <f>[19]중기기초자료!F41</f>
        <v>16360</v>
      </c>
      <c r="G484" s="21">
        <f>TRUNC(F484*D484, 1)</f>
        <v>3752.9</v>
      </c>
      <c r="H484" s="21" t="s">
        <v>4</v>
      </c>
      <c r="I484" s="21" t="s">
        <v>4</v>
      </c>
      <c r="K484" s="21" t="s">
        <v>1403</v>
      </c>
      <c r="L484" s="21" t="s">
        <v>4</v>
      </c>
      <c r="M484" s="21" t="s">
        <v>2019</v>
      </c>
      <c r="N484" s="21" t="s">
        <v>4</v>
      </c>
    </row>
    <row r="485" spans="1:14" ht="12.75" hidden="1" customHeight="1">
      <c r="B485" s="21" t="s">
        <v>1857</v>
      </c>
      <c r="G485" s="21">
        <f>TRUNC(G484, 0)</f>
        <v>3752</v>
      </c>
    </row>
    <row r="486" spans="1:14" ht="12.75" hidden="1" customHeight="1">
      <c r="A486" s="21" t="s">
        <v>46</v>
      </c>
      <c r="B486" s="21" t="s">
        <v>1858</v>
      </c>
      <c r="C486" s="21" t="s">
        <v>1402</v>
      </c>
      <c r="D486" s="21">
        <v>8.6999999999999993</v>
      </c>
      <c r="E486" s="21" t="s">
        <v>1859</v>
      </c>
      <c r="F486" s="21">
        <f>[19]중기기초자료!D69</f>
        <v>1362.47</v>
      </c>
      <c r="G486" s="21">
        <f>TRUNC(F486*D486, 1)</f>
        <v>11853.4</v>
      </c>
      <c r="H486" s="21" t="s">
        <v>4</v>
      </c>
      <c r="I486" s="21" t="s">
        <v>4</v>
      </c>
      <c r="K486" s="21" t="s">
        <v>1860</v>
      </c>
      <c r="L486" s="21" t="s">
        <v>4</v>
      </c>
      <c r="M486" s="21" t="s">
        <v>1861</v>
      </c>
    </row>
    <row r="487" spans="1:14" ht="12.75" hidden="1" customHeight="1">
      <c r="B487" s="21" t="s">
        <v>1862</v>
      </c>
      <c r="C487" s="21" t="s">
        <v>1402</v>
      </c>
      <c r="D487" s="21">
        <v>24</v>
      </c>
      <c r="E487" s="21" t="s">
        <v>1863</v>
      </c>
      <c r="F487" s="21">
        <v>0</v>
      </c>
      <c r="G487" s="21">
        <f>TRUNC((G486) * D487/100, 1)</f>
        <v>2844.8</v>
      </c>
      <c r="H487" s="21" t="s">
        <v>4</v>
      </c>
      <c r="I487" s="21" t="s">
        <v>4</v>
      </c>
      <c r="K487" s="21" t="s">
        <v>1864</v>
      </c>
      <c r="L487" s="21" t="s">
        <v>4</v>
      </c>
      <c r="M487" s="21" t="s">
        <v>1865</v>
      </c>
      <c r="N487" s="21" t="s">
        <v>4</v>
      </c>
    </row>
    <row r="488" spans="1:14" ht="12.75" hidden="1" customHeight="1">
      <c r="B488" s="21" t="s">
        <v>1857</v>
      </c>
      <c r="G488" s="21">
        <f>TRUNC(G486+G487, 0)</f>
        <v>14698</v>
      </c>
    </row>
    <row r="489" spans="1:14" ht="12.75" hidden="1" customHeight="1">
      <c r="A489" s="21" t="s">
        <v>47</v>
      </c>
      <c r="B489" s="21" t="s">
        <v>1922</v>
      </c>
      <c r="C489" s="21" t="s">
        <v>1402</v>
      </c>
      <c r="D489" s="21">
        <v>1</v>
      </c>
      <c r="E489" s="21" t="s">
        <v>1867</v>
      </c>
      <c r="F489" s="21">
        <f>TRUNC([19]중기기초자료!E67 * [19]중기전역변수!C18, 1)</f>
        <v>21217.5</v>
      </c>
      <c r="G489" s="21">
        <f>TRUNC(F489*D489, 1)</f>
        <v>21217.5</v>
      </c>
      <c r="H489" s="21" t="s">
        <v>4</v>
      </c>
      <c r="I489" s="21" t="s">
        <v>4</v>
      </c>
      <c r="K489" s="21" t="s">
        <v>1868</v>
      </c>
      <c r="L489" s="21" t="s">
        <v>4</v>
      </c>
      <c r="M489" s="21" t="s">
        <v>1924</v>
      </c>
    </row>
    <row r="490" spans="1:14" ht="12.75" hidden="1" customHeight="1">
      <c r="B490" s="21" t="s">
        <v>1857</v>
      </c>
      <c r="G490" s="21">
        <f>TRUNC(G489, 0)</f>
        <v>21217</v>
      </c>
    </row>
    <row r="491" spans="1:14" ht="12.75" hidden="1" customHeight="1">
      <c r="B491" s="21" t="s">
        <v>1870</v>
      </c>
      <c r="G491" s="21">
        <f>TRUNC(G485+G488+G490, 0)</f>
        <v>39667</v>
      </c>
    </row>
    <row r="492" spans="1:14" ht="12.75" hidden="1" customHeight="1"/>
    <row r="493" spans="1:14" ht="12.75" hidden="1" customHeight="1">
      <c r="A493" s="21" t="s">
        <v>1848</v>
      </c>
      <c r="B493" s="21" t="s">
        <v>2020</v>
      </c>
      <c r="I493" s="21" t="s">
        <v>4</v>
      </c>
      <c r="J493" s="21" t="s">
        <v>1791</v>
      </c>
    </row>
    <row r="494" spans="1:14" ht="12.75" hidden="1" customHeight="1">
      <c r="A494" s="21" t="s">
        <v>1850</v>
      </c>
      <c r="B494" s="21" t="s">
        <v>2021</v>
      </c>
    </row>
    <row r="495" spans="1:14" ht="12.75" hidden="1" customHeight="1">
      <c r="A495" s="21" t="s">
        <v>1852</v>
      </c>
      <c r="C495" s="21" t="s">
        <v>1853</v>
      </c>
      <c r="D495" s="21" t="s">
        <v>1676</v>
      </c>
      <c r="E495" s="21" t="s">
        <v>1854</v>
      </c>
      <c r="F495" s="21" t="s">
        <v>49</v>
      </c>
      <c r="G495" s="21" t="s">
        <v>50</v>
      </c>
      <c r="H495" s="21" t="s">
        <v>1104</v>
      </c>
    </row>
    <row r="496" spans="1:14" ht="12.75" hidden="1" customHeight="1">
      <c r="A496" s="21" t="s">
        <v>48</v>
      </c>
      <c r="B496" s="21" t="s">
        <v>1789</v>
      </c>
      <c r="C496" s="21" t="s">
        <v>1790</v>
      </c>
      <c r="D496" s="21">
        <v>0.22939999999999999</v>
      </c>
      <c r="E496" s="21" t="s">
        <v>1855</v>
      </c>
      <c r="F496" s="21">
        <f>[19]중기기초자료!F42</f>
        <v>315</v>
      </c>
      <c r="G496" s="21">
        <f>TRUNC(F496*D496, 1)</f>
        <v>72.2</v>
      </c>
      <c r="H496" s="21" t="s">
        <v>4</v>
      </c>
      <c r="I496" s="21" t="s">
        <v>4</v>
      </c>
      <c r="K496" s="21" t="s">
        <v>1403</v>
      </c>
      <c r="L496" s="21" t="s">
        <v>4</v>
      </c>
      <c r="M496" s="21" t="s">
        <v>2022</v>
      </c>
      <c r="N496" s="21" t="s">
        <v>4</v>
      </c>
    </row>
    <row r="497" spans="1:14" ht="12.75" hidden="1" customHeight="1">
      <c r="B497" s="21" t="s">
        <v>1857</v>
      </c>
      <c r="G497" s="21">
        <f>TRUNC(G496, 0)</f>
        <v>72</v>
      </c>
    </row>
    <row r="498" spans="1:14" ht="12.75" hidden="1" customHeight="1">
      <c r="A498" s="21" t="s">
        <v>46</v>
      </c>
    </row>
    <row r="499" spans="1:14" ht="12.75" hidden="1" customHeight="1">
      <c r="B499" s="21" t="s">
        <v>1857</v>
      </c>
    </row>
    <row r="500" spans="1:14" ht="12.75" hidden="1" customHeight="1">
      <c r="A500" s="21" t="s">
        <v>47</v>
      </c>
    </row>
    <row r="501" spans="1:14" ht="12.75" hidden="1" customHeight="1">
      <c r="B501" s="21" t="s">
        <v>1857</v>
      </c>
    </row>
    <row r="502" spans="1:14" ht="12.75" hidden="1" customHeight="1">
      <c r="B502" s="21" t="s">
        <v>1870</v>
      </c>
      <c r="G502" s="21">
        <f>TRUNC(G497+G499+G501, 0)</f>
        <v>72</v>
      </c>
    </row>
    <row r="503" spans="1:14" ht="12.75" hidden="1" customHeight="1"/>
    <row r="504" spans="1:14" ht="12.75" hidden="1" customHeight="1">
      <c r="A504" s="21" t="s">
        <v>1848</v>
      </c>
      <c r="B504" s="21" t="s">
        <v>2023</v>
      </c>
      <c r="I504" s="21" t="s">
        <v>4</v>
      </c>
      <c r="J504" s="21" t="s">
        <v>1794</v>
      </c>
    </row>
    <row r="505" spans="1:14" ht="12.75" hidden="1" customHeight="1">
      <c r="A505" s="21" t="s">
        <v>1850</v>
      </c>
      <c r="B505" s="21" t="s">
        <v>2024</v>
      </c>
    </row>
    <row r="506" spans="1:14" ht="12.75" hidden="1" customHeight="1">
      <c r="A506" s="21" t="s">
        <v>1852</v>
      </c>
      <c r="C506" s="21" t="s">
        <v>1853</v>
      </c>
      <c r="D506" s="21" t="s">
        <v>1676</v>
      </c>
      <c r="E506" s="21" t="s">
        <v>1854</v>
      </c>
      <c r="F506" s="21" t="s">
        <v>49</v>
      </c>
      <c r="G506" s="21" t="s">
        <v>50</v>
      </c>
      <c r="H506" s="21" t="s">
        <v>1104</v>
      </c>
    </row>
    <row r="507" spans="1:14" ht="12.75" hidden="1" customHeight="1">
      <c r="A507" s="21" t="s">
        <v>48</v>
      </c>
      <c r="B507" s="21" t="s">
        <v>1792</v>
      </c>
      <c r="C507" s="21" t="s">
        <v>1793</v>
      </c>
      <c r="D507" s="21">
        <v>0.26860000000000001</v>
      </c>
      <c r="E507" s="21" t="s">
        <v>1855</v>
      </c>
      <c r="F507" s="21">
        <f>[19]중기기초자료!F43</f>
        <v>202</v>
      </c>
      <c r="G507" s="21">
        <f>TRUNC(F507*D507, 1)</f>
        <v>54.2</v>
      </c>
      <c r="H507" s="21" t="s">
        <v>4</v>
      </c>
      <c r="I507" s="21" t="s">
        <v>4</v>
      </c>
      <c r="K507" s="21" t="s">
        <v>1403</v>
      </c>
      <c r="L507" s="21" t="s">
        <v>4</v>
      </c>
      <c r="M507" s="21" t="s">
        <v>2025</v>
      </c>
      <c r="N507" s="21" t="s">
        <v>4</v>
      </c>
    </row>
    <row r="508" spans="1:14" ht="12.75" hidden="1" customHeight="1">
      <c r="B508" s="21" t="s">
        <v>1857</v>
      </c>
      <c r="G508" s="21">
        <f>TRUNC(G507, 0)</f>
        <v>54</v>
      </c>
    </row>
    <row r="509" spans="1:14" ht="12.75" hidden="1" customHeight="1">
      <c r="A509" s="21" t="s">
        <v>46</v>
      </c>
    </row>
    <row r="510" spans="1:14" ht="12.75" hidden="1" customHeight="1">
      <c r="B510" s="21" t="s">
        <v>1857</v>
      </c>
    </row>
    <row r="511" spans="1:14" ht="12.75" hidden="1" customHeight="1">
      <c r="A511" s="21" t="s">
        <v>47</v>
      </c>
    </row>
    <row r="512" spans="1:14" ht="12.75" hidden="1" customHeight="1">
      <c r="B512" s="21" t="s">
        <v>1857</v>
      </c>
    </row>
    <row r="513" spans="1:14" ht="12.75" hidden="1" customHeight="1">
      <c r="B513" s="21" t="s">
        <v>1870</v>
      </c>
      <c r="G513" s="21">
        <f>TRUNC(G508+G510+G512, 0)</f>
        <v>54</v>
      </c>
    </row>
    <row r="514" spans="1:14" ht="12.75" hidden="1" customHeight="1"/>
    <row r="515" spans="1:14" ht="12.75" hidden="1" customHeight="1">
      <c r="A515" s="21" t="s">
        <v>1848</v>
      </c>
      <c r="B515" s="21" t="s">
        <v>2026</v>
      </c>
      <c r="I515" s="21" t="s">
        <v>4</v>
      </c>
      <c r="J515" s="21" t="s">
        <v>1797</v>
      </c>
    </row>
    <row r="516" spans="1:14" ht="12.75" hidden="1" customHeight="1">
      <c r="A516" s="21" t="s">
        <v>1850</v>
      </c>
      <c r="B516" s="21" t="s">
        <v>2027</v>
      </c>
    </row>
    <row r="517" spans="1:14" ht="12.75" hidden="1" customHeight="1">
      <c r="A517" s="21" t="s">
        <v>1852</v>
      </c>
      <c r="C517" s="21" t="s">
        <v>1853</v>
      </c>
      <c r="D517" s="21" t="s">
        <v>1676</v>
      </c>
      <c r="E517" s="21" t="s">
        <v>1854</v>
      </c>
      <c r="F517" s="21" t="s">
        <v>49</v>
      </c>
      <c r="G517" s="21" t="s">
        <v>50</v>
      </c>
      <c r="H517" s="21" t="s">
        <v>1104</v>
      </c>
    </row>
    <row r="518" spans="1:14" ht="12.75" hidden="1" customHeight="1">
      <c r="A518" s="21" t="s">
        <v>48</v>
      </c>
      <c r="B518" s="21" t="s">
        <v>1795</v>
      </c>
      <c r="C518" s="21" t="s">
        <v>2028</v>
      </c>
      <c r="D518" s="21">
        <v>0.33439999999999998</v>
      </c>
      <c r="E518" s="21" t="s">
        <v>1855</v>
      </c>
      <c r="F518" s="21">
        <f>[19]중기기초자료!F44</f>
        <v>819</v>
      </c>
      <c r="G518" s="21">
        <f>TRUNC(F518*D518, 1)</f>
        <v>273.8</v>
      </c>
      <c r="H518" s="21" t="s">
        <v>4</v>
      </c>
      <c r="I518" s="21" t="s">
        <v>4</v>
      </c>
      <c r="K518" s="21" t="s">
        <v>1403</v>
      </c>
      <c r="L518" s="21" t="s">
        <v>4</v>
      </c>
      <c r="M518" s="21" t="s">
        <v>2029</v>
      </c>
      <c r="N518" s="21" t="s">
        <v>4</v>
      </c>
    </row>
    <row r="519" spans="1:14" ht="12.75" hidden="1" customHeight="1">
      <c r="B519" s="21" t="s">
        <v>2030</v>
      </c>
      <c r="C519" s="21" t="s">
        <v>2031</v>
      </c>
      <c r="D519" s="21">
        <f>[19]중기전역변수!C14 * 100 - 100</f>
        <v>7.0999999999999943</v>
      </c>
      <c r="E519" s="21" t="s">
        <v>1863</v>
      </c>
      <c r="F519" s="21">
        <v>0</v>
      </c>
      <c r="G519" s="21">
        <f>TRUNC((G518) * D519/100, 0)</f>
        <v>19</v>
      </c>
      <c r="H519" s="21" t="s">
        <v>4</v>
      </c>
      <c r="I519" s="21" t="s">
        <v>4</v>
      </c>
      <c r="K519" s="21" t="s">
        <v>1868</v>
      </c>
      <c r="L519" s="21" t="s">
        <v>2032</v>
      </c>
      <c r="M519" s="21" t="s">
        <v>2033</v>
      </c>
      <c r="N519" s="21" t="s">
        <v>4</v>
      </c>
    </row>
    <row r="520" spans="1:14" ht="12.75" hidden="1" customHeight="1">
      <c r="B520" s="21" t="s">
        <v>1857</v>
      </c>
      <c r="G520" s="21">
        <f>TRUNC(G518, 0)</f>
        <v>273</v>
      </c>
    </row>
    <row r="521" spans="1:14" ht="12.75" hidden="1" customHeight="1">
      <c r="A521" s="21" t="s">
        <v>46</v>
      </c>
    </row>
    <row r="522" spans="1:14" ht="12.75" hidden="1" customHeight="1">
      <c r="B522" s="21" t="s">
        <v>1857</v>
      </c>
    </row>
    <row r="523" spans="1:14" ht="12.75" hidden="1" customHeight="1">
      <c r="A523" s="21" t="s">
        <v>47</v>
      </c>
    </row>
    <row r="524" spans="1:14" ht="12.75" hidden="1" customHeight="1">
      <c r="B524" s="21" t="s">
        <v>1857</v>
      </c>
    </row>
    <row r="525" spans="1:14" ht="12.75" hidden="1" customHeight="1">
      <c r="B525" s="21" t="s">
        <v>1870</v>
      </c>
      <c r="G525" s="21">
        <f>TRUNC(G520+G522+G524, 0)</f>
        <v>273</v>
      </c>
    </row>
    <row r="526" spans="1:14" ht="12.75" hidden="1" customHeight="1"/>
    <row r="527" spans="1:14" ht="12.75" hidden="1" customHeight="1">
      <c r="A527" s="21" t="s">
        <v>1848</v>
      </c>
      <c r="B527" s="21" t="s">
        <v>2034</v>
      </c>
      <c r="I527" s="21" t="s">
        <v>4</v>
      </c>
      <c r="J527" s="21" t="s">
        <v>1800</v>
      </c>
    </row>
    <row r="528" spans="1:14" ht="12.75" hidden="1" customHeight="1">
      <c r="A528" s="21" t="s">
        <v>1850</v>
      </c>
      <c r="B528" s="21" t="s">
        <v>2035</v>
      </c>
    </row>
    <row r="529" spans="1:14" ht="12.75" hidden="1" customHeight="1">
      <c r="A529" s="21" t="s">
        <v>1852</v>
      </c>
      <c r="C529" s="21" t="s">
        <v>1853</v>
      </c>
      <c r="D529" s="21" t="s">
        <v>1676</v>
      </c>
      <c r="E529" s="21" t="s">
        <v>1854</v>
      </c>
      <c r="F529" s="21" t="s">
        <v>49</v>
      </c>
      <c r="G529" s="21" t="s">
        <v>50</v>
      </c>
      <c r="H529" s="21" t="s">
        <v>1104</v>
      </c>
    </row>
    <row r="530" spans="1:14" ht="12.75" hidden="1" customHeight="1">
      <c r="A530" s="21" t="s">
        <v>48</v>
      </c>
      <c r="B530" s="21" t="s">
        <v>1798</v>
      </c>
      <c r="C530" s="21" t="s">
        <v>1799</v>
      </c>
      <c r="D530" s="21">
        <v>0.27310000000000001</v>
      </c>
      <c r="E530" s="21" t="s">
        <v>1855</v>
      </c>
      <c r="F530" s="21">
        <f>[19]중기기초자료!F45</f>
        <v>362</v>
      </c>
      <c r="G530" s="21">
        <f>TRUNC(F530*D530, 1)</f>
        <v>98.8</v>
      </c>
      <c r="H530" s="21" t="s">
        <v>4</v>
      </c>
      <c r="I530" s="21" t="s">
        <v>4</v>
      </c>
      <c r="K530" s="21" t="s">
        <v>1403</v>
      </c>
      <c r="L530" s="21" t="s">
        <v>4</v>
      </c>
      <c r="M530" s="21" t="s">
        <v>2036</v>
      </c>
      <c r="N530" s="21" t="s">
        <v>4</v>
      </c>
    </row>
    <row r="531" spans="1:14" ht="12.75" hidden="1" customHeight="1">
      <c r="B531" s="21" t="s">
        <v>1857</v>
      </c>
      <c r="G531" s="21">
        <f>TRUNC(G530, 0)</f>
        <v>98</v>
      </c>
    </row>
    <row r="532" spans="1:14" ht="12.75" hidden="1" customHeight="1">
      <c r="A532" s="21" t="s">
        <v>46</v>
      </c>
      <c r="B532" s="21" t="s">
        <v>1858</v>
      </c>
      <c r="C532" s="21" t="s">
        <v>1402</v>
      </c>
      <c r="D532" s="21">
        <v>1</v>
      </c>
      <c r="E532" s="21" t="s">
        <v>1859</v>
      </c>
      <c r="F532" s="21">
        <f>[19]중기기초자료!D69</f>
        <v>1362.47</v>
      </c>
      <c r="G532" s="21">
        <f>TRUNC(F532*D532, 1)</f>
        <v>1362.4</v>
      </c>
      <c r="H532" s="21" t="s">
        <v>4</v>
      </c>
      <c r="I532" s="21" t="s">
        <v>4</v>
      </c>
      <c r="K532" s="21" t="s">
        <v>1868</v>
      </c>
      <c r="L532" s="21" t="s">
        <v>4</v>
      </c>
      <c r="M532" s="21" t="s">
        <v>1861</v>
      </c>
    </row>
    <row r="533" spans="1:14" ht="12.75" hidden="1" customHeight="1">
      <c r="B533" s="21" t="s">
        <v>1862</v>
      </c>
      <c r="C533" s="21" t="s">
        <v>1402</v>
      </c>
      <c r="D533" s="21">
        <v>16</v>
      </c>
      <c r="E533" s="21" t="s">
        <v>1863</v>
      </c>
      <c r="F533" s="21">
        <v>0</v>
      </c>
      <c r="G533" s="21">
        <f>TRUNC((G532) * D533/100, 1)</f>
        <v>217.9</v>
      </c>
      <c r="H533" s="21" t="s">
        <v>4</v>
      </c>
      <c r="I533" s="21" t="s">
        <v>4</v>
      </c>
      <c r="K533" s="21" t="s">
        <v>1860</v>
      </c>
      <c r="L533" s="21" t="s">
        <v>4</v>
      </c>
      <c r="M533" s="21" t="s">
        <v>1865</v>
      </c>
      <c r="N533" s="21" t="s">
        <v>4</v>
      </c>
    </row>
    <row r="534" spans="1:14" ht="12.75" hidden="1" customHeight="1">
      <c r="B534" s="21" t="s">
        <v>1857</v>
      </c>
      <c r="G534" s="21">
        <f>TRUNC(G532+G533, 0)</f>
        <v>1580</v>
      </c>
    </row>
    <row r="535" spans="1:14" ht="12.75" hidden="1" customHeight="1">
      <c r="A535" s="21" t="s">
        <v>47</v>
      </c>
    </row>
    <row r="536" spans="1:14" ht="12.75" hidden="1" customHeight="1">
      <c r="B536" s="21" t="s">
        <v>1857</v>
      </c>
    </row>
    <row r="537" spans="1:14" ht="12.75" hidden="1" customHeight="1">
      <c r="B537" s="21" t="s">
        <v>1870</v>
      </c>
      <c r="G537" s="21">
        <f>TRUNC(G531+G534+G536, 0)</f>
        <v>1678</v>
      </c>
    </row>
    <row r="538" spans="1:14" ht="12.75" hidden="1" customHeight="1"/>
    <row r="539" spans="1:14" ht="12.75" hidden="1" customHeight="1">
      <c r="A539" s="21" t="s">
        <v>1848</v>
      </c>
      <c r="B539" s="21" t="s">
        <v>2037</v>
      </c>
      <c r="I539" s="21" t="s">
        <v>4</v>
      </c>
      <c r="J539" s="21" t="s">
        <v>1803</v>
      </c>
    </row>
    <row r="540" spans="1:14" ht="12.75" hidden="1" customHeight="1">
      <c r="A540" s="21" t="s">
        <v>1850</v>
      </c>
      <c r="B540" s="21" t="s">
        <v>2038</v>
      </c>
    </row>
    <row r="541" spans="1:14" ht="12.75" hidden="1" customHeight="1">
      <c r="A541" s="21" t="s">
        <v>1852</v>
      </c>
      <c r="C541" s="21" t="s">
        <v>1853</v>
      </c>
      <c r="D541" s="21" t="s">
        <v>1676</v>
      </c>
      <c r="E541" s="21" t="s">
        <v>1854</v>
      </c>
      <c r="F541" s="21" t="s">
        <v>49</v>
      </c>
      <c r="G541" s="21" t="s">
        <v>50</v>
      </c>
      <c r="H541" s="21" t="s">
        <v>1104</v>
      </c>
    </row>
    <row r="542" spans="1:14" ht="12.75" hidden="1" customHeight="1">
      <c r="A542" s="21" t="s">
        <v>48</v>
      </c>
      <c r="B542" s="21" t="s">
        <v>1801</v>
      </c>
      <c r="C542" s="21" t="s">
        <v>1802</v>
      </c>
      <c r="D542" s="21">
        <v>0.5625</v>
      </c>
      <c r="E542" s="21" t="s">
        <v>1855</v>
      </c>
      <c r="F542" s="21">
        <f>[19]중기기초자료!F47</f>
        <v>97</v>
      </c>
      <c r="G542" s="21">
        <f>TRUNC(F542*D542, 1)</f>
        <v>54.5</v>
      </c>
      <c r="H542" s="21" t="s">
        <v>4</v>
      </c>
      <c r="I542" s="21" t="s">
        <v>4</v>
      </c>
      <c r="K542" s="21" t="s">
        <v>1403</v>
      </c>
      <c r="L542" s="21" t="s">
        <v>4</v>
      </c>
      <c r="M542" s="21" t="s">
        <v>2039</v>
      </c>
      <c r="N542" s="21" t="s">
        <v>4</v>
      </c>
    </row>
    <row r="543" spans="1:14" ht="12.75" hidden="1" customHeight="1">
      <c r="B543" s="21" t="s">
        <v>1857</v>
      </c>
      <c r="G543" s="21">
        <f>TRUNC(G542, 0)</f>
        <v>54</v>
      </c>
    </row>
    <row r="544" spans="1:14" ht="12.75" hidden="1" customHeight="1">
      <c r="A544" s="21" t="s">
        <v>46</v>
      </c>
    </row>
    <row r="545" spans="1:14" ht="12.75" hidden="1" customHeight="1">
      <c r="B545" s="21" t="s">
        <v>1857</v>
      </c>
    </row>
    <row r="546" spans="1:14" ht="12.75" hidden="1" customHeight="1">
      <c r="A546" s="21" t="s">
        <v>47</v>
      </c>
    </row>
    <row r="547" spans="1:14" ht="12.75" hidden="1" customHeight="1">
      <c r="B547" s="21" t="s">
        <v>1857</v>
      </c>
    </row>
    <row r="548" spans="1:14" ht="12.75" hidden="1" customHeight="1">
      <c r="B548" s="21" t="s">
        <v>1870</v>
      </c>
      <c r="G548" s="21">
        <f>TRUNC(G543+G545+G547, 0)</f>
        <v>54</v>
      </c>
    </row>
    <row r="549" spans="1:14" ht="12.75" hidden="1" customHeight="1"/>
    <row r="550" spans="1:14" ht="12.75" hidden="1" customHeight="1">
      <c r="A550" s="21" t="s">
        <v>1848</v>
      </c>
      <c r="B550" s="21" t="s">
        <v>2040</v>
      </c>
      <c r="I550" s="21" t="s">
        <v>4</v>
      </c>
      <c r="J550" s="21" t="s">
        <v>1806</v>
      </c>
    </row>
    <row r="551" spans="1:14" ht="12.75" hidden="1" customHeight="1">
      <c r="A551" s="21" t="s">
        <v>1850</v>
      </c>
      <c r="B551" s="21" t="s">
        <v>2041</v>
      </c>
    </row>
    <row r="552" spans="1:14" ht="12.75" hidden="1" customHeight="1">
      <c r="A552" s="21" t="s">
        <v>1852</v>
      </c>
      <c r="C552" s="21" t="s">
        <v>1853</v>
      </c>
      <c r="D552" s="21" t="s">
        <v>1676</v>
      </c>
      <c r="E552" s="21" t="s">
        <v>1854</v>
      </c>
      <c r="F552" s="21" t="s">
        <v>49</v>
      </c>
      <c r="G552" s="21" t="s">
        <v>50</v>
      </c>
      <c r="H552" s="21" t="s">
        <v>1104</v>
      </c>
    </row>
    <row r="553" spans="1:14" ht="12.75" hidden="1" customHeight="1">
      <c r="A553" s="21" t="s">
        <v>48</v>
      </c>
      <c r="B553" s="21" t="s">
        <v>1804</v>
      </c>
      <c r="C553" s="21" t="s">
        <v>1805</v>
      </c>
      <c r="D553" s="21">
        <v>0.45</v>
      </c>
      <c r="E553" s="21" t="s">
        <v>1855</v>
      </c>
      <c r="F553" s="21">
        <f>[19]중기기초자료!F48</f>
        <v>88</v>
      </c>
      <c r="G553" s="21">
        <f>TRUNC(F553*D553, 1)</f>
        <v>39.6</v>
      </c>
      <c r="H553" s="21" t="s">
        <v>4</v>
      </c>
      <c r="I553" s="21" t="s">
        <v>4</v>
      </c>
      <c r="K553" s="21" t="s">
        <v>1403</v>
      </c>
      <c r="L553" s="21" t="s">
        <v>4</v>
      </c>
      <c r="M553" s="21" t="s">
        <v>2042</v>
      </c>
      <c r="N553" s="21" t="s">
        <v>4</v>
      </c>
    </row>
    <row r="554" spans="1:14" ht="12.75" hidden="1" customHeight="1">
      <c r="B554" s="21" t="s">
        <v>1857</v>
      </c>
      <c r="G554" s="21">
        <f>TRUNC(G553, 0)</f>
        <v>39</v>
      </c>
    </row>
    <row r="555" spans="1:14" ht="12.75" hidden="1" customHeight="1">
      <c r="A555" s="21" t="s">
        <v>46</v>
      </c>
    </row>
    <row r="556" spans="1:14" ht="12.75" hidden="1" customHeight="1">
      <c r="B556" s="21" t="s">
        <v>1857</v>
      </c>
    </row>
    <row r="557" spans="1:14" ht="12.75" hidden="1" customHeight="1">
      <c r="A557" s="21" t="s">
        <v>47</v>
      </c>
    </row>
    <row r="558" spans="1:14" ht="12.75" hidden="1" customHeight="1">
      <c r="B558" s="21" t="s">
        <v>1857</v>
      </c>
    </row>
    <row r="559" spans="1:14" ht="12.75" hidden="1" customHeight="1">
      <c r="B559" s="21" t="s">
        <v>1870</v>
      </c>
      <c r="G559" s="21">
        <f>TRUNC(G554+G556+G558, 0)</f>
        <v>39</v>
      </c>
    </row>
    <row r="560" spans="1:14" ht="12.75" hidden="1" customHeight="1"/>
    <row r="561" spans="1:14" ht="12.75" hidden="1" customHeight="1">
      <c r="A561" s="21" t="s">
        <v>1848</v>
      </c>
      <c r="B561" s="21" t="s">
        <v>2043</v>
      </c>
      <c r="I561" s="21" t="s">
        <v>4</v>
      </c>
      <c r="J561" s="21" t="s">
        <v>1809</v>
      </c>
    </row>
    <row r="562" spans="1:14" ht="12.75" hidden="1" customHeight="1">
      <c r="A562" s="21" t="s">
        <v>1850</v>
      </c>
      <c r="B562" s="21" t="s">
        <v>2044</v>
      </c>
    </row>
    <row r="563" spans="1:14" ht="12.75" hidden="1" customHeight="1">
      <c r="A563" s="21" t="s">
        <v>1852</v>
      </c>
      <c r="C563" s="21" t="s">
        <v>1853</v>
      </c>
      <c r="D563" s="21" t="s">
        <v>1676</v>
      </c>
      <c r="E563" s="21" t="s">
        <v>1854</v>
      </c>
      <c r="F563" s="21" t="s">
        <v>49</v>
      </c>
      <c r="G563" s="21" t="s">
        <v>50</v>
      </c>
      <c r="H563" s="21" t="s">
        <v>1104</v>
      </c>
    </row>
    <row r="564" spans="1:14" ht="12.75" hidden="1" customHeight="1">
      <c r="A564" s="21" t="s">
        <v>48</v>
      </c>
      <c r="B564" s="21" t="s">
        <v>1807</v>
      </c>
      <c r="C564" s="21" t="s">
        <v>1808</v>
      </c>
      <c r="D564" s="21">
        <v>0.45</v>
      </c>
      <c r="E564" s="21" t="s">
        <v>1927</v>
      </c>
      <c r="F564" s="21">
        <f>TRUNC([19]중기기초자료!F49 * [19]중기전역변수!C4/1000,0)</f>
        <v>48</v>
      </c>
      <c r="G564" s="21">
        <f>TRUNC(F564*D564, 1)</f>
        <v>21.6</v>
      </c>
      <c r="H564" s="21" t="s">
        <v>4</v>
      </c>
      <c r="I564" s="21" t="s">
        <v>4</v>
      </c>
      <c r="K564" s="21" t="s">
        <v>1403</v>
      </c>
      <c r="L564" s="21" t="s">
        <v>4</v>
      </c>
      <c r="M564" s="21" t="s">
        <v>2045</v>
      </c>
      <c r="N564" s="21" t="s">
        <v>4</v>
      </c>
    </row>
    <row r="565" spans="1:14" ht="12.75" hidden="1" customHeight="1">
      <c r="B565" s="21" t="s">
        <v>1857</v>
      </c>
      <c r="G565" s="21">
        <f>TRUNC(G564, 0)</f>
        <v>21</v>
      </c>
    </row>
    <row r="566" spans="1:14" ht="12.75" hidden="1" customHeight="1">
      <c r="A566" s="21" t="s">
        <v>46</v>
      </c>
    </row>
    <row r="567" spans="1:14" ht="12.75" hidden="1" customHeight="1">
      <c r="B567" s="21" t="s">
        <v>1857</v>
      </c>
    </row>
    <row r="568" spans="1:14" ht="12.75" hidden="1" customHeight="1">
      <c r="A568" s="21" t="s">
        <v>47</v>
      </c>
    </row>
    <row r="569" spans="1:14" ht="12.75" hidden="1" customHeight="1">
      <c r="B569" s="21" t="s">
        <v>1857</v>
      </c>
    </row>
    <row r="570" spans="1:14" ht="12.75" hidden="1" customHeight="1">
      <c r="B570" s="21" t="s">
        <v>1870</v>
      </c>
      <c r="G570" s="21">
        <f>TRUNC(G565+G567+G569, 0)</f>
        <v>21</v>
      </c>
    </row>
    <row r="571" spans="1:14" ht="12.75" hidden="1" customHeight="1"/>
    <row r="572" spans="1:14" ht="12.75" hidden="1" customHeight="1">
      <c r="A572" s="21" t="s">
        <v>1848</v>
      </c>
      <c r="B572" s="21" t="s">
        <v>2046</v>
      </c>
      <c r="I572" s="21" t="s">
        <v>4</v>
      </c>
      <c r="J572" s="21" t="s">
        <v>1811</v>
      </c>
    </row>
    <row r="573" spans="1:14" ht="12.75" hidden="1" customHeight="1">
      <c r="A573" s="21" t="s">
        <v>1850</v>
      </c>
      <c r="B573" s="21" t="s">
        <v>2047</v>
      </c>
    </row>
    <row r="574" spans="1:14" ht="12.75" hidden="1" customHeight="1">
      <c r="A574" s="21" t="s">
        <v>1852</v>
      </c>
      <c r="C574" s="21" t="s">
        <v>1853</v>
      </c>
      <c r="D574" s="21" t="s">
        <v>1676</v>
      </c>
      <c r="E574" s="21" t="s">
        <v>1854</v>
      </c>
      <c r="F574" s="21" t="s">
        <v>49</v>
      </c>
      <c r="G574" s="21" t="s">
        <v>50</v>
      </c>
      <c r="H574" s="21" t="s">
        <v>1104</v>
      </c>
    </row>
    <row r="575" spans="1:14" ht="12.75" hidden="1" customHeight="1">
      <c r="A575" s="21" t="s">
        <v>48</v>
      </c>
      <c r="B575" s="21" t="s">
        <v>1807</v>
      </c>
      <c r="C575" s="21" t="s">
        <v>1810</v>
      </c>
      <c r="D575" s="21">
        <v>0.45</v>
      </c>
      <c r="E575" s="21" t="s">
        <v>1927</v>
      </c>
      <c r="F575" s="21">
        <f>TRUNC([19]중기기초자료!F50 * [19]중기전역변수!C4/1000,0)</f>
        <v>69</v>
      </c>
      <c r="G575" s="21">
        <f>TRUNC(F575*D575, 1)</f>
        <v>31</v>
      </c>
      <c r="H575" s="21" t="s">
        <v>4</v>
      </c>
      <c r="I575" s="21" t="s">
        <v>4</v>
      </c>
      <c r="K575" s="21" t="s">
        <v>1403</v>
      </c>
      <c r="L575" s="21" t="s">
        <v>4</v>
      </c>
      <c r="M575" s="21" t="s">
        <v>2048</v>
      </c>
      <c r="N575" s="21" t="s">
        <v>4</v>
      </c>
    </row>
    <row r="576" spans="1:14" ht="12.75" hidden="1" customHeight="1">
      <c r="B576" s="21" t="s">
        <v>1857</v>
      </c>
      <c r="G576" s="21">
        <f>TRUNC(G575, 0)</f>
        <v>31</v>
      </c>
    </row>
    <row r="577" spans="1:14" ht="12.75" hidden="1" customHeight="1">
      <c r="A577" s="21" t="s">
        <v>46</v>
      </c>
    </row>
    <row r="578" spans="1:14" ht="12.75" hidden="1" customHeight="1">
      <c r="B578" s="21" t="s">
        <v>1857</v>
      </c>
    </row>
    <row r="579" spans="1:14" ht="12.75" hidden="1" customHeight="1">
      <c r="A579" s="21" t="s">
        <v>47</v>
      </c>
    </row>
    <row r="580" spans="1:14" ht="12.75" hidden="1" customHeight="1">
      <c r="B580" s="21" t="s">
        <v>1857</v>
      </c>
    </row>
    <row r="581" spans="1:14" ht="12.75" hidden="1" customHeight="1">
      <c r="B581" s="21" t="s">
        <v>1870</v>
      </c>
      <c r="G581" s="21">
        <f>TRUNC(G576+G578+G580, 0)</f>
        <v>31</v>
      </c>
    </row>
    <row r="582" spans="1:14" ht="12.75" hidden="1" customHeight="1"/>
    <row r="583" spans="1:14" ht="12.75" hidden="1" customHeight="1">
      <c r="A583" s="21" t="s">
        <v>1848</v>
      </c>
      <c r="B583" s="21" t="s">
        <v>2049</v>
      </c>
      <c r="I583" s="21" t="s">
        <v>4</v>
      </c>
      <c r="J583" s="21" t="s">
        <v>1814</v>
      </c>
    </row>
    <row r="584" spans="1:14" ht="12.75" hidden="1" customHeight="1">
      <c r="A584" s="21" t="s">
        <v>1850</v>
      </c>
      <c r="B584" s="21" t="s">
        <v>2050</v>
      </c>
    </row>
    <row r="585" spans="1:14" ht="12.75" hidden="1" customHeight="1">
      <c r="A585" s="21" t="s">
        <v>1852</v>
      </c>
      <c r="C585" s="21" t="s">
        <v>1853</v>
      </c>
      <c r="D585" s="21" t="s">
        <v>1676</v>
      </c>
      <c r="E585" s="21" t="s">
        <v>1854</v>
      </c>
      <c r="F585" s="21" t="s">
        <v>49</v>
      </c>
      <c r="G585" s="21" t="s">
        <v>50</v>
      </c>
      <c r="H585" s="21" t="s">
        <v>1104</v>
      </c>
    </row>
    <row r="586" spans="1:14" ht="12.75" hidden="1" customHeight="1">
      <c r="A586" s="21" t="s">
        <v>48</v>
      </c>
      <c r="B586" s="21" t="s">
        <v>2051</v>
      </c>
      <c r="C586" s="21" t="s">
        <v>2052</v>
      </c>
      <c r="D586" s="21">
        <v>0.18479999999999999</v>
      </c>
      <c r="E586" s="21" t="s">
        <v>1855</v>
      </c>
      <c r="F586" s="21">
        <f>[19]중기기초자료!F46</f>
        <v>134</v>
      </c>
      <c r="G586" s="21">
        <f>TRUNC(F586*D586, 1)</f>
        <v>24.7</v>
      </c>
      <c r="H586" s="21" t="s">
        <v>4</v>
      </c>
      <c r="I586" s="21" t="s">
        <v>4</v>
      </c>
      <c r="K586" s="21" t="s">
        <v>1403</v>
      </c>
      <c r="L586" s="21" t="s">
        <v>4</v>
      </c>
      <c r="M586" s="21" t="s">
        <v>2053</v>
      </c>
      <c r="N586" s="21" t="s">
        <v>4</v>
      </c>
    </row>
    <row r="587" spans="1:14" ht="12.75" hidden="1" customHeight="1">
      <c r="B587" s="21" t="s">
        <v>1857</v>
      </c>
      <c r="G587" s="21">
        <f>TRUNC(G586, 0)</f>
        <v>24</v>
      </c>
    </row>
    <row r="588" spans="1:14" ht="12.75" hidden="1" customHeight="1">
      <c r="A588" s="21" t="s">
        <v>46</v>
      </c>
    </row>
    <row r="589" spans="1:14" ht="12.75" hidden="1" customHeight="1">
      <c r="B589" s="21" t="s">
        <v>1857</v>
      </c>
    </row>
    <row r="590" spans="1:14" ht="12.75" hidden="1" customHeight="1">
      <c r="A590" s="21" t="s">
        <v>47</v>
      </c>
    </row>
    <row r="591" spans="1:14" ht="12.75" hidden="1" customHeight="1">
      <c r="B591" s="21" t="s">
        <v>1857</v>
      </c>
    </row>
    <row r="592" spans="1:14" ht="12.75" hidden="1" customHeight="1">
      <c r="B592" s="21" t="s">
        <v>1870</v>
      </c>
      <c r="G592" s="21">
        <f>TRUNC(G587+G589+G591, 0)</f>
        <v>24</v>
      </c>
    </row>
    <row r="593" spans="1:14" ht="12.75" hidden="1" customHeight="1"/>
    <row r="594" spans="1:14" ht="12.75" hidden="1" customHeight="1">
      <c r="A594" s="21" t="s">
        <v>1848</v>
      </c>
      <c r="B594" s="21" t="s">
        <v>2054</v>
      </c>
      <c r="I594" s="21" t="s">
        <v>4</v>
      </c>
      <c r="J594" s="21" t="s">
        <v>1817</v>
      </c>
    </row>
    <row r="595" spans="1:14" ht="12.75" hidden="1" customHeight="1">
      <c r="A595" s="21" t="s">
        <v>1850</v>
      </c>
      <c r="B595" s="21" t="s">
        <v>2055</v>
      </c>
    </row>
    <row r="596" spans="1:14" ht="12.75" hidden="1" customHeight="1">
      <c r="A596" s="21" t="s">
        <v>1852</v>
      </c>
      <c r="C596" s="21" t="s">
        <v>1853</v>
      </c>
      <c r="D596" s="21" t="s">
        <v>1676</v>
      </c>
      <c r="E596" s="21" t="s">
        <v>1854</v>
      </c>
      <c r="F596" s="21" t="s">
        <v>49</v>
      </c>
      <c r="G596" s="21" t="s">
        <v>50</v>
      </c>
      <c r="H596" s="21" t="s">
        <v>1104</v>
      </c>
    </row>
    <row r="597" spans="1:14" ht="12.75" hidden="1" customHeight="1">
      <c r="A597" s="21" t="s">
        <v>48</v>
      </c>
      <c r="B597" s="21" t="s">
        <v>2056</v>
      </c>
      <c r="C597" s="21" t="s">
        <v>2057</v>
      </c>
      <c r="D597" s="21">
        <v>0.42880000000000001</v>
      </c>
      <c r="E597" s="21" t="s">
        <v>1855</v>
      </c>
      <c r="F597" s="21">
        <f>[19]중기기초자료!F52</f>
        <v>3350</v>
      </c>
      <c r="G597" s="21">
        <f>TRUNC(F597*D597, 1)</f>
        <v>1436.4</v>
      </c>
      <c r="H597" s="21" t="s">
        <v>4</v>
      </c>
      <c r="I597" s="21" t="s">
        <v>4</v>
      </c>
      <c r="K597" s="21" t="s">
        <v>1403</v>
      </c>
      <c r="L597" s="21" t="s">
        <v>4</v>
      </c>
      <c r="M597" s="21" t="s">
        <v>2058</v>
      </c>
      <c r="N597" s="21" t="s">
        <v>4</v>
      </c>
    </row>
    <row r="598" spans="1:14" ht="12.75" hidden="1" customHeight="1">
      <c r="B598" s="21" t="s">
        <v>1857</v>
      </c>
      <c r="G598" s="21">
        <f>TRUNC(G597, 0)</f>
        <v>1436</v>
      </c>
    </row>
    <row r="599" spans="1:14" ht="12.75" hidden="1" customHeight="1">
      <c r="A599" s="21" t="s">
        <v>46</v>
      </c>
    </row>
    <row r="600" spans="1:14" ht="12.75" hidden="1" customHeight="1">
      <c r="B600" s="21" t="s">
        <v>1857</v>
      </c>
    </row>
    <row r="601" spans="1:14" ht="12.75" hidden="1" customHeight="1">
      <c r="A601" s="21" t="s">
        <v>47</v>
      </c>
    </row>
    <row r="602" spans="1:14" ht="12.75" hidden="1" customHeight="1">
      <c r="B602" s="21" t="s">
        <v>1857</v>
      </c>
    </row>
    <row r="603" spans="1:14" ht="12.75" hidden="1" customHeight="1">
      <c r="B603" s="21" t="s">
        <v>1870</v>
      </c>
      <c r="G603" s="21">
        <f>TRUNC(G598+G600+G602, 0)</f>
        <v>1436</v>
      </c>
    </row>
    <row r="604" spans="1:14" ht="12.75" hidden="1" customHeight="1"/>
    <row r="605" spans="1:14" ht="12.75" hidden="1" customHeight="1">
      <c r="A605" s="21" t="s">
        <v>1848</v>
      </c>
      <c r="B605" s="21" t="s">
        <v>2059</v>
      </c>
      <c r="I605" s="21" t="s">
        <v>4</v>
      </c>
      <c r="J605" s="21" t="s">
        <v>1819</v>
      </c>
    </row>
    <row r="606" spans="1:14" ht="12.75" hidden="1" customHeight="1">
      <c r="A606" s="21" t="s">
        <v>1850</v>
      </c>
      <c r="B606" s="21" t="s">
        <v>2060</v>
      </c>
    </row>
    <row r="607" spans="1:14" ht="12.75" hidden="1" customHeight="1">
      <c r="A607" s="21" t="s">
        <v>1852</v>
      </c>
      <c r="C607" s="21" t="s">
        <v>1853</v>
      </c>
      <c r="D607" s="21" t="s">
        <v>1676</v>
      </c>
      <c r="E607" s="21" t="s">
        <v>1854</v>
      </c>
      <c r="F607" s="21" t="s">
        <v>49</v>
      </c>
      <c r="G607" s="21" t="s">
        <v>50</v>
      </c>
      <c r="H607" s="21" t="s">
        <v>1104</v>
      </c>
    </row>
    <row r="608" spans="1:14" ht="12.75" hidden="1" customHeight="1">
      <c r="A608" s="21" t="s">
        <v>48</v>
      </c>
      <c r="B608" s="21" t="s">
        <v>1818</v>
      </c>
      <c r="C608" s="21" t="s">
        <v>1402</v>
      </c>
      <c r="D608" s="21">
        <v>0.42880000000000001</v>
      </c>
      <c r="E608" s="21" t="s">
        <v>1855</v>
      </c>
      <c r="F608" s="21">
        <f>[19]중기기초자료!F53</f>
        <v>3100</v>
      </c>
      <c r="G608" s="21">
        <f>TRUNC(F608*D608, 1)</f>
        <v>1329.2</v>
      </c>
      <c r="H608" s="21" t="s">
        <v>4</v>
      </c>
      <c r="I608" s="21" t="s">
        <v>4</v>
      </c>
      <c r="K608" s="21" t="s">
        <v>1403</v>
      </c>
      <c r="L608" s="21" t="s">
        <v>4</v>
      </c>
      <c r="M608" s="21" t="s">
        <v>2061</v>
      </c>
      <c r="N608" s="21" t="s">
        <v>4</v>
      </c>
    </row>
    <row r="609" spans="1:14" ht="12.75" hidden="1" customHeight="1">
      <c r="B609" s="21" t="s">
        <v>1857</v>
      </c>
      <c r="G609" s="21">
        <f>TRUNC(G608, 0)</f>
        <v>1329</v>
      </c>
    </row>
    <row r="610" spans="1:14" ht="12.75" hidden="1" customHeight="1">
      <c r="A610" s="21" t="s">
        <v>46</v>
      </c>
    </row>
    <row r="611" spans="1:14" ht="12.75" hidden="1" customHeight="1">
      <c r="B611" s="21" t="s">
        <v>1857</v>
      </c>
    </row>
    <row r="612" spans="1:14" ht="12.75" hidden="1" customHeight="1">
      <c r="A612" s="21" t="s">
        <v>47</v>
      </c>
    </row>
    <row r="613" spans="1:14" ht="12.75" hidden="1" customHeight="1">
      <c r="B613" s="21" t="s">
        <v>1857</v>
      </c>
    </row>
    <row r="614" spans="1:14" ht="12.75" hidden="1" customHeight="1">
      <c r="B614" s="21" t="s">
        <v>1870</v>
      </c>
      <c r="G614" s="21">
        <f>TRUNC(G609+G611+G613, 0)</f>
        <v>1329</v>
      </c>
    </row>
    <row r="615" spans="1:14" ht="12.75" hidden="1" customHeight="1"/>
    <row r="616" spans="1:14" ht="12.75" hidden="1" customHeight="1">
      <c r="A616" s="21" t="s">
        <v>1848</v>
      </c>
      <c r="B616" s="21" t="s">
        <v>2062</v>
      </c>
      <c r="I616" s="21" t="s">
        <v>4</v>
      </c>
      <c r="J616" s="21" t="s">
        <v>1821</v>
      </c>
    </row>
    <row r="617" spans="1:14" ht="12.75" hidden="1" customHeight="1">
      <c r="A617" s="21" t="s">
        <v>1850</v>
      </c>
      <c r="B617" s="21" t="s">
        <v>2063</v>
      </c>
    </row>
    <row r="618" spans="1:14" ht="12.75" hidden="1" customHeight="1">
      <c r="A618" s="21" t="s">
        <v>1852</v>
      </c>
      <c r="C618" s="21" t="s">
        <v>1853</v>
      </c>
      <c r="D618" s="21" t="s">
        <v>1676</v>
      </c>
      <c r="E618" s="21" t="s">
        <v>1854</v>
      </c>
      <c r="F618" s="21" t="s">
        <v>49</v>
      </c>
      <c r="G618" s="21" t="s">
        <v>50</v>
      </c>
      <c r="H618" s="21" t="s">
        <v>1104</v>
      </c>
    </row>
    <row r="619" spans="1:14" ht="12.75" hidden="1" customHeight="1">
      <c r="A619" s="21" t="s">
        <v>48</v>
      </c>
      <c r="B619" s="21" t="s">
        <v>1820</v>
      </c>
      <c r="C619" s="21" t="s">
        <v>1402</v>
      </c>
      <c r="D619" s="21">
        <v>0.42880000000000001</v>
      </c>
      <c r="E619" s="21" t="s">
        <v>1855</v>
      </c>
      <c r="F619" s="21">
        <f>[19]중기기초자료!F54</f>
        <v>45</v>
      </c>
      <c r="G619" s="21">
        <f>TRUNC(F619*D619, 1)</f>
        <v>19.2</v>
      </c>
      <c r="H619" s="21" t="s">
        <v>4</v>
      </c>
      <c r="I619" s="21" t="s">
        <v>4</v>
      </c>
      <c r="K619" s="21" t="s">
        <v>1403</v>
      </c>
      <c r="L619" s="21" t="s">
        <v>4</v>
      </c>
      <c r="M619" s="21" t="s">
        <v>2064</v>
      </c>
      <c r="N619" s="21" t="s">
        <v>4</v>
      </c>
    </row>
    <row r="620" spans="1:14" ht="12.75" hidden="1" customHeight="1">
      <c r="B620" s="21" t="s">
        <v>1857</v>
      </c>
      <c r="G620" s="21">
        <f>TRUNC(G619, 0)</f>
        <v>19</v>
      </c>
    </row>
    <row r="621" spans="1:14" ht="12.75" hidden="1" customHeight="1">
      <c r="A621" s="21" t="s">
        <v>46</v>
      </c>
    </row>
    <row r="622" spans="1:14" ht="12.75" hidden="1" customHeight="1">
      <c r="B622" s="21" t="s">
        <v>1857</v>
      </c>
    </row>
    <row r="623" spans="1:14" ht="12.75" hidden="1" customHeight="1">
      <c r="A623" s="21" t="s">
        <v>47</v>
      </c>
    </row>
    <row r="624" spans="1:14" ht="12.75" hidden="1" customHeight="1">
      <c r="B624" s="21" t="s">
        <v>1857</v>
      </c>
    </row>
    <row r="625" spans="1:14" ht="12.75" hidden="1" customHeight="1">
      <c r="B625" s="21" t="s">
        <v>1870</v>
      </c>
      <c r="G625" s="21">
        <f>TRUNC(G620+G622+G624, 0)</f>
        <v>19</v>
      </c>
    </row>
    <row r="626" spans="1:14" ht="12.75" hidden="1" customHeight="1"/>
    <row r="627" spans="1:14" ht="12.75" hidden="1" customHeight="1">
      <c r="A627" s="21" t="s">
        <v>1848</v>
      </c>
      <c r="B627" s="21" t="s">
        <v>2065</v>
      </c>
      <c r="I627" s="21" t="s">
        <v>4</v>
      </c>
      <c r="J627" s="21" t="s">
        <v>1824</v>
      </c>
    </row>
    <row r="628" spans="1:14" ht="12.75" hidden="1" customHeight="1">
      <c r="A628" s="21" t="s">
        <v>1850</v>
      </c>
      <c r="B628" s="21" t="s">
        <v>2066</v>
      </c>
    </row>
    <row r="629" spans="1:14" ht="12.75" hidden="1" customHeight="1">
      <c r="A629" s="21" t="s">
        <v>1852</v>
      </c>
      <c r="C629" s="21" t="s">
        <v>1853</v>
      </c>
      <c r="D629" s="21" t="s">
        <v>1676</v>
      </c>
      <c r="E629" s="21" t="s">
        <v>1854</v>
      </c>
      <c r="F629" s="21" t="s">
        <v>49</v>
      </c>
      <c r="G629" s="21" t="s">
        <v>50</v>
      </c>
      <c r="H629" s="21" t="s">
        <v>1104</v>
      </c>
    </row>
    <row r="630" spans="1:14" ht="12.75" hidden="1" customHeight="1">
      <c r="A630" s="21" t="s">
        <v>48</v>
      </c>
      <c r="B630" s="21" t="s">
        <v>2067</v>
      </c>
      <c r="C630" s="21" t="s">
        <v>2068</v>
      </c>
      <c r="D630" s="21">
        <v>0.34739999999999999</v>
      </c>
      <c r="E630" s="21" t="s">
        <v>1927</v>
      </c>
      <c r="F630" s="21">
        <f>TRUNC([19]중기기초자료!F55 * [19]중기전역변수!C4/1000,0)</f>
        <v>13431</v>
      </c>
      <c r="G630" s="21">
        <f>TRUNC(F630*D630, 1)</f>
        <v>4665.8999999999996</v>
      </c>
      <c r="H630" s="21" t="s">
        <v>4</v>
      </c>
      <c r="I630" s="21" t="s">
        <v>4</v>
      </c>
      <c r="K630" s="21" t="s">
        <v>1403</v>
      </c>
      <c r="L630" s="21" t="s">
        <v>4</v>
      </c>
      <c r="M630" s="21" t="s">
        <v>2069</v>
      </c>
      <c r="N630" s="21" t="s">
        <v>4</v>
      </c>
    </row>
    <row r="631" spans="1:14" ht="12.75" hidden="1" customHeight="1">
      <c r="B631" s="21" t="s">
        <v>1857</v>
      </c>
      <c r="G631" s="21">
        <f>TRUNC(G630, 0)</f>
        <v>4665</v>
      </c>
    </row>
    <row r="632" spans="1:14" ht="12.75" hidden="1" customHeight="1">
      <c r="A632" s="21" t="s">
        <v>46</v>
      </c>
    </row>
    <row r="633" spans="1:14" ht="12.75" hidden="1" customHeight="1">
      <c r="B633" s="21" t="s">
        <v>1857</v>
      </c>
    </row>
    <row r="634" spans="1:14" ht="12.75" hidden="1" customHeight="1">
      <c r="A634" s="21" t="s">
        <v>47</v>
      </c>
    </row>
    <row r="635" spans="1:14" ht="12.75" hidden="1" customHeight="1">
      <c r="B635" s="21" t="s">
        <v>1857</v>
      </c>
    </row>
    <row r="636" spans="1:14" ht="12.75" hidden="1" customHeight="1">
      <c r="B636" s="21" t="s">
        <v>1870</v>
      </c>
      <c r="G636" s="21">
        <f>TRUNC(G631+G633+G635, 0)</f>
        <v>4665</v>
      </c>
    </row>
    <row r="637" spans="1:14" ht="12.75" hidden="1" customHeight="1"/>
    <row r="638" spans="1:14" ht="12.75" hidden="1" customHeight="1">
      <c r="A638" s="21" t="s">
        <v>1848</v>
      </c>
      <c r="B638" s="21" t="s">
        <v>2070</v>
      </c>
      <c r="I638" s="21" t="s">
        <v>4</v>
      </c>
      <c r="J638" s="21" t="s">
        <v>1826</v>
      </c>
    </row>
    <row r="639" spans="1:14" ht="12.75" hidden="1" customHeight="1">
      <c r="A639" s="21" t="s">
        <v>1850</v>
      </c>
      <c r="B639" s="21" t="s">
        <v>2071</v>
      </c>
    </row>
    <row r="640" spans="1:14" ht="12.75" hidden="1" customHeight="1">
      <c r="A640" s="21" t="s">
        <v>1852</v>
      </c>
      <c r="C640" s="21" t="s">
        <v>1853</v>
      </c>
      <c r="D640" s="21" t="s">
        <v>1676</v>
      </c>
      <c r="E640" s="21" t="s">
        <v>1854</v>
      </c>
      <c r="F640" s="21" t="s">
        <v>49</v>
      </c>
      <c r="G640" s="21" t="s">
        <v>50</v>
      </c>
      <c r="H640" s="21" t="s">
        <v>1104</v>
      </c>
    </row>
    <row r="641" spans="1:14" ht="12.75" hidden="1" customHeight="1">
      <c r="A641" s="21" t="s">
        <v>48</v>
      </c>
      <c r="B641" s="21" t="s">
        <v>1825</v>
      </c>
      <c r="C641" s="21" t="s">
        <v>1402</v>
      </c>
      <c r="D641" s="21">
        <v>0.42880000000000001</v>
      </c>
      <c r="E641" s="21" t="s">
        <v>1855</v>
      </c>
      <c r="F641" s="21">
        <f>[19]중기기초자료!F56</f>
        <v>1000</v>
      </c>
      <c r="G641" s="21">
        <f>TRUNC(F641*D641, 1)</f>
        <v>428.8</v>
      </c>
      <c r="H641" s="21" t="s">
        <v>4</v>
      </c>
      <c r="I641" s="21" t="s">
        <v>4</v>
      </c>
      <c r="K641" s="21" t="s">
        <v>1403</v>
      </c>
      <c r="L641" s="21" t="s">
        <v>4</v>
      </c>
      <c r="M641" s="21" t="s">
        <v>2072</v>
      </c>
      <c r="N641" s="21" t="s">
        <v>4</v>
      </c>
    </row>
    <row r="642" spans="1:14" ht="12.75" hidden="1" customHeight="1">
      <c r="B642" s="21" t="s">
        <v>1857</v>
      </c>
      <c r="G642" s="21">
        <f>TRUNC(G641, 0)</f>
        <v>428</v>
      </c>
    </row>
    <row r="643" spans="1:14" ht="12.75" hidden="1" customHeight="1">
      <c r="A643" s="21" t="s">
        <v>46</v>
      </c>
    </row>
    <row r="644" spans="1:14" ht="12.75" hidden="1" customHeight="1">
      <c r="B644" s="21" t="s">
        <v>1857</v>
      </c>
    </row>
    <row r="645" spans="1:14" ht="12.75" hidden="1" customHeight="1">
      <c r="A645" s="21" t="s">
        <v>47</v>
      </c>
    </row>
    <row r="646" spans="1:14" ht="12.75" hidden="1" customHeight="1">
      <c r="B646" s="21" t="s">
        <v>1857</v>
      </c>
    </row>
    <row r="647" spans="1:14" ht="12.75" hidden="1" customHeight="1">
      <c r="B647" s="21" t="s">
        <v>1870</v>
      </c>
      <c r="G647" s="21">
        <f>TRUNC(G642+G644+G646, 0)</f>
        <v>428</v>
      </c>
    </row>
    <row r="648" spans="1:14" ht="12.75" hidden="1" customHeight="1"/>
    <row r="649" spans="1:14" ht="12.75" hidden="1" customHeight="1">
      <c r="A649" s="21" t="s">
        <v>1848</v>
      </c>
      <c r="B649" s="21" t="s">
        <v>2073</v>
      </c>
      <c r="I649" s="21" t="s">
        <v>4</v>
      </c>
      <c r="J649" s="21" t="s">
        <v>1828</v>
      </c>
    </row>
    <row r="650" spans="1:14" ht="12.75" hidden="1" customHeight="1">
      <c r="A650" s="21" t="s">
        <v>1850</v>
      </c>
      <c r="B650" s="21" t="s">
        <v>2074</v>
      </c>
    </row>
    <row r="651" spans="1:14" ht="12.75" hidden="1" customHeight="1">
      <c r="A651" s="21" t="s">
        <v>1852</v>
      </c>
      <c r="C651" s="21" t="s">
        <v>1853</v>
      </c>
      <c r="D651" s="21" t="s">
        <v>1676</v>
      </c>
      <c r="E651" s="21" t="s">
        <v>1854</v>
      </c>
      <c r="F651" s="21" t="s">
        <v>49</v>
      </c>
      <c r="G651" s="21" t="s">
        <v>50</v>
      </c>
      <c r="H651" s="21" t="s">
        <v>1104</v>
      </c>
    </row>
    <row r="652" spans="1:14" ht="12.75" hidden="1" customHeight="1">
      <c r="A652" s="21" t="s">
        <v>48</v>
      </c>
      <c r="B652" s="21" t="s">
        <v>1827</v>
      </c>
      <c r="C652" s="21" t="s">
        <v>1402</v>
      </c>
      <c r="D652" s="21">
        <v>0.42880000000000001</v>
      </c>
      <c r="E652" s="21" t="s">
        <v>1855</v>
      </c>
      <c r="F652" s="21">
        <f>[19]중기기초자료!F57</f>
        <v>100</v>
      </c>
      <c r="G652" s="21">
        <f>TRUNC(F652*D652, 1)</f>
        <v>42.8</v>
      </c>
      <c r="H652" s="21" t="s">
        <v>4</v>
      </c>
      <c r="I652" s="21" t="s">
        <v>4</v>
      </c>
      <c r="K652" s="21" t="s">
        <v>1403</v>
      </c>
      <c r="L652" s="21" t="s">
        <v>4</v>
      </c>
      <c r="M652" s="21" t="s">
        <v>2075</v>
      </c>
      <c r="N652" s="21" t="s">
        <v>4</v>
      </c>
    </row>
    <row r="653" spans="1:14" ht="12.75" hidden="1" customHeight="1">
      <c r="B653" s="21" t="s">
        <v>1857</v>
      </c>
      <c r="G653" s="21">
        <f>TRUNC(G652, 0)</f>
        <v>42</v>
      </c>
    </row>
    <row r="654" spans="1:14" ht="12.75" hidden="1" customHeight="1">
      <c r="A654" s="21" t="s">
        <v>46</v>
      </c>
    </row>
    <row r="655" spans="1:14" ht="12.75" hidden="1" customHeight="1">
      <c r="B655" s="21" t="s">
        <v>1857</v>
      </c>
    </row>
    <row r="656" spans="1:14" ht="12.75" hidden="1" customHeight="1">
      <c r="A656" s="21" t="s">
        <v>47</v>
      </c>
    </row>
    <row r="657" spans="1:14" ht="12.75" hidden="1" customHeight="1">
      <c r="B657" s="21" t="s">
        <v>1857</v>
      </c>
    </row>
    <row r="658" spans="1:14" ht="12.75" hidden="1" customHeight="1">
      <c r="B658" s="21" t="s">
        <v>1870</v>
      </c>
      <c r="G658" s="21">
        <f>TRUNC(G653+G655+G657, 0)</f>
        <v>42</v>
      </c>
    </row>
    <row r="659" spans="1:14" ht="12.75" hidden="1" customHeight="1"/>
    <row r="660" spans="1:14" ht="12.75" hidden="1" customHeight="1">
      <c r="A660" s="21" t="s">
        <v>1848</v>
      </c>
      <c r="B660" s="21" t="s">
        <v>2076</v>
      </c>
      <c r="I660" s="21" t="s">
        <v>4</v>
      </c>
      <c r="J660" s="21" t="s">
        <v>1831</v>
      </c>
    </row>
    <row r="661" spans="1:14" ht="12.75" hidden="1" customHeight="1">
      <c r="A661" s="21" t="s">
        <v>1850</v>
      </c>
      <c r="B661" s="21" t="s">
        <v>2077</v>
      </c>
    </row>
    <row r="662" spans="1:14" ht="12.75" hidden="1" customHeight="1">
      <c r="A662" s="21" t="s">
        <v>1852</v>
      </c>
      <c r="C662" s="21" t="s">
        <v>1853</v>
      </c>
      <c r="D662" s="21" t="s">
        <v>1676</v>
      </c>
      <c r="E662" s="21" t="s">
        <v>1854</v>
      </c>
      <c r="F662" s="21" t="s">
        <v>49</v>
      </c>
      <c r="G662" s="21" t="s">
        <v>50</v>
      </c>
      <c r="H662" s="21" t="s">
        <v>1104</v>
      </c>
    </row>
    <row r="663" spans="1:14" ht="12.75" hidden="1" customHeight="1">
      <c r="A663" s="21" t="s">
        <v>48</v>
      </c>
      <c r="B663" s="21" t="s">
        <v>2078</v>
      </c>
      <c r="C663" s="21" t="s">
        <v>2079</v>
      </c>
      <c r="D663" s="21">
        <v>0.5625</v>
      </c>
      <c r="E663" s="21" t="s">
        <v>1855</v>
      </c>
      <c r="F663" s="21">
        <f>[19]중기기초자료!F58</f>
        <v>27.39</v>
      </c>
      <c r="G663" s="21">
        <f>TRUNC(F663*D663, 1)</f>
        <v>15.4</v>
      </c>
      <c r="H663" s="21" t="s">
        <v>4</v>
      </c>
      <c r="I663" s="21" t="s">
        <v>4</v>
      </c>
      <c r="K663" s="21" t="s">
        <v>1403</v>
      </c>
      <c r="L663" s="21" t="s">
        <v>4</v>
      </c>
      <c r="M663" s="21" t="s">
        <v>2080</v>
      </c>
      <c r="N663" s="21" t="s">
        <v>4</v>
      </c>
    </row>
    <row r="664" spans="1:14" ht="12.75" hidden="1" customHeight="1">
      <c r="B664" s="21" t="s">
        <v>1857</v>
      </c>
      <c r="G664" s="21">
        <f>TRUNC(G663, 0)</f>
        <v>15</v>
      </c>
    </row>
    <row r="665" spans="1:14" ht="12.75" hidden="1" customHeight="1">
      <c r="A665" s="21" t="s">
        <v>46</v>
      </c>
    </row>
    <row r="666" spans="1:14" ht="12.75" hidden="1" customHeight="1">
      <c r="B666" s="21" t="s">
        <v>1857</v>
      </c>
    </row>
    <row r="667" spans="1:14" ht="12.75" hidden="1" customHeight="1">
      <c r="A667" s="21" t="s">
        <v>47</v>
      </c>
    </row>
    <row r="668" spans="1:14" ht="12.75" hidden="1" customHeight="1">
      <c r="B668" s="21" t="s">
        <v>1857</v>
      </c>
    </row>
    <row r="669" spans="1:14" ht="12.75" hidden="1" customHeight="1">
      <c r="B669" s="21" t="s">
        <v>1870</v>
      </c>
      <c r="G669" s="21">
        <f>TRUNC(G664+G666+G668, 0)</f>
        <v>15</v>
      </c>
    </row>
    <row r="670" spans="1:14" ht="12.75" hidden="1" customHeight="1"/>
    <row r="671" spans="1:14" ht="12.75" hidden="1" customHeight="1">
      <c r="A671" s="21" t="s">
        <v>1848</v>
      </c>
      <c r="B671" s="21" t="s">
        <v>2081</v>
      </c>
      <c r="I671" s="21" t="s">
        <v>4</v>
      </c>
      <c r="J671" s="21" t="s">
        <v>1834</v>
      </c>
    </row>
    <row r="672" spans="1:14" ht="12.75" hidden="1" customHeight="1">
      <c r="A672" s="21" t="s">
        <v>1850</v>
      </c>
      <c r="B672" s="21" t="s">
        <v>2082</v>
      </c>
    </row>
    <row r="673" spans="1:14" ht="12.75" hidden="1" customHeight="1">
      <c r="A673" s="21" t="s">
        <v>1852</v>
      </c>
      <c r="C673" s="21" t="s">
        <v>1853</v>
      </c>
      <c r="D673" s="21" t="s">
        <v>1676</v>
      </c>
      <c r="E673" s="21" t="s">
        <v>1854</v>
      </c>
      <c r="F673" s="21" t="s">
        <v>49</v>
      </c>
      <c r="G673" s="21" t="s">
        <v>50</v>
      </c>
      <c r="H673" s="21" t="s">
        <v>1104</v>
      </c>
    </row>
    <row r="674" spans="1:14" ht="12.75" hidden="1" customHeight="1">
      <c r="A674" s="21" t="s">
        <v>48</v>
      </c>
      <c r="B674" s="21" t="s">
        <v>1832</v>
      </c>
      <c r="C674" s="21" t="s">
        <v>2083</v>
      </c>
      <c r="D674" s="21">
        <v>0.5625</v>
      </c>
      <c r="E674" s="21" t="s">
        <v>1855</v>
      </c>
      <c r="F674" s="21">
        <f>[19]중기기초자료!F59</f>
        <v>96.2</v>
      </c>
      <c r="G674" s="21">
        <f>TRUNC(F674*D674, 1)</f>
        <v>54.1</v>
      </c>
      <c r="H674" s="21" t="s">
        <v>4</v>
      </c>
      <c r="I674" s="21" t="s">
        <v>4</v>
      </c>
      <c r="K674" s="21" t="s">
        <v>1403</v>
      </c>
      <c r="L674" s="21" t="s">
        <v>4</v>
      </c>
      <c r="M674" s="21" t="s">
        <v>2084</v>
      </c>
      <c r="N674" s="21" t="s">
        <v>4</v>
      </c>
    </row>
    <row r="675" spans="1:14" ht="12.75" hidden="1" customHeight="1">
      <c r="B675" s="21" t="s">
        <v>1857</v>
      </c>
      <c r="G675" s="21">
        <f>TRUNC(G674, 0)</f>
        <v>54</v>
      </c>
    </row>
    <row r="676" spans="1:14" ht="12.75" hidden="1" customHeight="1">
      <c r="A676" s="21" t="s">
        <v>46</v>
      </c>
    </row>
    <row r="677" spans="1:14" ht="12.75" hidden="1" customHeight="1">
      <c r="B677" s="21" t="s">
        <v>1857</v>
      </c>
    </row>
    <row r="678" spans="1:14" ht="12.75" hidden="1" customHeight="1">
      <c r="A678" s="21" t="s">
        <v>47</v>
      </c>
    </row>
    <row r="679" spans="1:14" ht="12.75" hidden="1" customHeight="1">
      <c r="B679" s="21" t="s">
        <v>1857</v>
      </c>
    </row>
    <row r="680" spans="1:14" ht="12.75" hidden="1" customHeight="1">
      <c r="B680" s="21" t="s">
        <v>1870</v>
      </c>
      <c r="G680" s="21">
        <f>TRUNC(G675+G677+G679, 0)</f>
        <v>54</v>
      </c>
    </row>
    <row r="681" spans="1:14" ht="12.75" hidden="1" customHeight="1"/>
    <row r="682" spans="1:14" ht="12.75" hidden="1" customHeight="1">
      <c r="A682" s="21" t="s">
        <v>1848</v>
      </c>
      <c r="B682" s="21" t="s">
        <v>2085</v>
      </c>
      <c r="I682" s="21" t="s">
        <v>4</v>
      </c>
      <c r="J682" s="21" t="s">
        <v>1837</v>
      </c>
    </row>
    <row r="683" spans="1:14" ht="12.75" hidden="1" customHeight="1">
      <c r="A683" s="21" t="s">
        <v>1850</v>
      </c>
      <c r="B683" s="21" t="s">
        <v>2086</v>
      </c>
    </row>
    <row r="684" spans="1:14" ht="12.75" hidden="1" customHeight="1">
      <c r="A684" s="21" t="s">
        <v>1852</v>
      </c>
      <c r="C684" s="21" t="s">
        <v>1853</v>
      </c>
      <c r="D684" s="21" t="s">
        <v>1676</v>
      </c>
      <c r="E684" s="21" t="s">
        <v>1854</v>
      </c>
      <c r="F684" s="21" t="s">
        <v>49</v>
      </c>
      <c r="G684" s="21" t="s">
        <v>50</v>
      </c>
      <c r="H684" s="21" t="s">
        <v>1104</v>
      </c>
    </row>
    <row r="685" spans="1:14" ht="12.75" hidden="1" customHeight="1">
      <c r="A685" s="21" t="s">
        <v>48</v>
      </c>
      <c r="B685" s="21" t="s">
        <v>1835</v>
      </c>
      <c r="C685" s="21" t="s">
        <v>2087</v>
      </c>
      <c r="D685" s="21">
        <v>0.5625</v>
      </c>
      <c r="E685" s="21" t="s">
        <v>1855</v>
      </c>
      <c r="F685" s="21">
        <f>[19]중기기초자료!F60</f>
        <v>17.940000000000001</v>
      </c>
      <c r="G685" s="21">
        <f>TRUNC(F685*D685, 1)</f>
        <v>10</v>
      </c>
      <c r="H685" s="21" t="s">
        <v>4</v>
      </c>
      <c r="I685" s="21" t="s">
        <v>4</v>
      </c>
      <c r="K685" s="21" t="s">
        <v>1403</v>
      </c>
      <c r="L685" s="21" t="s">
        <v>4</v>
      </c>
      <c r="M685" s="21" t="s">
        <v>2088</v>
      </c>
      <c r="N685" s="21" t="s">
        <v>4</v>
      </c>
    </row>
    <row r="686" spans="1:14" ht="12.75" hidden="1" customHeight="1">
      <c r="B686" s="21" t="s">
        <v>1857</v>
      </c>
      <c r="G686" s="21">
        <f>TRUNC(G685, 0)</f>
        <v>10</v>
      </c>
    </row>
    <row r="687" spans="1:14" ht="12.75" hidden="1" customHeight="1">
      <c r="A687" s="21" t="s">
        <v>46</v>
      </c>
    </row>
    <row r="688" spans="1:14" ht="12.75" hidden="1" customHeight="1">
      <c r="B688" s="21" t="s">
        <v>1857</v>
      </c>
    </row>
    <row r="689" spans="1:14" ht="12.75" hidden="1" customHeight="1">
      <c r="A689" s="21" t="s">
        <v>47</v>
      </c>
    </row>
    <row r="690" spans="1:14" ht="12.75" hidden="1" customHeight="1">
      <c r="B690" s="21" t="s">
        <v>1857</v>
      </c>
    </row>
    <row r="691" spans="1:14" ht="12.75" hidden="1" customHeight="1">
      <c r="B691" s="21" t="s">
        <v>1870</v>
      </c>
      <c r="G691" s="21">
        <f>TRUNC(G686+G688+G690, 0)</f>
        <v>10</v>
      </c>
    </row>
    <row r="692" spans="1:14" ht="12.75" hidden="1" customHeight="1"/>
    <row r="693" spans="1:14" ht="12.75" hidden="1" customHeight="1">
      <c r="A693" s="21" t="s">
        <v>1848</v>
      </c>
      <c r="B693" s="21" t="s">
        <v>2089</v>
      </c>
      <c r="I693" s="21" t="s">
        <v>4</v>
      </c>
      <c r="J693" s="21" t="s">
        <v>1840</v>
      </c>
    </row>
    <row r="694" spans="1:14" ht="12.75" hidden="1" customHeight="1">
      <c r="A694" s="21" t="s">
        <v>1850</v>
      </c>
      <c r="B694" s="21" t="s">
        <v>2090</v>
      </c>
    </row>
    <row r="695" spans="1:14" ht="12.75" hidden="1" customHeight="1">
      <c r="A695" s="21" t="s">
        <v>1852</v>
      </c>
      <c r="C695" s="21" t="s">
        <v>1853</v>
      </c>
      <c r="D695" s="21" t="s">
        <v>1676</v>
      </c>
      <c r="E695" s="21" t="s">
        <v>1854</v>
      </c>
      <c r="F695" s="21" t="s">
        <v>49</v>
      </c>
      <c r="G695" s="21" t="s">
        <v>50</v>
      </c>
      <c r="H695" s="21" t="s">
        <v>1104</v>
      </c>
    </row>
    <row r="696" spans="1:14" ht="12.75" hidden="1" customHeight="1">
      <c r="A696" s="21" t="s">
        <v>48</v>
      </c>
      <c r="B696" s="21" t="s">
        <v>1838</v>
      </c>
      <c r="C696" s="21" t="s">
        <v>2091</v>
      </c>
      <c r="D696" s="21">
        <v>0.26329999999999998</v>
      </c>
      <c r="E696" s="21" t="s">
        <v>1855</v>
      </c>
      <c r="F696" s="21">
        <f>[19]중기기초자료!F61</f>
        <v>92130.3</v>
      </c>
      <c r="G696" s="21">
        <f>TRUNC(F696*D696, 1)</f>
        <v>24257.9</v>
      </c>
      <c r="H696" s="21" t="s">
        <v>4</v>
      </c>
      <c r="I696" s="21" t="s">
        <v>4</v>
      </c>
      <c r="K696" s="21" t="s">
        <v>1403</v>
      </c>
      <c r="L696" s="21" t="s">
        <v>4</v>
      </c>
      <c r="M696" s="21" t="s">
        <v>2092</v>
      </c>
      <c r="N696" s="21" t="s">
        <v>4</v>
      </c>
    </row>
    <row r="697" spans="1:14" ht="12.75" hidden="1" customHeight="1">
      <c r="B697" s="21" t="s">
        <v>1857</v>
      </c>
      <c r="G697" s="21">
        <f>TRUNC(G696, 0)</f>
        <v>24257</v>
      </c>
    </row>
    <row r="698" spans="1:14" ht="12.75" hidden="1" customHeight="1">
      <c r="A698" s="21" t="s">
        <v>46</v>
      </c>
    </row>
    <row r="699" spans="1:14" ht="12.75" hidden="1" customHeight="1">
      <c r="B699" s="21" t="s">
        <v>1857</v>
      </c>
    </row>
    <row r="700" spans="1:14" ht="12.75" hidden="1" customHeight="1">
      <c r="A700" s="21" t="s">
        <v>47</v>
      </c>
    </row>
    <row r="701" spans="1:14" ht="12.75" hidden="1" customHeight="1">
      <c r="B701" s="21" t="s">
        <v>1857</v>
      </c>
    </row>
    <row r="702" spans="1:14" ht="12.75" hidden="1" customHeight="1">
      <c r="B702" s="21" t="s">
        <v>1870</v>
      </c>
      <c r="G702" s="21">
        <f>TRUNC(G697+G699+G701, 0)</f>
        <v>24257</v>
      </c>
    </row>
    <row r="703" spans="1:14" ht="12.75" hidden="1" customHeight="1"/>
    <row r="704" spans="1:14" ht="12.75" hidden="1" customHeight="1">
      <c r="A704" s="21" t="s">
        <v>1848</v>
      </c>
      <c r="B704" s="21" t="s">
        <v>2093</v>
      </c>
      <c r="I704" s="21" t="s">
        <v>4</v>
      </c>
      <c r="J704" s="21" t="s">
        <v>1843</v>
      </c>
    </row>
    <row r="705" spans="1:14" ht="12.75" hidden="1" customHeight="1">
      <c r="A705" s="21" t="s">
        <v>1850</v>
      </c>
      <c r="B705" s="21" t="s">
        <v>2094</v>
      </c>
    </row>
    <row r="706" spans="1:14" ht="12.75" hidden="1" customHeight="1">
      <c r="A706" s="21" t="s">
        <v>1852</v>
      </c>
      <c r="C706" s="21" t="s">
        <v>1853</v>
      </c>
      <c r="D706" s="21" t="s">
        <v>1676</v>
      </c>
      <c r="E706" s="21" t="s">
        <v>1854</v>
      </c>
      <c r="F706" s="21" t="s">
        <v>49</v>
      </c>
      <c r="G706" s="21" t="s">
        <v>50</v>
      </c>
      <c r="H706" s="21" t="s">
        <v>1104</v>
      </c>
    </row>
    <row r="707" spans="1:14" ht="12.75" hidden="1" customHeight="1">
      <c r="A707" s="21" t="s">
        <v>48</v>
      </c>
      <c r="B707" s="21" t="s">
        <v>1841</v>
      </c>
      <c r="C707" s="21" t="s">
        <v>1402</v>
      </c>
      <c r="D707" s="21">
        <v>0.33200000000000002</v>
      </c>
      <c r="E707" s="21" t="s">
        <v>1927</v>
      </c>
      <c r="F707" s="21">
        <f>TRUNC([19]중기기초자료!F62 * [19]중기전역변수!C4/1000,0)</f>
        <v>57232</v>
      </c>
      <c r="G707" s="21">
        <f>TRUNC(F707*D707, 1)</f>
        <v>19001</v>
      </c>
      <c r="H707" s="21" t="s">
        <v>4</v>
      </c>
      <c r="I707" s="21" t="s">
        <v>4</v>
      </c>
      <c r="K707" s="21" t="s">
        <v>1403</v>
      </c>
      <c r="L707" s="21" t="s">
        <v>4</v>
      </c>
      <c r="M707" s="21" t="s">
        <v>2095</v>
      </c>
      <c r="N707" s="21" t="s">
        <v>4</v>
      </c>
    </row>
    <row r="708" spans="1:14" ht="12.75" hidden="1" customHeight="1">
      <c r="B708" s="21" t="s">
        <v>1857</v>
      </c>
      <c r="G708" s="21">
        <f>TRUNC(G707, 0)</f>
        <v>19001</v>
      </c>
    </row>
    <row r="709" spans="1:14" ht="12.75" hidden="1" customHeight="1">
      <c r="A709" s="21" t="s">
        <v>46</v>
      </c>
      <c r="B709" s="21" t="s">
        <v>1858</v>
      </c>
      <c r="C709" s="21" t="s">
        <v>1402</v>
      </c>
      <c r="D709" s="21">
        <v>7</v>
      </c>
      <c r="E709" s="21" t="s">
        <v>1859</v>
      </c>
      <c r="F709" s="21">
        <f>[19]중기기초자료!D69</f>
        <v>1362.47</v>
      </c>
      <c r="G709" s="21">
        <f>TRUNC(F709*D709, 1)</f>
        <v>9537.2000000000007</v>
      </c>
      <c r="H709" s="21" t="s">
        <v>4</v>
      </c>
      <c r="I709" s="21" t="s">
        <v>4</v>
      </c>
      <c r="K709" s="21" t="s">
        <v>1860</v>
      </c>
      <c r="L709" s="21" t="s">
        <v>4</v>
      </c>
      <c r="M709" s="21" t="s">
        <v>1861</v>
      </c>
    </row>
    <row r="710" spans="1:14" ht="12.75" hidden="1" customHeight="1">
      <c r="B710" s="21" t="s">
        <v>1857</v>
      </c>
      <c r="G710" s="21">
        <f>TRUNC(G709, 0)</f>
        <v>9537</v>
      </c>
    </row>
    <row r="711" spans="1:14" ht="12.75" hidden="1" customHeight="1">
      <c r="A711" s="21" t="s">
        <v>47</v>
      </c>
      <c r="B711" s="21" t="s">
        <v>1866</v>
      </c>
      <c r="C711" s="21" t="s">
        <v>1402</v>
      </c>
      <c r="D711" s="21">
        <v>1</v>
      </c>
      <c r="E711" s="21" t="s">
        <v>1867</v>
      </c>
      <c r="F711" s="21">
        <f>TRUNC([19]중기기초자료!E65 * [19]중기전역변수!C18, 1)</f>
        <v>30961</v>
      </c>
      <c r="G711" s="21">
        <f>TRUNC(F711*D711, 1)</f>
        <v>30961</v>
      </c>
      <c r="H711" s="21" t="s">
        <v>4</v>
      </c>
      <c r="I711" s="21" t="s">
        <v>4</v>
      </c>
      <c r="K711" s="21" t="s">
        <v>1868</v>
      </c>
      <c r="L711" s="21" t="s">
        <v>4</v>
      </c>
      <c r="M711" s="21" t="s">
        <v>1869</v>
      </c>
    </row>
    <row r="712" spans="1:14" ht="12.75" hidden="1" customHeight="1">
      <c r="B712" s="21" t="s">
        <v>1857</v>
      </c>
      <c r="G712" s="21">
        <f>TRUNC(G711, 0)</f>
        <v>30961</v>
      </c>
    </row>
    <row r="713" spans="1:14" ht="12.75" hidden="1" customHeight="1">
      <c r="B713" s="21" t="s">
        <v>1870</v>
      </c>
      <c r="G713" s="21">
        <f>TRUNC(G708+G710+G712, 0)</f>
        <v>59499</v>
      </c>
    </row>
    <row r="714" spans="1:14" ht="12.75" hidden="1" customHeight="1"/>
    <row r="715" spans="1:14" ht="12.75" hidden="1" customHeight="1">
      <c r="A715" s="21" t="s">
        <v>1848</v>
      </c>
      <c r="B715" s="21" t="s">
        <v>2096</v>
      </c>
      <c r="I715" s="21" t="s">
        <v>4</v>
      </c>
      <c r="J715" s="21" t="s">
        <v>1846</v>
      </c>
    </row>
    <row r="716" spans="1:14" ht="12.75" hidden="1" customHeight="1">
      <c r="A716" s="21" t="s">
        <v>1850</v>
      </c>
      <c r="B716" s="21" t="s">
        <v>2097</v>
      </c>
    </row>
    <row r="717" spans="1:14" ht="12.75" hidden="1" customHeight="1">
      <c r="A717" s="21" t="s">
        <v>1852</v>
      </c>
      <c r="C717" s="21" t="s">
        <v>1853</v>
      </c>
      <c r="D717" s="21" t="s">
        <v>1676</v>
      </c>
      <c r="E717" s="21" t="s">
        <v>1854</v>
      </c>
      <c r="F717" s="21" t="s">
        <v>49</v>
      </c>
      <c r="G717" s="21" t="s">
        <v>50</v>
      </c>
      <c r="H717" s="21" t="s">
        <v>1104</v>
      </c>
    </row>
    <row r="718" spans="1:14" ht="12.75" hidden="1" customHeight="1">
      <c r="A718" s="21" t="s">
        <v>48</v>
      </c>
      <c r="B718" s="21" t="s">
        <v>1844</v>
      </c>
      <c r="C718" s="21" t="s">
        <v>1845</v>
      </c>
      <c r="D718" s="21">
        <v>0.33200000000000002</v>
      </c>
      <c r="E718" s="21" t="s">
        <v>1927</v>
      </c>
      <c r="F718" s="21">
        <f>TRUNC([19]중기기초자료!F63 * [19]중기전역변수!C4/1000,0)</f>
        <v>4526</v>
      </c>
      <c r="G718" s="21">
        <f>TRUNC(F718*D718, 1)</f>
        <v>1502.6</v>
      </c>
      <c r="H718" s="21" t="s">
        <v>4</v>
      </c>
      <c r="I718" s="21" t="s">
        <v>4</v>
      </c>
      <c r="K718" s="21" t="s">
        <v>1403</v>
      </c>
      <c r="L718" s="21" t="s">
        <v>4</v>
      </c>
      <c r="M718" s="21" t="s">
        <v>2098</v>
      </c>
      <c r="N718" s="21" t="s">
        <v>4</v>
      </c>
    </row>
    <row r="719" spans="1:14" ht="12.75" hidden="1" customHeight="1">
      <c r="B719" s="21" t="s">
        <v>1857</v>
      </c>
      <c r="G719" s="21">
        <f>TRUNC(G718, 0)</f>
        <v>1502</v>
      </c>
    </row>
    <row r="720" spans="1:14" ht="12.75" hidden="1" customHeight="1">
      <c r="A720" s="21" t="s">
        <v>46</v>
      </c>
    </row>
    <row r="721" spans="1:7" ht="12.75" hidden="1" customHeight="1">
      <c r="B721" s="21" t="s">
        <v>1857</v>
      </c>
    </row>
    <row r="722" spans="1:7" ht="12.75" hidden="1" customHeight="1">
      <c r="A722" s="21" t="s">
        <v>47</v>
      </c>
    </row>
    <row r="723" spans="1:7" ht="12.75" hidden="1" customHeight="1">
      <c r="B723" s="21" t="s">
        <v>1857</v>
      </c>
    </row>
    <row r="724" spans="1:7" ht="12.75" hidden="1" customHeight="1">
      <c r="B724" s="21" t="s">
        <v>1870</v>
      </c>
      <c r="G724" s="21">
        <f>TRUNC(G719+G721+G723, 0)</f>
        <v>1502</v>
      </c>
    </row>
    <row r="725" spans="1:7" ht="12.75" hidden="1" customHeight="1"/>
  </sheetData>
  <phoneticPr fontId="19" type="noConversion"/>
  <printOptions horizontalCentered="1"/>
  <pageMargins left="0.31496062992125984" right="0.31496062992125984" top="0.98425196850393704" bottom="0.59055118110236227" header="0.51181102362204722" footer="0.51181102362204722"/>
  <pageSetup paperSize="9" orientation="portrait" r:id="rId1"/>
  <headerFooter alignWithMargins="0"/>
  <colBreaks count="1" manualBreakCount="1">
    <brk id="3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J70"/>
  <sheetViews>
    <sheetView view="pageBreakPreview" topLeftCell="A2" zoomScaleNormal="100" zoomScaleSheetLayoutView="100" workbookViewId="0">
      <selection activeCell="E27" sqref="E27"/>
    </sheetView>
  </sheetViews>
  <sheetFormatPr defaultRowHeight="12.75" customHeight="1"/>
  <cols>
    <col min="1" max="1" width="17" style="21" customWidth="1"/>
    <col min="2" max="2" width="13.25" style="21" customWidth="1"/>
    <col min="3" max="3" width="5.75" style="22" customWidth="1"/>
    <col min="4" max="7" width="9.875" style="21" customWidth="1"/>
    <col min="8" max="8" width="11.25" style="21" customWidth="1"/>
    <col min="9" max="10" width="0" style="21" hidden="1" customWidth="1"/>
    <col min="11" max="256" width="9" style="21"/>
    <col min="257" max="257" width="11.25" style="21" customWidth="1"/>
    <col min="258" max="258" width="13.25" style="21" customWidth="1"/>
    <col min="259" max="259" width="3.75" style="21" customWidth="1"/>
    <col min="260" max="264" width="11.25" style="21" customWidth="1"/>
    <col min="265" max="266" width="0" style="21" hidden="1" customWidth="1"/>
    <col min="267" max="512" width="9" style="21"/>
    <col min="513" max="513" width="11.25" style="21" customWidth="1"/>
    <col min="514" max="514" width="13.25" style="21" customWidth="1"/>
    <col min="515" max="515" width="3.75" style="21" customWidth="1"/>
    <col min="516" max="520" width="11.25" style="21" customWidth="1"/>
    <col min="521" max="522" width="0" style="21" hidden="1" customWidth="1"/>
    <col min="523" max="768" width="9" style="21"/>
    <col min="769" max="769" width="11.25" style="21" customWidth="1"/>
    <col min="770" max="770" width="13.25" style="21" customWidth="1"/>
    <col min="771" max="771" width="3.75" style="21" customWidth="1"/>
    <col min="772" max="776" width="11.25" style="21" customWidth="1"/>
    <col min="777" max="778" width="0" style="21" hidden="1" customWidth="1"/>
    <col min="779" max="1024" width="9" style="21"/>
    <col min="1025" max="1025" width="11.25" style="21" customWidth="1"/>
    <col min="1026" max="1026" width="13.25" style="21" customWidth="1"/>
    <col min="1027" max="1027" width="3.75" style="21" customWidth="1"/>
    <col min="1028" max="1032" width="11.25" style="21" customWidth="1"/>
    <col min="1033" max="1034" width="0" style="21" hidden="1" customWidth="1"/>
    <col min="1035" max="1280" width="9" style="21"/>
    <col min="1281" max="1281" width="11.25" style="21" customWidth="1"/>
    <col min="1282" max="1282" width="13.25" style="21" customWidth="1"/>
    <col min="1283" max="1283" width="3.75" style="21" customWidth="1"/>
    <col min="1284" max="1288" width="11.25" style="21" customWidth="1"/>
    <col min="1289" max="1290" width="0" style="21" hidden="1" customWidth="1"/>
    <col min="1291" max="1536" width="9" style="21"/>
    <col min="1537" max="1537" width="11.25" style="21" customWidth="1"/>
    <col min="1538" max="1538" width="13.25" style="21" customWidth="1"/>
    <col min="1539" max="1539" width="3.75" style="21" customWidth="1"/>
    <col min="1540" max="1544" width="11.25" style="21" customWidth="1"/>
    <col min="1545" max="1546" width="0" style="21" hidden="1" customWidth="1"/>
    <col min="1547" max="1792" width="9" style="21"/>
    <col min="1793" max="1793" width="11.25" style="21" customWidth="1"/>
    <col min="1794" max="1794" width="13.25" style="21" customWidth="1"/>
    <col min="1795" max="1795" width="3.75" style="21" customWidth="1"/>
    <col min="1796" max="1800" width="11.25" style="21" customWidth="1"/>
    <col min="1801" max="1802" width="0" style="21" hidden="1" customWidth="1"/>
    <col min="1803" max="2048" width="9" style="21"/>
    <col min="2049" max="2049" width="11.25" style="21" customWidth="1"/>
    <col min="2050" max="2050" width="13.25" style="21" customWidth="1"/>
    <col min="2051" max="2051" width="3.75" style="21" customWidth="1"/>
    <col min="2052" max="2056" width="11.25" style="21" customWidth="1"/>
    <col min="2057" max="2058" width="0" style="21" hidden="1" customWidth="1"/>
    <col min="2059" max="2304" width="9" style="21"/>
    <col min="2305" max="2305" width="11.25" style="21" customWidth="1"/>
    <col min="2306" max="2306" width="13.25" style="21" customWidth="1"/>
    <col min="2307" max="2307" width="3.75" style="21" customWidth="1"/>
    <col min="2308" max="2312" width="11.25" style="21" customWidth="1"/>
    <col min="2313" max="2314" width="0" style="21" hidden="1" customWidth="1"/>
    <col min="2315" max="2560" width="9" style="21"/>
    <col min="2561" max="2561" width="11.25" style="21" customWidth="1"/>
    <col min="2562" max="2562" width="13.25" style="21" customWidth="1"/>
    <col min="2563" max="2563" width="3.75" style="21" customWidth="1"/>
    <col min="2564" max="2568" width="11.25" style="21" customWidth="1"/>
    <col min="2569" max="2570" width="0" style="21" hidden="1" customWidth="1"/>
    <col min="2571" max="2816" width="9" style="21"/>
    <col min="2817" max="2817" width="11.25" style="21" customWidth="1"/>
    <col min="2818" max="2818" width="13.25" style="21" customWidth="1"/>
    <col min="2819" max="2819" width="3.75" style="21" customWidth="1"/>
    <col min="2820" max="2824" width="11.25" style="21" customWidth="1"/>
    <col min="2825" max="2826" width="0" style="21" hidden="1" customWidth="1"/>
    <col min="2827" max="3072" width="9" style="21"/>
    <col min="3073" max="3073" width="11.25" style="21" customWidth="1"/>
    <col min="3074" max="3074" width="13.25" style="21" customWidth="1"/>
    <col min="3075" max="3075" width="3.75" style="21" customWidth="1"/>
    <col min="3076" max="3080" width="11.25" style="21" customWidth="1"/>
    <col min="3081" max="3082" width="0" style="21" hidden="1" customWidth="1"/>
    <col min="3083" max="3328" width="9" style="21"/>
    <col min="3329" max="3329" width="11.25" style="21" customWidth="1"/>
    <col min="3330" max="3330" width="13.25" style="21" customWidth="1"/>
    <col min="3331" max="3331" width="3.75" style="21" customWidth="1"/>
    <col min="3332" max="3336" width="11.25" style="21" customWidth="1"/>
    <col min="3337" max="3338" width="0" style="21" hidden="1" customWidth="1"/>
    <col min="3339" max="3584" width="9" style="21"/>
    <col min="3585" max="3585" width="11.25" style="21" customWidth="1"/>
    <col min="3586" max="3586" width="13.25" style="21" customWidth="1"/>
    <col min="3587" max="3587" width="3.75" style="21" customWidth="1"/>
    <col min="3588" max="3592" width="11.25" style="21" customWidth="1"/>
    <col min="3593" max="3594" width="0" style="21" hidden="1" customWidth="1"/>
    <col min="3595" max="3840" width="9" style="21"/>
    <col min="3841" max="3841" width="11.25" style="21" customWidth="1"/>
    <col min="3842" max="3842" width="13.25" style="21" customWidth="1"/>
    <col min="3843" max="3843" width="3.75" style="21" customWidth="1"/>
    <col min="3844" max="3848" width="11.25" style="21" customWidth="1"/>
    <col min="3849" max="3850" width="0" style="21" hidden="1" customWidth="1"/>
    <col min="3851" max="4096" width="9" style="21"/>
    <col min="4097" max="4097" width="11.25" style="21" customWidth="1"/>
    <col min="4098" max="4098" width="13.25" style="21" customWidth="1"/>
    <col min="4099" max="4099" width="3.75" style="21" customWidth="1"/>
    <col min="4100" max="4104" width="11.25" style="21" customWidth="1"/>
    <col min="4105" max="4106" width="0" style="21" hidden="1" customWidth="1"/>
    <col min="4107" max="4352" width="9" style="21"/>
    <col min="4353" max="4353" width="11.25" style="21" customWidth="1"/>
    <col min="4354" max="4354" width="13.25" style="21" customWidth="1"/>
    <col min="4355" max="4355" width="3.75" style="21" customWidth="1"/>
    <col min="4356" max="4360" width="11.25" style="21" customWidth="1"/>
    <col min="4361" max="4362" width="0" style="21" hidden="1" customWidth="1"/>
    <col min="4363" max="4608" width="9" style="21"/>
    <col min="4609" max="4609" width="11.25" style="21" customWidth="1"/>
    <col min="4610" max="4610" width="13.25" style="21" customWidth="1"/>
    <col min="4611" max="4611" width="3.75" style="21" customWidth="1"/>
    <col min="4612" max="4616" width="11.25" style="21" customWidth="1"/>
    <col min="4617" max="4618" width="0" style="21" hidden="1" customWidth="1"/>
    <col min="4619" max="4864" width="9" style="21"/>
    <col min="4865" max="4865" width="11.25" style="21" customWidth="1"/>
    <col min="4866" max="4866" width="13.25" style="21" customWidth="1"/>
    <col min="4867" max="4867" width="3.75" style="21" customWidth="1"/>
    <col min="4868" max="4872" width="11.25" style="21" customWidth="1"/>
    <col min="4873" max="4874" width="0" style="21" hidden="1" customWidth="1"/>
    <col min="4875" max="5120" width="9" style="21"/>
    <col min="5121" max="5121" width="11.25" style="21" customWidth="1"/>
    <col min="5122" max="5122" width="13.25" style="21" customWidth="1"/>
    <col min="5123" max="5123" width="3.75" style="21" customWidth="1"/>
    <col min="5124" max="5128" width="11.25" style="21" customWidth="1"/>
    <col min="5129" max="5130" width="0" style="21" hidden="1" customWidth="1"/>
    <col min="5131" max="5376" width="9" style="21"/>
    <col min="5377" max="5377" width="11.25" style="21" customWidth="1"/>
    <col min="5378" max="5378" width="13.25" style="21" customWidth="1"/>
    <col min="5379" max="5379" width="3.75" style="21" customWidth="1"/>
    <col min="5380" max="5384" width="11.25" style="21" customWidth="1"/>
    <col min="5385" max="5386" width="0" style="21" hidden="1" customWidth="1"/>
    <col min="5387" max="5632" width="9" style="21"/>
    <col min="5633" max="5633" width="11.25" style="21" customWidth="1"/>
    <col min="5634" max="5634" width="13.25" style="21" customWidth="1"/>
    <col min="5635" max="5635" width="3.75" style="21" customWidth="1"/>
    <col min="5636" max="5640" width="11.25" style="21" customWidth="1"/>
    <col min="5641" max="5642" width="0" style="21" hidden="1" customWidth="1"/>
    <col min="5643" max="5888" width="9" style="21"/>
    <col min="5889" max="5889" width="11.25" style="21" customWidth="1"/>
    <col min="5890" max="5890" width="13.25" style="21" customWidth="1"/>
    <col min="5891" max="5891" width="3.75" style="21" customWidth="1"/>
    <col min="5892" max="5896" width="11.25" style="21" customWidth="1"/>
    <col min="5897" max="5898" width="0" style="21" hidden="1" customWidth="1"/>
    <col min="5899" max="6144" width="9" style="21"/>
    <col min="6145" max="6145" width="11.25" style="21" customWidth="1"/>
    <col min="6146" max="6146" width="13.25" style="21" customWidth="1"/>
    <col min="6147" max="6147" width="3.75" style="21" customWidth="1"/>
    <col min="6148" max="6152" width="11.25" style="21" customWidth="1"/>
    <col min="6153" max="6154" width="0" style="21" hidden="1" customWidth="1"/>
    <col min="6155" max="6400" width="9" style="21"/>
    <col min="6401" max="6401" width="11.25" style="21" customWidth="1"/>
    <col min="6402" max="6402" width="13.25" style="21" customWidth="1"/>
    <col min="6403" max="6403" width="3.75" style="21" customWidth="1"/>
    <col min="6404" max="6408" width="11.25" style="21" customWidth="1"/>
    <col min="6409" max="6410" width="0" style="21" hidden="1" customWidth="1"/>
    <col min="6411" max="6656" width="9" style="21"/>
    <col min="6657" max="6657" width="11.25" style="21" customWidth="1"/>
    <col min="6658" max="6658" width="13.25" style="21" customWidth="1"/>
    <col min="6659" max="6659" width="3.75" style="21" customWidth="1"/>
    <col min="6660" max="6664" width="11.25" style="21" customWidth="1"/>
    <col min="6665" max="6666" width="0" style="21" hidden="1" customWidth="1"/>
    <col min="6667" max="6912" width="9" style="21"/>
    <col min="6913" max="6913" width="11.25" style="21" customWidth="1"/>
    <col min="6914" max="6914" width="13.25" style="21" customWidth="1"/>
    <col min="6915" max="6915" width="3.75" style="21" customWidth="1"/>
    <col min="6916" max="6920" width="11.25" style="21" customWidth="1"/>
    <col min="6921" max="6922" width="0" style="21" hidden="1" customWidth="1"/>
    <col min="6923" max="7168" width="9" style="21"/>
    <col min="7169" max="7169" width="11.25" style="21" customWidth="1"/>
    <col min="7170" max="7170" width="13.25" style="21" customWidth="1"/>
    <col min="7171" max="7171" width="3.75" style="21" customWidth="1"/>
    <col min="7172" max="7176" width="11.25" style="21" customWidth="1"/>
    <col min="7177" max="7178" width="0" style="21" hidden="1" customWidth="1"/>
    <col min="7179" max="7424" width="9" style="21"/>
    <col min="7425" max="7425" width="11.25" style="21" customWidth="1"/>
    <col min="7426" max="7426" width="13.25" style="21" customWidth="1"/>
    <col min="7427" max="7427" width="3.75" style="21" customWidth="1"/>
    <col min="7428" max="7432" width="11.25" style="21" customWidth="1"/>
    <col min="7433" max="7434" width="0" style="21" hidden="1" customWidth="1"/>
    <col min="7435" max="7680" width="9" style="21"/>
    <col min="7681" max="7681" width="11.25" style="21" customWidth="1"/>
    <col min="7682" max="7682" width="13.25" style="21" customWidth="1"/>
    <col min="7683" max="7683" width="3.75" style="21" customWidth="1"/>
    <col min="7684" max="7688" width="11.25" style="21" customWidth="1"/>
    <col min="7689" max="7690" width="0" style="21" hidden="1" customWidth="1"/>
    <col min="7691" max="7936" width="9" style="21"/>
    <col min="7937" max="7937" width="11.25" style="21" customWidth="1"/>
    <col min="7938" max="7938" width="13.25" style="21" customWidth="1"/>
    <col min="7939" max="7939" width="3.75" style="21" customWidth="1"/>
    <col min="7940" max="7944" width="11.25" style="21" customWidth="1"/>
    <col min="7945" max="7946" width="0" style="21" hidden="1" customWidth="1"/>
    <col min="7947" max="8192" width="9" style="21"/>
    <col min="8193" max="8193" width="11.25" style="21" customWidth="1"/>
    <col min="8194" max="8194" width="13.25" style="21" customWidth="1"/>
    <col min="8195" max="8195" width="3.75" style="21" customWidth="1"/>
    <col min="8196" max="8200" width="11.25" style="21" customWidth="1"/>
    <col min="8201" max="8202" width="0" style="21" hidden="1" customWidth="1"/>
    <col min="8203" max="8448" width="9" style="21"/>
    <col min="8449" max="8449" width="11.25" style="21" customWidth="1"/>
    <col min="8450" max="8450" width="13.25" style="21" customWidth="1"/>
    <col min="8451" max="8451" width="3.75" style="21" customWidth="1"/>
    <col min="8452" max="8456" width="11.25" style="21" customWidth="1"/>
    <col min="8457" max="8458" width="0" style="21" hidden="1" customWidth="1"/>
    <col min="8459" max="8704" width="9" style="21"/>
    <col min="8705" max="8705" width="11.25" style="21" customWidth="1"/>
    <col min="8706" max="8706" width="13.25" style="21" customWidth="1"/>
    <col min="8707" max="8707" width="3.75" style="21" customWidth="1"/>
    <col min="8708" max="8712" width="11.25" style="21" customWidth="1"/>
    <col min="8713" max="8714" width="0" style="21" hidden="1" customWidth="1"/>
    <col min="8715" max="8960" width="9" style="21"/>
    <col min="8961" max="8961" width="11.25" style="21" customWidth="1"/>
    <col min="8962" max="8962" width="13.25" style="21" customWidth="1"/>
    <col min="8963" max="8963" width="3.75" style="21" customWidth="1"/>
    <col min="8964" max="8968" width="11.25" style="21" customWidth="1"/>
    <col min="8969" max="8970" width="0" style="21" hidden="1" customWidth="1"/>
    <col min="8971" max="9216" width="9" style="21"/>
    <col min="9217" max="9217" width="11.25" style="21" customWidth="1"/>
    <col min="9218" max="9218" width="13.25" style="21" customWidth="1"/>
    <col min="9219" max="9219" width="3.75" style="21" customWidth="1"/>
    <col min="9220" max="9224" width="11.25" style="21" customWidth="1"/>
    <col min="9225" max="9226" width="0" style="21" hidden="1" customWidth="1"/>
    <col min="9227" max="9472" width="9" style="21"/>
    <col min="9473" max="9473" width="11.25" style="21" customWidth="1"/>
    <col min="9474" max="9474" width="13.25" style="21" customWidth="1"/>
    <col min="9475" max="9475" width="3.75" style="21" customWidth="1"/>
    <col min="9476" max="9480" width="11.25" style="21" customWidth="1"/>
    <col min="9481" max="9482" width="0" style="21" hidden="1" customWidth="1"/>
    <col min="9483" max="9728" width="9" style="21"/>
    <col min="9729" max="9729" width="11.25" style="21" customWidth="1"/>
    <col min="9730" max="9730" width="13.25" style="21" customWidth="1"/>
    <col min="9731" max="9731" width="3.75" style="21" customWidth="1"/>
    <col min="9732" max="9736" width="11.25" style="21" customWidth="1"/>
    <col min="9737" max="9738" width="0" style="21" hidden="1" customWidth="1"/>
    <col min="9739" max="9984" width="9" style="21"/>
    <col min="9985" max="9985" width="11.25" style="21" customWidth="1"/>
    <col min="9986" max="9986" width="13.25" style="21" customWidth="1"/>
    <col min="9987" max="9987" width="3.75" style="21" customWidth="1"/>
    <col min="9988" max="9992" width="11.25" style="21" customWidth="1"/>
    <col min="9993" max="9994" width="0" style="21" hidden="1" customWidth="1"/>
    <col min="9995" max="10240" width="9" style="21"/>
    <col min="10241" max="10241" width="11.25" style="21" customWidth="1"/>
    <col min="10242" max="10242" width="13.25" style="21" customWidth="1"/>
    <col min="10243" max="10243" width="3.75" style="21" customWidth="1"/>
    <col min="10244" max="10248" width="11.25" style="21" customWidth="1"/>
    <col min="10249" max="10250" width="0" style="21" hidden="1" customWidth="1"/>
    <col min="10251" max="10496" width="9" style="21"/>
    <col min="10497" max="10497" width="11.25" style="21" customWidth="1"/>
    <col min="10498" max="10498" width="13.25" style="21" customWidth="1"/>
    <col min="10499" max="10499" width="3.75" style="21" customWidth="1"/>
    <col min="10500" max="10504" width="11.25" style="21" customWidth="1"/>
    <col min="10505" max="10506" width="0" style="21" hidden="1" customWidth="1"/>
    <col min="10507" max="10752" width="9" style="21"/>
    <col min="10753" max="10753" width="11.25" style="21" customWidth="1"/>
    <col min="10754" max="10754" width="13.25" style="21" customWidth="1"/>
    <col min="10755" max="10755" width="3.75" style="21" customWidth="1"/>
    <col min="10756" max="10760" width="11.25" style="21" customWidth="1"/>
    <col min="10761" max="10762" width="0" style="21" hidden="1" customWidth="1"/>
    <col min="10763" max="11008" width="9" style="21"/>
    <col min="11009" max="11009" width="11.25" style="21" customWidth="1"/>
    <col min="11010" max="11010" width="13.25" style="21" customWidth="1"/>
    <col min="11011" max="11011" width="3.75" style="21" customWidth="1"/>
    <col min="11012" max="11016" width="11.25" style="21" customWidth="1"/>
    <col min="11017" max="11018" width="0" style="21" hidden="1" customWidth="1"/>
    <col min="11019" max="11264" width="9" style="21"/>
    <col min="11265" max="11265" width="11.25" style="21" customWidth="1"/>
    <col min="11266" max="11266" width="13.25" style="21" customWidth="1"/>
    <col min="11267" max="11267" width="3.75" style="21" customWidth="1"/>
    <col min="11268" max="11272" width="11.25" style="21" customWidth="1"/>
    <col min="11273" max="11274" width="0" style="21" hidden="1" customWidth="1"/>
    <col min="11275" max="11520" width="9" style="21"/>
    <col min="11521" max="11521" width="11.25" style="21" customWidth="1"/>
    <col min="11522" max="11522" width="13.25" style="21" customWidth="1"/>
    <col min="11523" max="11523" width="3.75" style="21" customWidth="1"/>
    <col min="11524" max="11528" width="11.25" style="21" customWidth="1"/>
    <col min="11529" max="11530" width="0" style="21" hidden="1" customWidth="1"/>
    <col min="11531" max="11776" width="9" style="21"/>
    <col min="11777" max="11777" width="11.25" style="21" customWidth="1"/>
    <col min="11778" max="11778" width="13.25" style="21" customWidth="1"/>
    <col min="11779" max="11779" width="3.75" style="21" customWidth="1"/>
    <col min="11780" max="11784" width="11.25" style="21" customWidth="1"/>
    <col min="11785" max="11786" width="0" style="21" hidden="1" customWidth="1"/>
    <col min="11787" max="12032" width="9" style="21"/>
    <col min="12033" max="12033" width="11.25" style="21" customWidth="1"/>
    <col min="12034" max="12034" width="13.25" style="21" customWidth="1"/>
    <col min="12035" max="12035" width="3.75" style="21" customWidth="1"/>
    <col min="12036" max="12040" width="11.25" style="21" customWidth="1"/>
    <col min="12041" max="12042" width="0" style="21" hidden="1" customWidth="1"/>
    <col min="12043" max="12288" width="9" style="21"/>
    <col min="12289" max="12289" width="11.25" style="21" customWidth="1"/>
    <col min="12290" max="12290" width="13.25" style="21" customWidth="1"/>
    <col min="12291" max="12291" width="3.75" style="21" customWidth="1"/>
    <col min="12292" max="12296" width="11.25" style="21" customWidth="1"/>
    <col min="12297" max="12298" width="0" style="21" hidden="1" customWidth="1"/>
    <col min="12299" max="12544" width="9" style="21"/>
    <col min="12545" max="12545" width="11.25" style="21" customWidth="1"/>
    <col min="12546" max="12546" width="13.25" style="21" customWidth="1"/>
    <col min="12547" max="12547" width="3.75" style="21" customWidth="1"/>
    <col min="12548" max="12552" width="11.25" style="21" customWidth="1"/>
    <col min="12553" max="12554" width="0" style="21" hidden="1" customWidth="1"/>
    <col min="12555" max="12800" width="9" style="21"/>
    <col min="12801" max="12801" width="11.25" style="21" customWidth="1"/>
    <col min="12802" max="12802" width="13.25" style="21" customWidth="1"/>
    <col min="12803" max="12803" width="3.75" style="21" customWidth="1"/>
    <col min="12804" max="12808" width="11.25" style="21" customWidth="1"/>
    <col min="12809" max="12810" width="0" style="21" hidden="1" customWidth="1"/>
    <col min="12811" max="13056" width="9" style="21"/>
    <col min="13057" max="13057" width="11.25" style="21" customWidth="1"/>
    <col min="13058" max="13058" width="13.25" style="21" customWidth="1"/>
    <col min="13059" max="13059" width="3.75" style="21" customWidth="1"/>
    <col min="13060" max="13064" width="11.25" style="21" customWidth="1"/>
    <col min="13065" max="13066" width="0" style="21" hidden="1" customWidth="1"/>
    <col min="13067" max="13312" width="9" style="21"/>
    <col min="13313" max="13313" width="11.25" style="21" customWidth="1"/>
    <col min="13314" max="13314" width="13.25" style="21" customWidth="1"/>
    <col min="13315" max="13315" width="3.75" style="21" customWidth="1"/>
    <col min="13316" max="13320" width="11.25" style="21" customWidth="1"/>
    <col min="13321" max="13322" width="0" style="21" hidden="1" customWidth="1"/>
    <col min="13323" max="13568" width="9" style="21"/>
    <col min="13569" max="13569" width="11.25" style="21" customWidth="1"/>
    <col min="13570" max="13570" width="13.25" style="21" customWidth="1"/>
    <col min="13571" max="13571" width="3.75" style="21" customWidth="1"/>
    <col min="13572" max="13576" width="11.25" style="21" customWidth="1"/>
    <col min="13577" max="13578" width="0" style="21" hidden="1" customWidth="1"/>
    <col min="13579" max="13824" width="9" style="21"/>
    <col min="13825" max="13825" width="11.25" style="21" customWidth="1"/>
    <col min="13826" max="13826" width="13.25" style="21" customWidth="1"/>
    <col min="13827" max="13827" width="3.75" style="21" customWidth="1"/>
    <col min="13828" max="13832" width="11.25" style="21" customWidth="1"/>
    <col min="13833" max="13834" width="0" style="21" hidden="1" customWidth="1"/>
    <col min="13835" max="14080" width="9" style="21"/>
    <col min="14081" max="14081" width="11.25" style="21" customWidth="1"/>
    <col min="14082" max="14082" width="13.25" style="21" customWidth="1"/>
    <col min="14083" max="14083" width="3.75" style="21" customWidth="1"/>
    <col min="14084" max="14088" width="11.25" style="21" customWidth="1"/>
    <col min="14089" max="14090" width="0" style="21" hidden="1" customWidth="1"/>
    <col min="14091" max="14336" width="9" style="21"/>
    <col min="14337" max="14337" width="11.25" style="21" customWidth="1"/>
    <col min="14338" max="14338" width="13.25" style="21" customWidth="1"/>
    <col min="14339" max="14339" width="3.75" style="21" customWidth="1"/>
    <col min="14340" max="14344" width="11.25" style="21" customWidth="1"/>
    <col min="14345" max="14346" width="0" style="21" hidden="1" customWidth="1"/>
    <col min="14347" max="14592" width="9" style="21"/>
    <col min="14593" max="14593" width="11.25" style="21" customWidth="1"/>
    <col min="14594" max="14594" width="13.25" style="21" customWidth="1"/>
    <col min="14595" max="14595" width="3.75" style="21" customWidth="1"/>
    <col min="14596" max="14600" width="11.25" style="21" customWidth="1"/>
    <col min="14601" max="14602" width="0" style="21" hidden="1" customWidth="1"/>
    <col min="14603" max="14848" width="9" style="21"/>
    <col min="14849" max="14849" width="11.25" style="21" customWidth="1"/>
    <col min="14850" max="14850" width="13.25" style="21" customWidth="1"/>
    <col min="14851" max="14851" width="3.75" style="21" customWidth="1"/>
    <col min="14852" max="14856" width="11.25" style="21" customWidth="1"/>
    <col min="14857" max="14858" width="0" style="21" hidden="1" customWidth="1"/>
    <col min="14859" max="15104" width="9" style="21"/>
    <col min="15105" max="15105" width="11.25" style="21" customWidth="1"/>
    <col min="15106" max="15106" width="13.25" style="21" customWidth="1"/>
    <col min="15107" max="15107" width="3.75" style="21" customWidth="1"/>
    <col min="15108" max="15112" width="11.25" style="21" customWidth="1"/>
    <col min="15113" max="15114" width="0" style="21" hidden="1" customWidth="1"/>
    <col min="15115" max="15360" width="9" style="21"/>
    <col min="15361" max="15361" width="11.25" style="21" customWidth="1"/>
    <col min="15362" max="15362" width="13.25" style="21" customWidth="1"/>
    <col min="15363" max="15363" width="3.75" style="21" customWidth="1"/>
    <col min="15364" max="15368" width="11.25" style="21" customWidth="1"/>
    <col min="15369" max="15370" width="0" style="21" hidden="1" customWidth="1"/>
    <col min="15371" max="15616" width="9" style="21"/>
    <col min="15617" max="15617" width="11.25" style="21" customWidth="1"/>
    <col min="15618" max="15618" width="13.25" style="21" customWidth="1"/>
    <col min="15619" max="15619" width="3.75" style="21" customWidth="1"/>
    <col min="15620" max="15624" width="11.25" style="21" customWidth="1"/>
    <col min="15625" max="15626" width="0" style="21" hidden="1" customWidth="1"/>
    <col min="15627" max="15872" width="9" style="21"/>
    <col min="15873" max="15873" width="11.25" style="21" customWidth="1"/>
    <col min="15874" max="15874" width="13.25" style="21" customWidth="1"/>
    <col min="15875" max="15875" width="3.75" style="21" customWidth="1"/>
    <col min="15876" max="15880" width="11.25" style="21" customWidth="1"/>
    <col min="15881" max="15882" width="0" style="21" hidden="1" customWidth="1"/>
    <col min="15883" max="16128" width="9" style="21"/>
    <col min="16129" max="16129" width="11.25" style="21" customWidth="1"/>
    <col min="16130" max="16130" width="13.25" style="21" customWidth="1"/>
    <col min="16131" max="16131" width="3.75" style="21" customWidth="1"/>
    <col min="16132" max="16136" width="11.25" style="21" customWidth="1"/>
    <col min="16137" max="16138" width="0" style="21" hidden="1" customWidth="1"/>
    <col min="16139" max="16384" width="9" style="21"/>
  </cols>
  <sheetData>
    <row r="1" spans="1:10" ht="24" customHeight="1">
      <c r="A1" s="21" t="s">
        <v>2099</v>
      </c>
    </row>
    <row r="2" spans="1:10" ht="24" customHeight="1">
      <c r="A2" s="23" t="s">
        <v>2100</v>
      </c>
      <c r="B2" s="23" t="s">
        <v>1097</v>
      </c>
      <c r="C2" s="23" t="s">
        <v>2101</v>
      </c>
      <c r="D2" s="23" t="s">
        <v>46</v>
      </c>
      <c r="E2" s="23" t="s">
        <v>47</v>
      </c>
      <c r="F2" s="23" t="s">
        <v>48</v>
      </c>
      <c r="G2" s="23" t="s">
        <v>1399</v>
      </c>
      <c r="H2" s="23" t="s">
        <v>1104</v>
      </c>
    </row>
    <row r="3" spans="1:10" ht="12.75" hidden="1" customHeight="1">
      <c r="A3" s="24" t="s">
        <v>1677</v>
      </c>
      <c r="B3" s="24" t="s">
        <v>1678</v>
      </c>
      <c r="C3" s="23" t="s">
        <v>1855</v>
      </c>
      <c r="D3" s="24">
        <v>0</v>
      </c>
      <c r="E3" s="24">
        <v>0</v>
      </c>
      <c r="F3" s="24">
        <v>151448</v>
      </c>
      <c r="G3" s="24">
        <v>151448</v>
      </c>
      <c r="H3" s="24" t="s">
        <v>4</v>
      </c>
      <c r="I3" s="21" t="s">
        <v>4</v>
      </c>
      <c r="J3" s="21" t="s">
        <v>1856</v>
      </c>
    </row>
    <row r="4" spans="1:10" ht="12.75" hidden="1" customHeight="1">
      <c r="A4" s="24" t="s">
        <v>1681</v>
      </c>
      <c r="B4" s="24" t="s">
        <v>1682</v>
      </c>
      <c r="C4" s="23" t="s">
        <v>1855</v>
      </c>
      <c r="D4" s="24">
        <v>0</v>
      </c>
      <c r="E4" s="24">
        <v>0</v>
      </c>
      <c r="F4" s="24">
        <v>36452</v>
      </c>
      <c r="G4" s="24">
        <v>36452</v>
      </c>
      <c r="H4" s="24" t="s">
        <v>4</v>
      </c>
      <c r="I4" s="21" t="s">
        <v>4</v>
      </c>
      <c r="J4" s="21" t="s">
        <v>1873</v>
      </c>
    </row>
    <row r="5" spans="1:10" ht="12.75" hidden="1" customHeight="1">
      <c r="A5" s="24" t="s">
        <v>1681</v>
      </c>
      <c r="B5" s="24" t="s">
        <v>1684</v>
      </c>
      <c r="C5" s="23" t="s">
        <v>1855</v>
      </c>
      <c r="D5" s="24">
        <v>0</v>
      </c>
      <c r="E5" s="24">
        <v>0</v>
      </c>
      <c r="F5" s="24">
        <v>55890</v>
      </c>
      <c r="G5" s="24">
        <v>55890</v>
      </c>
      <c r="H5" s="24" t="s">
        <v>4</v>
      </c>
      <c r="I5" s="21" t="s">
        <v>4</v>
      </c>
      <c r="J5" s="21" t="s">
        <v>1876</v>
      </c>
    </row>
    <row r="6" spans="1:10" ht="12.75" hidden="1" customHeight="1">
      <c r="A6" s="24" t="s">
        <v>1681</v>
      </c>
      <c r="B6" s="24" t="s">
        <v>1686</v>
      </c>
      <c r="C6" s="23" t="s">
        <v>1855</v>
      </c>
      <c r="D6" s="24">
        <v>0</v>
      </c>
      <c r="E6" s="24">
        <v>0</v>
      </c>
      <c r="F6" s="24">
        <v>90133</v>
      </c>
      <c r="G6" s="24">
        <v>90133</v>
      </c>
      <c r="H6" s="24" t="s">
        <v>4</v>
      </c>
      <c r="I6" s="21" t="s">
        <v>4</v>
      </c>
      <c r="J6" s="21" t="s">
        <v>1879</v>
      </c>
    </row>
    <row r="7" spans="1:10" ht="12.75" hidden="1" customHeight="1">
      <c r="A7" s="24" t="s">
        <v>1681</v>
      </c>
      <c r="B7" s="24" t="s">
        <v>1688</v>
      </c>
      <c r="C7" s="23" t="s">
        <v>1855</v>
      </c>
      <c r="D7" s="24">
        <v>0</v>
      </c>
      <c r="E7" s="24">
        <v>0</v>
      </c>
      <c r="F7" s="24">
        <v>100000</v>
      </c>
      <c r="G7" s="24">
        <v>100000</v>
      </c>
      <c r="H7" s="24" t="s">
        <v>4</v>
      </c>
      <c r="I7" s="21" t="s">
        <v>4</v>
      </c>
      <c r="J7" s="21" t="s">
        <v>1882</v>
      </c>
    </row>
    <row r="8" spans="1:10" ht="12.75" hidden="1" customHeight="1">
      <c r="A8" s="24" t="s">
        <v>1681</v>
      </c>
      <c r="B8" s="24" t="s">
        <v>1690</v>
      </c>
      <c r="C8" s="23" t="s">
        <v>1855</v>
      </c>
      <c r="D8" s="24">
        <v>0</v>
      </c>
      <c r="E8" s="24">
        <v>0</v>
      </c>
      <c r="F8" s="24">
        <v>117567</v>
      </c>
      <c r="G8" s="24">
        <v>117567</v>
      </c>
      <c r="H8" s="24" t="s">
        <v>4</v>
      </c>
      <c r="I8" s="21" t="s">
        <v>4</v>
      </c>
      <c r="J8" s="21" t="s">
        <v>1885</v>
      </c>
    </row>
    <row r="9" spans="1:10" ht="12.75" hidden="1" customHeight="1">
      <c r="A9" s="24" t="s">
        <v>1694</v>
      </c>
      <c r="B9" s="24" t="s">
        <v>1695</v>
      </c>
      <c r="C9" s="23" t="s">
        <v>1855</v>
      </c>
      <c r="D9" s="24">
        <v>0</v>
      </c>
      <c r="E9" s="24">
        <v>0</v>
      </c>
      <c r="F9" s="24">
        <v>14179</v>
      </c>
      <c r="G9" s="24">
        <v>14179</v>
      </c>
      <c r="H9" s="24" t="s">
        <v>4</v>
      </c>
      <c r="I9" s="21" t="s">
        <v>4</v>
      </c>
      <c r="J9" s="21" t="s">
        <v>1891</v>
      </c>
    </row>
    <row r="10" spans="1:10" ht="12.75" hidden="1" customHeight="1">
      <c r="A10" s="24" t="s">
        <v>1697</v>
      </c>
      <c r="B10" s="24" t="s">
        <v>1698</v>
      </c>
      <c r="C10" s="23" t="s">
        <v>1855</v>
      </c>
      <c r="D10" s="24">
        <v>0</v>
      </c>
      <c r="E10" s="24">
        <v>0</v>
      </c>
      <c r="F10" s="24">
        <v>21916</v>
      </c>
      <c r="G10" s="24">
        <v>21916</v>
      </c>
      <c r="H10" s="24" t="s">
        <v>4</v>
      </c>
      <c r="I10" s="21" t="s">
        <v>4</v>
      </c>
      <c r="J10" s="21" t="s">
        <v>1894</v>
      </c>
    </row>
    <row r="11" spans="1:10" ht="12.75" hidden="1" customHeight="1">
      <c r="A11" s="24" t="s">
        <v>1700</v>
      </c>
      <c r="B11" s="24" t="s">
        <v>1701</v>
      </c>
      <c r="C11" s="23" t="s">
        <v>1855</v>
      </c>
      <c r="D11" s="24">
        <v>0</v>
      </c>
      <c r="E11" s="24">
        <v>0</v>
      </c>
      <c r="F11" s="24">
        <v>94702</v>
      </c>
      <c r="G11" s="24">
        <v>94702</v>
      </c>
      <c r="H11" s="24" t="s">
        <v>4</v>
      </c>
      <c r="I11" s="21" t="s">
        <v>4</v>
      </c>
      <c r="J11" s="21" t="s">
        <v>1897</v>
      </c>
    </row>
    <row r="12" spans="1:10" ht="12.75" hidden="1" customHeight="1">
      <c r="A12" s="24" t="s">
        <v>1703</v>
      </c>
      <c r="B12" s="24" t="s">
        <v>1704</v>
      </c>
      <c r="C12" s="23" t="s">
        <v>1855</v>
      </c>
      <c r="D12" s="24">
        <v>0</v>
      </c>
      <c r="E12" s="24">
        <v>0</v>
      </c>
      <c r="F12" s="24">
        <v>32563</v>
      </c>
      <c r="G12" s="24">
        <v>32563</v>
      </c>
      <c r="H12" s="24" t="s">
        <v>4</v>
      </c>
      <c r="I12" s="21" t="s">
        <v>4</v>
      </c>
      <c r="J12" s="21" t="s">
        <v>1900</v>
      </c>
    </row>
    <row r="13" spans="1:10" ht="12.75" hidden="1" customHeight="1">
      <c r="A13" s="24" t="s">
        <v>1703</v>
      </c>
      <c r="B13" s="24" t="s">
        <v>1706</v>
      </c>
      <c r="C13" s="23" t="s">
        <v>1855</v>
      </c>
      <c r="D13" s="24">
        <v>0</v>
      </c>
      <c r="E13" s="24">
        <v>0</v>
      </c>
      <c r="F13" s="24">
        <v>46008</v>
      </c>
      <c r="G13" s="24">
        <v>46008</v>
      </c>
      <c r="H13" s="24" t="s">
        <v>4</v>
      </c>
      <c r="I13" s="21" t="s">
        <v>4</v>
      </c>
      <c r="J13" s="21" t="s">
        <v>1906</v>
      </c>
    </row>
    <row r="14" spans="1:10" ht="24" customHeight="1">
      <c r="A14" s="24" t="s">
        <v>1703</v>
      </c>
      <c r="B14" s="24" t="s">
        <v>1708</v>
      </c>
      <c r="C14" s="23" t="s">
        <v>1855</v>
      </c>
      <c r="D14" s="25">
        <v>0</v>
      </c>
      <c r="E14" s="25">
        <v>0</v>
      </c>
      <c r="F14" s="25">
        <v>126783</v>
      </c>
      <c r="G14" s="25">
        <v>126783</v>
      </c>
      <c r="H14" s="24" t="s">
        <v>4</v>
      </c>
      <c r="I14" s="21" t="s">
        <v>4</v>
      </c>
      <c r="J14" s="21" t="s">
        <v>1912</v>
      </c>
    </row>
    <row r="15" spans="1:10" ht="24" customHeight="1">
      <c r="A15" s="24" t="s">
        <v>1710</v>
      </c>
      <c r="B15" s="24" t="s">
        <v>1708</v>
      </c>
      <c r="C15" s="23" t="s">
        <v>1855</v>
      </c>
      <c r="D15" s="25">
        <v>0</v>
      </c>
      <c r="E15" s="25">
        <v>0</v>
      </c>
      <c r="F15" s="25">
        <v>1650</v>
      </c>
      <c r="G15" s="25">
        <v>1650</v>
      </c>
      <c r="H15" s="24" t="s">
        <v>4</v>
      </c>
      <c r="I15" s="21" t="s">
        <v>4</v>
      </c>
      <c r="J15" s="21" t="s">
        <v>1916</v>
      </c>
    </row>
    <row r="16" spans="1:10" ht="12.75" hidden="1" customHeight="1">
      <c r="A16" s="24" t="s">
        <v>2102</v>
      </c>
      <c r="B16" s="24" t="s">
        <v>1714</v>
      </c>
      <c r="C16" s="23" t="s">
        <v>1855</v>
      </c>
      <c r="D16" s="25">
        <v>0</v>
      </c>
      <c r="E16" s="25">
        <v>0</v>
      </c>
      <c r="F16" s="25">
        <v>1134</v>
      </c>
      <c r="G16" s="25">
        <v>1134</v>
      </c>
      <c r="H16" s="24" t="s">
        <v>4</v>
      </c>
      <c r="I16" s="21" t="s">
        <v>4</v>
      </c>
      <c r="J16" s="21" t="s">
        <v>1919</v>
      </c>
    </row>
    <row r="17" spans="1:10" ht="12.75" hidden="1" customHeight="1">
      <c r="A17" s="24" t="s">
        <v>1716</v>
      </c>
      <c r="B17" s="24" t="s">
        <v>1717</v>
      </c>
      <c r="C17" s="23" t="s">
        <v>1927</v>
      </c>
      <c r="D17" s="25">
        <v>0</v>
      </c>
      <c r="E17" s="25">
        <v>0</v>
      </c>
      <c r="F17" s="25">
        <v>1318</v>
      </c>
      <c r="G17" s="25">
        <v>1318</v>
      </c>
      <c r="H17" s="24" t="s">
        <v>4</v>
      </c>
      <c r="I17" s="21" t="s">
        <v>4</v>
      </c>
      <c r="J17" s="21" t="s">
        <v>1928</v>
      </c>
    </row>
    <row r="18" spans="1:10" ht="24" customHeight="1">
      <c r="A18" s="24" t="s">
        <v>1719</v>
      </c>
      <c r="B18" s="24" t="s">
        <v>1720</v>
      </c>
      <c r="C18" s="23" t="s">
        <v>1927</v>
      </c>
      <c r="D18" s="25">
        <v>0</v>
      </c>
      <c r="E18" s="25">
        <v>0</v>
      </c>
      <c r="F18" s="25">
        <v>134173</v>
      </c>
      <c r="G18" s="25">
        <v>134173</v>
      </c>
      <c r="H18" s="24" t="s">
        <v>4</v>
      </c>
      <c r="I18" s="21" t="s">
        <v>4</v>
      </c>
      <c r="J18" s="21" t="s">
        <v>1931</v>
      </c>
    </row>
    <row r="19" spans="1:10" ht="12.75" hidden="1" customHeight="1">
      <c r="A19" s="24" t="s">
        <v>1724</v>
      </c>
      <c r="B19" s="24" t="s">
        <v>1725</v>
      </c>
      <c r="C19" s="23" t="s">
        <v>1855</v>
      </c>
      <c r="D19" s="25">
        <v>0</v>
      </c>
      <c r="E19" s="25">
        <v>0</v>
      </c>
      <c r="F19" s="25">
        <v>111037</v>
      </c>
      <c r="G19" s="25">
        <v>111037</v>
      </c>
      <c r="H19" s="24" t="s">
        <v>4</v>
      </c>
      <c r="I19" s="21" t="s">
        <v>4</v>
      </c>
      <c r="J19" s="21" t="s">
        <v>1939</v>
      </c>
    </row>
    <row r="20" spans="1:10" ht="12.75" hidden="1" customHeight="1">
      <c r="A20" s="24" t="s">
        <v>1724</v>
      </c>
      <c r="B20" s="24" t="s">
        <v>1727</v>
      </c>
      <c r="C20" s="23" t="s">
        <v>1855</v>
      </c>
      <c r="D20" s="25">
        <v>0</v>
      </c>
      <c r="E20" s="25">
        <v>0</v>
      </c>
      <c r="F20" s="25">
        <v>237936</v>
      </c>
      <c r="G20" s="25">
        <v>237936</v>
      </c>
      <c r="H20" s="24" t="s">
        <v>4</v>
      </c>
      <c r="I20" s="21" t="s">
        <v>4</v>
      </c>
      <c r="J20" s="21" t="s">
        <v>1942</v>
      </c>
    </row>
    <row r="21" spans="1:10" ht="12.75" hidden="1" customHeight="1">
      <c r="A21" s="24" t="s">
        <v>1729</v>
      </c>
      <c r="B21" s="24" t="s">
        <v>1730</v>
      </c>
      <c r="C21" s="23" t="s">
        <v>1855</v>
      </c>
      <c r="D21" s="25">
        <v>0</v>
      </c>
      <c r="E21" s="25">
        <v>0</v>
      </c>
      <c r="F21" s="25">
        <v>28843</v>
      </c>
      <c r="G21" s="25">
        <v>28843</v>
      </c>
      <c r="H21" s="24" t="s">
        <v>4</v>
      </c>
      <c r="I21" s="21" t="s">
        <v>4</v>
      </c>
      <c r="J21" s="21" t="s">
        <v>1945</v>
      </c>
    </row>
    <row r="22" spans="1:10" ht="12.75" hidden="1" customHeight="1">
      <c r="A22" s="24" t="s">
        <v>1729</v>
      </c>
      <c r="B22" s="24" t="s">
        <v>1732</v>
      </c>
      <c r="C22" s="23" t="s">
        <v>1855</v>
      </c>
      <c r="D22" s="25">
        <v>0</v>
      </c>
      <c r="E22" s="25">
        <v>0</v>
      </c>
      <c r="F22" s="25">
        <v>34000</v>
      </c>
      <c r="G22" s="25">
        <v>34000</v>
      </c>
      <c r="H22" s="24" t="s">
        <v>4</v>
      </c>
      <c r="I22" s="21" t="s">
        <v>4</v>
      </c>
      <c r="J22" s="21" t="s">
        <v>1948</v>
      </c>
    </row>
    <row r="23" spans="1:10" ht="12.75" hidden="1" customHeight="1">
      <c r="A23" s="24" t="s">
        <v>1951</v>
      </c>
      <c r="B23" s="24" t="s">
        <v>1725</v>
      </c>
      <c r="C23" s="23" t="s">
        <v>1855</v>
      </c>
      <c r="D23" s="25">
        <v>0</v>
      </c>
      <c r="E23" s="25">
        <v>0</v>
      </c>
      <c r="F23" s="25">
        <v>68333</v>
      </c>
      <c r="G23" s="25">
        <v>68333</v>
      </c>
      <c r="H23" s="24" t="s">
        <v>4</v>
      </c>
      <c r="I23" s="21" t="s">
        <v>4</v>
      </c>
      <c r="J23" s="21" t="s">
        <v>1952</v>
      </c>
    </row>
    <row r="24" spans="1:10" ht="12.75" hidden="1" customHeight="1">
      <c r="A24" s="24" t="s">
        <v>1735</v>
      </c>
      <c r="B24" s="24" t="s">
        <v>1736</v>
      </c>
      <c r="C24" s="23" t="s">
        <v>1927</v>
      </c>
      <c r="D24" s="25">
        <v>0</v>
      </c>
      <c r="E24" s="25">
        <v>0</v>
      </c>
      <c r="F24" s="25">
        <v>2126</v>
      </c>
      <c r="G24" s="25">
        <v>2126</v>
      </c>
      <c r="H24" s="24" t="s">
        <v>4</v>
      </c>
      <c r="I24" s="21" t="s">
        <v>4</v>
      </c>
      <c r="J24" s="21" t="s">
        <v>1955</v>
      </c>
    </row>
    <row r="25" spans="1:10" ht="12.75" hidden="1" customHeight="1">
      <c r="A25" s="24" t="s">
        <v>1738</v>
      </c>
      <c r="B25" s="24" t="s">
        <v>1739</v>
      </c>
      <c r="C25" s="23" t="s">
        <v>1927</v>
      </c>
      <c r="D25" s="25">
        <v>0</v>
      </c>
      <c r="E25" s="25">
        <v>0</v>
      </c>
      <c r="F25" s="25">
        <v>49594</v>
      </c>
      <c r="G25" s="25">
        <v>49594</v>
      </c>
      <c r="H25" s="24" t="s">
        <v>4</v>
      </c>
      <c r="I25" s="21" t="s">
        <v>4</v>
      </c>
      <c r="J25" s="21" t="s">
        <v>1962</v>
      </c>
    </row>
    <row r="26" spans="1:10" ht="12.75" hidden="1" customHeight="1">
      <c r="A26" s="24" t="s">
        <v>1741</v>
      </c>
      <c r="B26" s="24" t="s">
        <v>1965</v>
      </c>
      <c r="C26" s="23" t="s">
        <v>1855</v>
      </c>
      <c r="D26" s="25">
        <v>0</v>
      </c>
      <c r="E26" s="25">
        <v>0</v>
      </c>
      <c r="F26" s="25">
        <v>60505</v>
      </c>
      <c r="G26" s="25">
        <v>60505</v>
      </c>
      <c r="H26" s="24" t="s">
        <v>4</v>
      </c>
      <c r="I26" s="21" t="s">
        <v>4</v>
      </c>
      <c r="J26" s="21" t="s">
        <v>1966</v>
      </c>
    </row>
    <row r="27" spans="1:10" ht="12.75" hidden="1" customHeight="1">
      <c r="A27" s="24" t="s">
        <v>1744</v>
      </c>
      <c r="B27" s="24" t="s">
        <v>1745</v>
      </c>
      <c r="C27" s="23" t="s">
        <v>1855</v>
      </c>
      <c r="D27" s="25">
        <v>0</v>
      </c>
      <c r="E27" s="25">
        <v>0</v>
      </c>
      <c r="F27" s="25">
        <v>2704</v>
      </c>
      <c r="G27" s="25">
        <v>2704</v>
      </c>
      <c r="H27" s="24" t="s">
        <v>4</v>
      </c>
      <c r="I27" s="21" t="s">
        <v>4</v>
      </c>
      <c r="J27" s="21" t="s">
        <v>1969</v>
      </c>
    </row>
    <row r="28" spans="1:10" ht="12.75" hidden="1" customHeight="1">
      <c r="A28" s="24" t="s">
        <v>1747</v>
      </c>
      <c r="B28" s="24" t="s">
        <v>1748</v>
      </c>
      <c r="C28" s="23" t="s">
        <v>1927</v>
      </c>
      <c r="D28" s="25">
        <v>0</v>
      </c>
      <c r="E28" s="25">
        <v>0</v>
      </c>
      <c r="F28" s="25">
        <v>44766</v>
      </c>
      <c r="G28" s="25">
        <v>44766</v>
      </c>
      <c r="H28" s="24" t="s">
        <v>4</v>
      </c>
      <c r="I28" s="21" t="s">
        <v>4</v>
      </c>
      <c r="J28" s="21" t="s">
        <v>1972</v>
      </c>
    </row>
    <row r="29" spans="1:10" ht="12.75" hidden="1" customHeight="1">
      <c r="A29" s="24" t="s">
        <v>1750</v>
      </c>
      <c r="B29" s="24" t="s">
        <v>1751</v>
      </c>
      <c r="C29" s="23" t="s">
        <v>1855</v>
      </c>
      <c r="D29" s="25">
        <v>0</v>
      </c>
      <c r="E29" s="25">
        <v>0</v>
      </c>
      <c r="F29" s="25">
        <v>164</v>
      </c>
      <c r="G29" s="25">
        <v>164</v>
      </c>
      <c r="H29" s="24" t="s">
        <v>4</v>
      </c>
      <c r="I29" s="21" t="s">
        <v>4</v>
      </c>
      <c r="J29" s="21" t="s">
        <v>1975</v>
      </c>
    </row>
    <row r="30" spans="1:10" ht="12.75" hidden="1" customHeight="1">
      <c r="A30" s="24" t="s">
        <v>1753</v>
      </c>
      <c r="B30" s="24" t="s">
        <v>1754</v>
      </c>
      <c r="C30" s="23" t="s">
        <v>1855</v>
      </c>
      <c r="D30" s="25">
        <v>0</v>
      </c>
      <c r="E30" s="25">
        <v>0</v>
      </c>
      <c r="F30" s="25">
        <v>12599</v>
      </c>
      <c r="G30" s="25">
        <v>12599</v>
      </c>
      <c r="H30" s="24" t="s">
        <v>4</v>
      </c>
      <c r="I30" s="21" t="s">
        <v>4</v>
      </c>
      <c r="J30" s="21" t="s">
        <v>1978</v>
      </c>
    </row>
    <row r="31" spans="1:10" ht="12.75" hidden="1" customHeight="1">
      <c r="A31" s="24" t="s">
        <v>1756</v>
      </c>
      <c r="B31" s="24" t="s">
        <v>1757</v>
      </c>
      <c r="C31" s="23" t="s">
        <v>1927</v>
      </c>
      <c r="D31" s="25">
        <v>0</v>
      </c>
      <c r="E31" s="25">
        <v>0</v>
      </c>
      <c r="F31" s="25">
        <v>1424</v>
      </c>
      <c r="G31" s="25">
        <v>1424</v>
      </c>
      <c r="H31" s="24" t="s">
        <v>4</v>
      </c>
      <c r="I31" s="21" t="s">
        <v>4</v>
      </c>
      <c r="J31" s="21" t="s">
        <v>1981</v>
      </c>
    </row>
    <row r="32" spans="1:10" ht="12.75" hidden="1" customHeight="1">
      <c r="A32" s="24" t="s">
        <v>1759</v>
      </c>
      <c r="B32" s="24" t="s">
        <v>1760</v>
      </c>
      <c r="C32" s="23" t="s">
        <v>1855</v>
      </c>
      <c r="D32" s="25">
        <v>0</v>
      </c>
      <c r="E32" s="25">
        <v>0</v>
      </c>
      <c r="F32" s="25">
        <v>6300</v>
      </c>
      <c r="G32" s="25">
        <v>6300</v>
      </c>
      <c r="H32" s="24" t="s">
        <v>4</v>
      </c>
      <c r="I32" s="21" t="s">
        <v>4</v>
      </c>
      <c r="J32" s="21" t="s">
        <v>1984</v>
      </c>
    </row>
    <row r="33" spans="1:10" ht="12.75" hidden="1" customHeight="1">
      <c r="A33" s="24" t="s">
        <v>1990</v>
      </c>
      <c r="B33" s="24" t="s">
        <v>1763</v>
      </c>
      <c r="C33" s="23" t="s">
        <v>1855</v>
      </c>
      <c r="D33" s="25">
        <v>0</v>
      </c>
      <c r="E33" s="25">
        <v>0</v>
      </c>
      <c r="F33" s="25">
        <v>1800</v>
      </c>
      <c r="G33" s="25">
        <v>1800</v>
      </c>
      <c r="H33" s="24" t="s">
        <v>4</v>
      </c>
      <c r="I33" s="21" t="s">
        <v>4</v>
      </c>
      <c r="J33" s="21" t="s">
        <v>1991</v>
      </c>
    </row>
    <row r="34" spans="1:10" ht="12.75" hidden="1" customHeight="1">
      <c r="A34" s="24" t="s">
        <v>1765</v>
      </c>
      <c r="B34" s="24" t="s">
        <v>1766</v>
      </c>
      <c r="C34" s="23" t="s">
        <v>1927</v>
      </c>
      <c r="D34" s="25">
        <v>0</v>
      </c>
      <c r="E34" s="25">
        <v>0</v>
      </c>
      <c r="F34" s="25">
        <v>2500</v>
      </c>
      <c r="G34" s="25">
        <v>2500</v>
      </c>
      <c r="H34" s="24" t="s">
        <v>4</v>
      </c>
      <c r="I34" s="21" t="s">
        <v>4</v>
      </c>
      <c r="J34" s="21" t="s">
        <v>1994</v>
      </c>
    </row>
    <row r="35" spans="1:10" ht="12.75" hidden="1" customHeight="1">
      <c r="A35" s="24" t="s">
        <v>1765</v>
      </c>
      <c r="B35" s="24" t="s">
        <v>1770</v>
      </c>
      <c r="C35" s="23" t="s">
        <v>1927</v>
      </c>
      <c r="D35" s="25">
        <v>0</v>
      </c>
      <c r="E35" s="25">
        <v>0</v>
      </c>
      <c r="F35" s="25">
        <v>3117</v>
      </c>
      <c r="G35" s="25">
        <v>3117</v>
      </c>
      <c r="H35" s="24" t="s">
        <v>4</v>
      </c>
      <c r="I35" s="21" t="s">
        <v>4</v>
      </c>
      <c r="J35" s="21" t="s">
        <v>1998</v>
      </c>
    </row>
    <row r="36" spans="1:10" ht="12.75" hidden="1" customHeight="1">
      <c r="A36" s="24" t="s">
        <v>1772</v>
      </c>
      <c r="B36" s="24" t="s">
        <v>2103</v>
      </c>
      <c r="C36" s="23" t="s">
        <v>1927</v>
      </c>
      <c r="D36" s="25">
        <v>0</v>
      </c>
      <c r="E36" s="25">
        <v>0</v>
      </c>
      <c r="F36" s="25">
        <v>3386</v>
      </c>
      <c r="G36" s="25">
        <v>3386</v>
      </c>
      <c r="H36" s="24" t="s">
        <v>4</v>
      </c>
      <c r="I36" s="21" t="s">
        <v>4</v>
      </c>
      <c r="J36" s="21" t="s">
        <v>2001</v>
      </c>
    </row>
    <row r="37" spans="1:10" ht="12.75" hidden="1" customHeight="1">
      <c r="A37" s="24" t="s">
        <v>1772</v>
      </c>
      <c r="B37" s="24" t="s">
        <v>2005</v>
      </c>
      <c r="C37" s="23" t="s">
        <v>1927</v>
      </c>
      <c r="D37" s="25">
        <v>0</v>
      </c>
      <c r="E37" s="25">
        <v>0</v>
      </c>
      <c r="F37" s="25">
        <v>4930</v>
      </c>
      <c r="G37" s="25">
        <v>4930</v>
      </c>
      <c r="H37" s="24" t="s">
        <v>4</v>
      </c>
      <c r="I37" s="21" t="s">
        <v>4</v>
      </c>
      <c r="J37" s="21" t="s">
        <v>2006</v>
      </c>
    </row>
    <row r="38" spans="1:10" ht="12.75" hidden="1" customHeight="1">
      <c r="A38" s="24" t="s">
        <v>1778</v>
      </c>
      <c r="B38" s="24" t="s">
        <v>1779</v>
      </c>
      <c r="C38" s="23" t="s">
        <v>1927</v>
      </c>
      <c r="D38" s="25">
        <v>0</v>
      </c>
      <c r="E38" s="25">
        <v>0</v>
      </c>
      <c r="F38" s="25">
        <v>5672</v>
      </c>
      <c r="G38" s="25">
        <v>5672</v>
      </c>
      <c r="H38" s="24" t="s">
        <v>4</v>
      </c>
      <c r="I38" s="21" t="s">
        <v>4</v>
      </c>
      <c r="J38" s="21" t="s">
        <v>2009</v>
      </c>
    </row>
    <row r="39" spans="1:10" ht="12.75" hidden="1" customHeight="1">
      <c r="A39" s="24" t="s">
        <v>1781</v>
      </c>
      <c r="B39" s="24" t="s">
        <v>1402</v>
      </c>
      <c r="C39" s="23" t="s">
        <v>1855</v>
      </c>
      <c r="D39" s="25">
        <v>0</v>
      </c>
      <c r="E39" s="25">
        <v>0</v>
      </c>
      <c r="F39" s="25">
        <v>1341</v>
      </c>
      <c r="G39" s="25">
        <v>1341</v>
      </c>
      <c r="H39" s="24" t="s">
        <v>4</v>
      </c>
      <c r="I39" s="21" t="s">
        <v>4</v>
      </c>
      <c r="J39" s="21" t="s">
        <v>2013</v>
      </c>
    </row>
    <row r="40" spans="1:10" ht="12.75" hidden="1" customHeight="1">
      <c r="A40" s="24" t="s">
        <v>1783</v>
      </c>
      <c r="B40" s="24" t="s">
        <v>1784</v>
      </c>
      <c r="C40" s="23" t="s">
        <v>1855</v>
      </c>
      <c r="D40" s="25">
        <v>0</v>
      </c>
      <c r="E40" s="25">
        <v>0</v>
      </c>
      <c r="F40" s="25">
        <v>38257</v>
      </c>
      <c r="G40" s="25">
        <v>38257</v>
      </c>
      <c r="H40" s="24" t="s">
        <v>4</v>
      </c>
      <c r="I40" s="21" t="s">
        <v>4</v>
      </c>
      <c r="J40" s="21" t="s">
        <v>2016</v>
      </c>
    </row>
    <row r="41" spans="1:10" ht="12.75" hidden="1" customHeight="1">
      <c r="A41" s="24" t="s">
        <v>1786</v>
      </c>
      <c r="B41" s="24" t="s">
        <v>1787</v>
      </c>
      <c r="C41" s="23" t="s">
        <v>1855</v>
      </c>
      <c r="D41" s="25">
        <v>0</v>
      </c>
      <c r="E41" s="25">
        <v>0</v>
      </c>
      <c r="F41" s="25">
        <v>16360</v>
      </c>
      <c r="G41" s="25">
        <v>16360</v>
      </c>
      <c r="H41" s="24" t="s">
        <v>4</v>
      </c>
      <c r="I41" s="21" t="s">
        <v>4</v>
      </c>
      <c r="J41" s="21" t="s">
        <v>2019</v>
      </c>
    </row>
    <row r="42" spans="1:10" ht="12.75" hidden="1" customHeight="1">
      <c r="A42" s="24" t="s">
        <v>1789</v>
      </c>
      <c r="B42" s="24" t="s">
        <v>1790</v>
      </c>
      <c r="C42" s="23" t="s">
        <v>1855</v>
      </c>
      <c r="D42" s="25">
        <v>0</v>
      </c>
      <c r="E42" s="25">
        <v>0</v>
      </c>
      <c r="F42" s="25">
        <v>315</v>
      </c>
      <c r="G42" s="25">
        <v>315</v>
      </c>
      <c r="H42" s="24" t="s">
        <v>4</v>
      </c>
      <c r="I42" s="21" t="s">
        <v>4</v>
      </c>
      <c r="J42" s="21" t="s">
        <v>2022</v>
      </c>
    </row>
    <row r="43" spans="1:10" ht="12.75" hidden="1" customHeight="1">
      <c r="A43" s="24" t="s">
        <v>1792</v>
      </c>
      <c r="B43" s="24" t="s">
        <v>1793</v>
      </c>
      <c r="C43" s="23" t="s">
        <v>1855</v>
      </c>
      <c r="D43" s="25">
        <v>0</v>
      </c>
      <c r="E43" s="25">
        <v>0</v>
      </c>
      <c r="F43" s="25">
        <v>202</v>
      </c>
      <c r="G43" s="25">
        <v>202</v>
      </c>
      <c r="H43" s="24" t="s">
        <v>4</v>
      </c>
      <c r="I43" s="21" t="s">
        <v>4</v>
      </c>
      <c r="J43" s="21" t="s">
        <v>2025</v>
      </c>
    </row>
    <row r="44" spans="1:10" ht="12.75" hidden="1" customHeight="1">
      <c r="A44" s="24" t="s">
        <v>1795</v>
      </c>
      <c r="B44" s="24" t="s">
        <v>2028</v>
      </c>
      <c r="C44" s="23" t="s">
        <v>1855</v>
      </c>
      <c r="D44" s="25">
        <v>0</v>
      </c>
      <c r="E44" s="25">
        <v>0</v>
      </c>
      <c r="F44" s="25">
        <v>819</v>
      </c>
      <c r="G44" s="25">
        <v>819</v>
      </c>
      <c r="H44" s="24" t="s">
        <v>4</v>
      </c>
      <c r="I44" s="21" t="s">
        <v>4</v>
      </c>
      <c r="J44" s="21" t="s">
        <v>2029</v>
      </c>
    </row>
    <row r="45" spans="1:10" ht="12.75" hidden="1" customHeight="1">
      <c r="A45" s="24" t="s">
        <v>1798</v>
      </c>
      <c r="B45" s="24" t="s">
        <v>1799</v>
      </c>
      <c r="C45" s="23" t="s">
        <v>1855</v>
      </c>
      <c r="D45" s="25">
        <v>0</v>
      </c>
      <c r="E45" s="25">
        <v>0</v>
      </c>
      <c r="F45" s="25">
        <v>362</v>
      </c>
      <c r="G45" s="25">
        <v>362</v>
      </c>
      <c r="H45" s="24" t="s">
        <v>4</v>
      </c>
      <c r="I45" s="21" t="s">
        <v>4</v>
      </c>
      <c r="J45" s="21" t="s">
        <v>2036</v>
      </c>
    </row>
    <row r="46" spans="1:10" ht="12.75" hidden="1" customHeight="1">
      <c r="A46" s="24" t="s">
        <v>2051</v>
      </c>
      <c r="B46" s="24" t="s">
        <v>2052</v>
      </c>
      <c r="C46" s="23" t="s">
        <v>1855</v>
      </c>
      <c r="D46" s="25">
        <v>0</v>
      </c>
      <c r="E46" s="25">
        <v>0</v>
      </c>
      <c r="F46" s="25">
        <v>134</v>
      </c>
      <c r="G46" s="25">
        <v>134</v>
      </c>
      <c r="H46" s="24" t="s">
        <v>4</v>
      </c>
      <c r="I46" s="21" t="s">
        <v>4</v>
      </c>
      <c r="J46" s="21" t="s">
        <v>2053</v>
      </c>
    </row>
    <row r="47" spans="1:10" ht="12.75" hidden="1" customHeight="1">
      <c r="A47" s="24" t="s">
        <v>1801</v>
      </c>
      <c r="B47" s="24" t="s">
        <v>1802</v>
      </c>
      <c r="C47" s="23" t="s">
        <v>1855</v>
      </c>
      <c r="D47" s="25">
        <v>0</v>
      </c>
      <c r="E47" s="25">
        <v>0</v>
      </c>
      <c r="F47" s="25">
        <v>97</v>
      </c>
      <c r="G47" s="25">
        <v>97</v>
      </c>
      <c r="H47" s="24" t="s">
        <v>4</v>
      </c>
      <c r="I47" s="21" t="s">
        <v>4</v>
      </c>
      <c r="J47" s="21" t="s">
        <v>2039</v>
      </c>
    </row>
    <row r="48" spans="1:10" ht="12.75" hidden="1" customHeight="1">
      <c r="A48" s="24" t="s">
        <v>1804</v>
      </c>
      <c r="B48" s="24" t="s">
        <v>1805</v>
      </c>
      <c r="C48" s="23" t="s">
        <v>1855</v>
      </c>
      <c r="D48" s="25">
        <v>0</v>
      </c>
      <c r="E48" s="25">
        <v>0</v>
      </c>
      <c r="F48" s="25">
        <v>88</v>
      </c>
      <c r="G48" s="25">
        <v>88</v>
      </c>
      <c r="H48" s="24" t="s">
        <v>4</v>
      </c>
      <c r="I48" s="21" t="s">
        <v>4</v>
      </c>
      <c r="J48" s="21" t="s">
        <v>2042</v>
      </c>
    </row>
    <row r="49" spans="1:10" ht="12.75" hidden="1" customHeight="1">
      <c r="A49" s="24" t="s">
        <v>1807</v>
      </c>
      <c r="B49" s="24" t="s">
        <v>1808</v>
      </c>
      <c r="C49" s="23" t="s">
        <v>1927</v>
      </c>
      <c r="D49" s="25">
        <v>0</v>
      </c>
      <c r="E49" s="25">
        <v>0</v>
      </c>
      <c r="F49" s="25">
        <v>43</v>
      </c>
      <c r="G49" s="25">
        <v>43</v>
      </c>
      <c r="H49" s="24" t="s">
        <v>4</v>
      </c>
      <c r="I49" s="21" t="s">
        <v>4</v>
      </c>
      <c r="J49" s="21" t="s">
        <v>2045</v>
      </c>
    </row>
    <row r="50" spans="1:10" ht="12.75" hidden="1" customHeight="1">
      <c r="A50" s="24" t="s">
        <v>1807</v>
      </c>
      <c r="B50" s="24" t="s">
        <v>1810</v>
      </c>
      <c r="C50" s="23" t="s">
        <v>1927</v>
      </c>
      <c r="D50" s="25">
        <v>0</v>
      </c>
      <c r="E50" s="25">
        <v>0</v>
      </c>
      <c r="F50" s="25">
        <v>62</v>
      </c>
      <c r="G50" s="25">
        <v>62</v>
      </c>
      <c r="H50" s="24" t="s">
        <v>4</v>
      </c>
      <c r="I50" s="21" t="s">
        <v>4</v>
      </c>
      <c r="J50" s="21" t="s">
        <v>2048</v>
      </c>
    </row>
    <row r="51" spans="1:10" ht="12.75" hidden="1" customHeight="1">
      <c r="A51" s="24" t="s">
        <v>1719</v>
      </c>
      <c r="B51" s="24" t="s">
        <v>1722</v>
      </c>
      <c r="C51" s="23" t="s">
        <v>1927</v>
      </c>
      <c r="D51" s="25">
        <v>0</v>
      </c>
      <c r="E51" s="25">
        <v>0</v>
      </c>
      <c r="F51" s="25">
        <v>155201</v>
      </c>
      <c r="G51" s="25">
        <v>155201</v>
      </c>
      <c r="H51" s="24" t="s">
        <v>4</v>
      </c>
      <c r="I51" s="21" t="s">
        <v>4</v>
      </c>
      <c r="J51" s="21" t="s">
        <v>1934</v>
      </c>
    </row>
    <row r="52" spans="1:10" ht="12.75" hidden="1" customHeight="1">
      <c r="A52" s="24" t="s">
        <v>2056</v>
      </c>
      <c r="B52" s="24" t="s">
        <v>2057</v>
      </c>
      <c r="C52" s="23" t="s">
        <v>1855</v>
      </c>
      <c r="D52" s="25">
        <v>0</v>
      </c>
      <c r="E52" s="25">
        <v>0</v>
      </c>
      <c r="F52" s="25">
        <v>3350</v>
      </c>
      <c r="G52" s="25">
        <v>3350</v>
      </c>
      <c r="H52" s="24" t="s">
        <v>4</v>
      </c>
      <c r="I52" s="21" t="s">
        <v>4</v>
      </c>
      <c r="J52" s="21" t="s">
        <v>2058</v>
      </c>
    </row>
    <row r="53" spans="1:10" ht="12.75" hidden="1" customHeight="1">
      <c r="A53" s="24" t="s">
        <v>1818</v>
      </c>
      <c r="B53" s="24" t="s">
        <v>1402</v>
      </c>
      <c r="C53" s="23" t="s">
        <v>1855</v>
      </c>
      <c r="D53" s="25">
        <v>0</v>
      </c>
      <c r="E53" s="25">
        <v>0</v>
      </c>
      <c r="F53" s="25">
        <v>3100</v>
      </c>
      <c r="G53" s="25">
        <v>3100</v>
      </c>
      <c r="H53" s="24" t="s">
        <v>4</v>
      </c>
      <c r="I53" s="21" t="s">
        <v>4</v>
      </c>
      <c r="J53" s="21" t="s">
        <v>2061</v>
      </c>
    </row>
    <row r="54" spans="1:10" ht="12.75" hidden="1" customHeight="1">
      <c r="A54" s="24" t="s">
        <v>1820</v>
      </c>
      <c r="B54" s="24" t="s">
        <v>1402</v>
      </c>
      <c r="C54" s="23" t="s">
        <v>1855</v>
      </c>
      <c r="D54" s="25">
        <v>0</v>
      </c>
      <c r="E54" s="25">
        <v>0</v>
      </c>
      <c r="F54" s="25">
        <v>45</v>
      </c>
      <c r="G54" s="25">
        <v>45</v>
      </c>
      <c r="H54" s="24" t="s">
        <v>4</v>
      </c>
      <c r="I54" s="21" t="s">
        <v>4</v>
      </c>
      <c r="J54" s="21" t="s">
        <v>2064</v>
      </c>
    </row>
    <row r="55" spans="1:10" ht="12.75" hidden="1" customHeight="1">
      <c r="A55" s="24" t="s">
        <v>2067</v>
      </c>
      <c r="B55" s="24" t="s">
        <v>2068</v>
      </c>
      <c r="C55" s="23" t="s">
        <v>1927</v>
      </c>
      <c r="D55" s="25">
        <v>0</v>
      </c>
      <c r="E55" s="25">
        <v>0</v>
      </c>
      <c r="F55" s="25">
        <v>12000</v>
      </c>
      <c r="G55" s="25">
        <v>12000</v>
      </c>
      <c r="H55" s="24" t="s">
        <v>4</v>
      </c>
      <c r="I55" s="21" t="s">
        <v>4</v>
      </c>
      <c r="J55" s="21" t="s">
        <v>2069</v>
      </c>
    </row>
    <row r="56" spans="1:10" ht="12.75" hidden="1" customHeight="1">
      <c r="A56" s="24" t="s">
        <v>1825</v>
      </c>
      <c r="B56" s="24" t="s">
        <v>1402</v>
      </c>
      <c r="C56" s="23" t="s">
        <v>1855</v>
      </c>
      <c r="D56" s="25">
        <v>0</v>
      </c>
      <c r="E56" s="25">
        <v>0</v>
      </c>
      <c r="F56" s="25">
        <v>1000</v>
      </c>
      <c r="G56" s="25">
        <v>1000</v>
      </c>
      <c r="H56" s="24" t="s">
        <v>4</v>
      </c>
      <c r="I56" s="21" t="s">
        <v>4</v>
      </c>
      <c r="J56" s="21" t="s">
        <v>2072</v>
      </c>
    </row>
    <row r="57" spans="1:10" ht="12.75" hidden="1" customHeight="1">
      <c r="A57" s="24" t="s">
        <v>1827</v>
      </c>
      <c r="B57" s="24" t="s">
        <v>1402</v>
      </c>
      <c r="C57" s="23" t="s">
        <v>1855</v>
      </c>
      <c r="D57" s="25">
        <v>0</v>
      </c>
      <c r="E57" s="25">
        <v>0</v>
      </c>
      <c r="F57" s="25">
        <v>100</v>
      </c>
      <c r="G57" s="25">
        <v>100</v>
      </c>
      <c r="H57" s="24" t="s">
        <v>4</v>
      </c>
      <c r="I57" s="21" t="s">
        <v>4</v>
      </c>
      <c r="J57" s="21" t="s">
        <v>2075</v>
      </c>
    </row>
    <row r="58" spans="1:10" ht="12.75" hidden="1" customHeight="1">
      <c r="A58" s="24" t="s">
        <v>2078</v>
      </c>
      <c r="B58" s="24" t="s">
        <v>2079</v>
      </c>
      <c r="C58" s="23" t="s">
        <v>1855</v>
      </c>
      <c r="D58" s="25">
        <v>0</v>
      </c>
      <c r="E58" s="25">
        <v>0</v>
      </c>
      <c r="F58" s="25">
        <v>27.39</v>
      </c>
      <c r="G58" s="25">
        <v>27.39</v>
      </c>
      <c r="H58" s="24" t="s">
        <v>4</v>
      </c>
      <c r="I58" s="21" t="s">
        <v>4</v>
      </c>
      <c r="J58" s="21" t="s">
        <v>2080</v>
      </c>
    </row>
    <row r="59" spans="1:10" ht="12.75" hidden="1" customHeight="1">
      <c r="A59" s="24" t="s">
        <v>1832</v>
      </c>
      <c r="B59" s="24" t="s">
        <v>2083</v>
      </c>
      <c r="C59" s="23" t="s">
        <v>1855</v>
      </c>
      <c r="D59" s="25">
        <v>0</v>
      </c>
      <c r="E59" s="25">
        <v>0</v>
      </c>
      <c r="F59" s="25">
        <v>96.2</v>
      </c>
      <c r="G59" s="25">
        <v>96.2</v>
      </c>
      <c r="H59" s="24" t="s">
        <v>4</v>
      </c>
      <c r="I59" s="21" t="s">
        <v>4</v>
      </c>
      <c r="J59" s="21" t="s">
        <v>2084</v>
      </c>
    </row>
    <row r="60" spans="1:10" ht="12.75" hidden="1" customHeight="1">
      <c r="A60" s="24" t="s">
        <v>1835</v>
      </c>
      <c r="B60" s="24" t="s">
        <v>2087</v>
      </c>
      <c r="C60" s="23" t="s">
        <v>1855</v>
      </c>
      <c r="D60" s="25">
        <v>0</v>
      </c>
      <c r="E60" s="25">
        <v>0</v>
      </c>
      <c r="F60" s="25">
        <v>17.940000000000001</v>
      </c>
      <c r="G60" s="25">
        <v>17.940000000000001</v>
      </c>
      <c r="H60" s="24" t="s">
        <v>4</v>
      </c>
      <c r="I60" s="21" t="s">
        <v>4</v>
      </c>
      <c r="J60" s="21" t="s">
        <v>2088</v>
      </c>
    </row>
    <row r="61" spans="1:10" ht="12.75" hidden="1" customHeight="1">
      <c r="A61" s="24" t="s">
        <v>1838</v>
      </c>
      <c r="B61" s="24" t="s">
        <v>2091</v>
      </c>
      <c r="C61" s="23" t="s">
        <v>1855</v>
      </c>
      <c r="D61" s="25">
        <v>0</v>
      </c>
      <c r="E61" s="25">
        <v>0</v>
      </c>
      <c r="F61" s="25">
        <v>92130.3</v>
      </c>
      <c r="G61" s="25">
        <v>92130.3</v>
      </c>
      <c r="H61" s="24" t="s">
        <v>4</v>
      </c>
      <c r="I61" s="21" t="s">
        <v>4</v>
      </c>
      <c r="J61" s="21" t="s">
        <v>2092</v>
      </c>
    </row>
    <row r="62" spans="1:10" ht="12.75" hidden="1" customHeight="1">
      <c r="A62" s="24" t="s">
        <v>1841</v>
      </c>
      <c r="B62" s="24" t="s">
        <v>1402</v>
      </c>
      <c r="C62" s="23" t="s">
        <v>1927</v>
      </c>
      <c r="D62" s="25">
        <v>0</v>
      </c>
      <c r="E62" s="25">
        <v>0</v>
      </c>
      <c r="F62" s="25">
        <v>51132</v>
      </c>
      <c r="G62" s="25">
        <v>51132</v>
      </c>
      <c r="H62" s="24" t="s">
        <v>4</v>
      </c>
      <c r="I62" s="21" t="s">
        <v>4</v>
      </c>
      <c r="J62" s="21" t="s">
        <v>2095</v>
      </c>
    </row>
    <row r="63" spans="1:10" ht="12.75" hidden="1" customHeight="1">
      <c r="A63" s="24" t="s">
        <v>1844</v>
      </c>
      <c r="B63" s="24" t="s">
        <v>1845</v>
      </c>
      <c r="C63" s="23" t="s">
        <v>1927</v>
      </c>
      <c r="D63" s="25">
        <v>0</v>
      </c>
      <c r="E63" s="25">
        <v>0</v>
      </c>
      <c r="F63" s="25">
        <v>4044</v>
      </c>
      <c r="G63" s="25">
        <v>4044</v>
      </c>
      <c r="H63" s="24" t="s">
        <v>4</v>
      </c>
      <c r="I63" s="21" t="s">
        <v>4</v>
      </c>
      <c r="J63" s="21" t="s">
        <v>2098</v>
      </c>
    </row>
    <row r="64" spans="1:10" ht="12.75" hidden="1" customHeight="1">
      <c r="A64" s="24" t="s">
        <v>1985</v>
      </c>
      <c r="B64" s="24" t="s">
        <v>1402</v>
      </c>
      <c r="C64" s="23" t="s">
        <v>1855</v>
      </c>
      <c r="D64" s="25">
        <v>0</v>
      </c>
      <c r="E64" s="25">
        <v>0</v>
      </c>
      <c r="F64" s="25">
        <v>91</v>
      </c>
      <c r="G64" s="25">
        <v>91</v>
      </c>
      <c r="H64" s="24" t="s">
        <v>4</v>
      </c>
      <c r="I64" s="21" t="s">
        <v>4</v>
      </c>
      <c r="J64" s="21" t="s">
        <v>1987</v>
      </c>
    </row>
    <row r="65" spans="1:10" ht="24" customHeight="1">
      <c r="A65" s="24" t="s">
        <v>1866</v>
      </c>
      <c r="B65" s="24" t="s">
        <v>1402</v>
      </c>
      <c r="C65" s="23" t="s">
        <v>1867</v>
      </c>
      <c r="D65" s="25">
        <v>0</v>
      </c>
      <c r="E65" s="25">
        <f>[19]노임!D26</f>
        <v>148613</v>
      </c>
      <c r="F65" s="25">
        <v>0</v>
      </c>
      <c r="G65" s="25">
        <v>143601</v>
      </c>
      <c r="H65" s="24" t="s">
        <v>4</v>
      </c>
      <c r="I65" s="21" t="s">
        <v>4</v>
      </c>
      <c r="J65" s="21" t="s">
        <v>1869</v>
      </c>
    </row>
    <row r="66" spans="1:10" ht="12.75" hidden="1" customHeight="1">
      <c r="A66" s="24" t="s">
        <v>1901</v>
      </c>
      <c r="B66" s="24" t="s">
        <v>1902</v>
      </c>
      <c r="C66" s="23" t="s">
        <v>1867</v>
      </c>
      <c r="D66" s="25">
        <v>0</v>
      </c>
      <c r="E66" s="25">
        <v>125031</v>
      </c>
      <c r="F66" s="25">
        <v>0</v>
      </c>
      <c r="G66" s="25">
        <v>125031</v>
      </c>
      <c r="H66" s="24" t="s">
        <v>4</v>
      </c>
      <c r="I66" s="21" t="s">
        <v>4</v>
      </c>
      <c r="J66" s="21" t="s">
        <v>1903</v>
      </c>
    </row>
    <row r="67" spans="1:10" ht="12.75" hidden="1" customHeight="1">
      <c r="A67" s="24" t="s">
        <v>1922</v>
      </c>
      <c r="B67" s="24" t="s">
        <v>1402</v>
      </c>
      <c r="C67" s="23" t="s">
        <v>1867</v>
      </c>
      <c r="D67" s="25">
        <v>0</v>
      </c>
      <c r="E67" s="25">
        <v>101844</v>
      </c>
      <c r="F67" s="25">
        <v>0</v>
      </c>
      <c r="G67" s="25">
        <v>101844</v>
      </c>
      <c r="H67" s="24" t="s">
        <v>4</v>
      </c>
      <c r="I67" s="21" t="s">
        <v>4</v>
      </c>
      <c r="J67" s="21" t="s">
        <v>1924</v>
      </c>
    </row>
    <row r="68" spans="1:10" ht="12.75" hidden="1" customHeight="1">
      <c r="A68" s="24" t="s">
        <v>1920</v>
      </c>
      <c r="B68" s="24" t="s">
        <v>1402</v>
      </c>
      <c r="C68" s="23" t="s">
        <v>1859</v>
      </c>
      <c r="D68" s="25">
        <v>1352.4</v>
      </c>
      <c r="E68" s="25">
        <v>0</v>
      </c>
      <c r="F68" s="25">
        <v>0</v>
      </c>
      <c r="G68" s="25">
        <v>1352.4</v>
      </c>
      <c r="H68" s="24" t="s">
        <v>2104</v>
      </c>
      <c r="I68" s="21" t="s">
        <v>4</v>
      </c>
      <c r="J68" s="21" t="s">
        <v>1921</v>
      </c>
    </row>
    <row r="69" spans="1:10" ht="24" customHeight="1">
      <c r="A69" s="24" t="s">
        <v>1858</v>
      </c>
      <c r="B69" s="24" t="s">
        <v>1402</v>
      </c>
      <c r="C69" s="23" t="s">
        <v>1859</v>
      </c>
      <c r="D69" s="25">
        <v>1362.47</v>
      </c>
      <c r="E69" s="25">
        <v>0</v>
      </c>
      <c r="F69" s="25">
        <v>0</v>
      </c>
      <c r="G69" s="25">
        <f>D69</f>
        <v>1362.47</v>
      </c>
      <c r="H69" s="24" t="s">
        <v>2105</v>
      </c>
      <c r="I69" s="21" t="s">
        <v>4</v>
      </c>
      <c r="J69" s="21" t="s">
        <v>1861</v>
      </c>
    </row>
    <row r="70" spans="1:10" ht="12.75" hidden="1" customHeight="1">
      <c r="A70" s="21" t="s">
        <v>1956</v>
      </c>
      <c r="B70" s="21" t="s">
        <v>1957</v>
      </c>
      <c r="C70" s="22" t="s">
        <v>1958</v>
      </c>
      <c r="D70" s="21">
        <v>51000</v>
      </c>
      <c r="E70" s="21">
        <v>0</v>
      </c>
      <c r="F70" s="21">
        <v>0</v>
      </c>
      <c r="G70" s="21">
        <v>51000</v>
      </c>
      <c r="H70" s="21" t="s">
        <v>4</v>
      </c>
      <c r="I70" s="21" t="s">
        <v>4</v>
      </c>
      <c r="J70" s="21" t="s">
        <v>1959</v>
      </c>
    </row>
  </sheetData>
  <phoneticPr fontId="19" type="noConversion"/>
  <printOptions horizontalCentered="1"/>
  <pageMargins left="0.31496062992125984" right="0.31496062992125984" top="0.98425196850393704" bottom="0.59055118110236227" header="0.51181102362204722" footer="0.51181102362204722"/>
  <pageSetup paperSize="9" orientation="portrait" r:id="rId1"/>
  <headerFooter alignWithMargins="0">
    <oddHeader>&amp;RPage : &amp;P/&amp;N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H36"/>
  <sheetViews>
    <sheetView view="pageBreakPreview" zoomScaleNormal="100" zoomScaleSheetLayoutView="100" workbookViewId="0">
      <selection activeCell="E27" sqref="E27"/>
    </sheetView>
  </sheetViews>
  <sheetFormatPr defaultRowHeight="12.75" customHeight="1"/>
  <cols>
    <col min="1" max="1" width="24.375" style="21" customWidth="1"/>
    <col min="2" max="2" width="23" style="21" customWidth="1"/>
    <col min="3" max="3" width="7.625" style="21" customWidth="1"/>
    <col min="4" max="5" width="15.125" style="21" customWidth="1"/>
    <col min="6" max="8" width="0" style="21" hidden="1" customWidth="1"/>
    <col min="9" max="256" width="9" style="21"/>
    <col min="257" max="257" width="24.375" style="21" customWidth="1"/>
    <col min="258" max="258" width="23" style="21" customWidth="1"/>
    <col min="259" max="259" width="7.625" style="21" customWidth="1"/>
    <col min="260" max="260" width="9" style="21" customWidth="1"/>
    <col min="261" max="261" width="8.75" style="21" customWidth="1"/>
    <col min="262" max="264" width="0" style="21" hidden="1" customWidth="1"/>
    <col min="265" max="512" width="9" style="21"/>
    <col min="513" max="513" width="24.375" style="21" customWidth="1"/>
    <col min="514" max="514" width="23" style="21" customWidth="1"/>
    <col min="515" max="515" width="7.625" style="21" customWidth="1"/>
    <col min="516" max="516" width="9" style="21" customWidth="1"/>
    <col min="517" max="517" width="8.75" style="21" customWidth="1"/>
    <col min="518" max="520" width="0" style="21" hidden="1" customWidth="1"/>
    <col min="521" max="768" width="9" style="21"/>
    <col min="769" max="769" width="24.375" style="21" customWidth="1"/>
    <col min="770" max="770" width="23" style="21" customWidth="1"/>
    <col min="771" max="771" width="7.625" style="21" customWidth="1"/>
    <col min="772" max="772" width="9" style="21" customWidth="1"/>
    <col min="773" max="773" width="8.75" style="21" customWidth="1"/>
    <col min="774" max="776" width="0" style="21" hidden="1" customWidth="1"/>
    <col min="777" max="1024" width="9" style="21"/>
    <col min="1025" max="1025" width="24.375" style="21" customWidth="1"/>
    <col min="1026" max="1026" width="23" style="21" customWidth="1"/>
    <col min="1027" max="1027" width="7.625" style="21" customWidth="1"/>
    <col min="1028" max="1028" width="9" style="21" customWidth="1"/>
    <col min="1029" max="1029" width="8.75" style="21" customWidth="1"/>
    <col min="1030" max="1032" width="0" style="21" hidden="1" customWidth="1"/>
    <col min="1033" max="1280" width="9" style="21"/>
    <col min="1281" max="1281" width="24.375" style="21" customWidth="1"/>
    <col min="1282" max="1282" width="23" style="21" customWidth="1"/>
    <col min="1283" max="1283" width="7.625" style="21" customWidth="1"/>
    <col min="1284" max="1284" width="9" style="21" customWidth="1"/>
    <col min="1285" max="1285" width="8.75" style="21" customWidth="1"/>
    <col min="1286" max="1288" width="0" style="21" hidden="1" customWidth="1"/>
    <col min="1289" max="1536" width="9" style="21"/>
    <col min="1537" max="1537" width="24.375" style="21" customWidth="1"/>
    <col min="1538" max="1538" width="23" style="21" customWidth="1"/>
    <col min="1539" max="1539" width="7.625" style="21" customWidth="1"/>
    <col min="1540" max="1540" width="9" style="21" customWidth="1"/>
    <col min="1541" max="1541" width="8.75" style="21" customWidth="1"/>
    <col min="1542" max="1544" width="0" style="21" hidden="1" customWidth="1"/>
    <col min="1545" max="1792" width="9" style="21"/>
    <col min="1793" max="1793" width="24.375" style="21" customWidth="1"/>
    <col min="1794" max="1794" width="23" style="21" customWidth="1"/>
    <col min="1795" max="1795" width="7.625" style="21" customWidth="1"/>
    <col min="1796" max="1796" width="9" style="21" customWidth="1"/>
    <col min="1797" max="1797" width="8.75" style="21" customWidth="1"/>
    <col min="1798" max="1800" width="0" style="21" hidden="1" customWidth="1"/>
    <col min="1801" max="2048" width="9" style="21"/>
    <col min="2049" max="2049" width="24.375" style="21" customWidth="1"/>
    <col min="2050" max="2050" width="23" style="21" customWidth="1"/>
    <col min="2051" max="2051" width="7.625" style="21" customWidth="1"/>
    <col min="2052" max="2052" width="9" style="21" customWidth="1"/>
    <col min="2053" max="2053" width="8.75" style="21" customWidth="1"/>
    <col min="2054" max="2056" width="0" style="21" hidden="1" customWidth="1"/>
    <col min="2057" max="2304" width="9" style="21"/>
    <col min="2305" max="2305" width="24.375" style="21" customWidth="1"/>
    <col min="2306" max="2306" width="23" style="21" customWidth="1"/>
    <col min="2307" max="2307" width="7.625" style="21" customWidth="1"/>
    <col min="2308" max="2308" width="9" style="21" customWidth="1"/>
    <col min="2309" max="2309" width="8.75" style="21" customWidth="1"/>
    <col min="2310" max="2312" width="0" style="21" hidden="1" customWidth="1"/>
    <col min="2313" max="2560" width="9" style="21"/>
    <col min="2561" max="2561" width="24.375" style="21" customWidth="1"/>
    <col min="2562" max="2562" width="23" style="21" customWidth="1"/>
    <col min="2563" max="2563" width="7.625" style="21" customWidth="1"/>
    <col min="2564" max="2564" width="9" style="21" customWidth="1"/>
    <col min="2565" max="2565" width="8.75" style="21" customWidth="1"/>
    <col min="2566" max="2568" width="0" style="21" hidden="1" customWidth="1"/>
    <col min="2569" max="2816" width="9" style="21"/>
    <col min="2817" max="2817" width="24.375" style="21" customWidth="1"/>
    <col min="2818" max="2818" width="23" style="21" customWidth="1"/>
    <col min="2819" max="2819" width="7.625" style="21" customWidth="1"/>
    <col min="2820" max="2820" width="9" style="21" customWidth="1"/>
    <col min="2821" max="2821" width="8.75" style="21" customWidth="1"/>
    <col min="2822" max="2824" width="0" style="21" hidden="1" customWidth="1"/>
    <col min="2825" max="3072" width="9" style="21"/>
    <col min="3073" max="3073" width="24.375" style="21" customWidth="1"/>
    <col min="3074" max="3074" width="23" style="21" customWidth="1"/>
    <col min="3075" max="3075" width="7.625" style="21" customWidth="1"/>
    <col min="3076" max="3076" width="9" style="21" customWidth="1"/>
    <col min="3077" max="3077" width="8.75" style="21" customWidth="1"/>
    <col min="3078" max="3080" width="0" style="21" hidden="1" customWidth="1"/>
    <col min="3081" max="3328" width="9" style="21"/>
    <col min="3329" max="3329" width="24.375" style="21" customWidth="1"/>
    <col min="3330" max="3330" width="23" style="21" customWidth="1"/>
    <col min="3331" max="3331" width="7.625" style="21" customWidth="1"/>
    <col min="3332" max="3332" width="9" style="21" customWidth="1"/>
    <col min="3333" max="3333" width="8.75" style="21" customWidth="1"/>
    <col min="3334" max="3336" width="0" style="21" hidden="1" customWidth="1"/>
    <col min="3337" max="3584" width="9" style="21"/>
    <col min="3585" max="3585" width="24.375" style="21" customWidth="1"/>
    <col min="3586" max="3586" width="23" style="21" customWidth="1"/>
    <col min="3587" max="3587" width="7.625" style="21" customWidth="1"/>
    <col min="3588" max="3588" width="9" style="21" customWidth="1"/>
    <col min="3589" max="3589" width="8.75" style="21" customWidth="1"/>
    <col min="3590" max="3592" width="0" style="21" hidden="1" customWidth="1"/>
    <col min="3593" max="3840" width="9" style="21"/>
    <col min="3841" max="3841" width="24.375" style="21" customWidth="1"/>
    <col min="3842" max="3842" width="23" style="21" customWidth="1"/>
    <col min="3843" max="3843" width="7.625" style="21" customWidth="1"/>
    <col min="3844" max="3844" width="9" style="21" customWidth="1"/>
    <col min="3845" max="3845" width="8.75" style="21" customWidth="1"/>
    <col min="3846" max="3848" width="0" style="21" hidden="1" customWidth="1"/>
    <col min="3849" max="4096" width="9" style="21"/>
    <col min="4097" max="4097" width="24.375" style="21" customWidth="1"/>
    <col min="4098" max="4098" width="23" style="21" customWidth="1"/>
    <col min="4099" max="4099" width="7.625" style="21" customWidth="1"/>
    <col min="4100" max="4100" width="9" style="21" customWidth="1"/>
    <col min="4101" max="4101" width="8.75" style="21" customWidth="1"/>
    <col min="4102" max="4104" width="0" style="21" hidden="1" customWidth="1"/>
    <col min="4105" max="4352" width="9" style="21"/>
    <col min="4353" max="4353" width="24.375" style="21" customWidth="1"/>
    <col min="4354" max="4354" width="23" style="21" customWidth="1"/>
    <col min="4355" max="4355" width="7.625" style="21" customWidth="1"/>
    <col min="4356" max="4356" width="9" style="21" customWidth="1"/>
    <col min="4357" max="4357" width="8.75" style="21" customWidth="1"/>
    <col min="4358" max="4360" width="0" style="21" hidden="1" customWidth="1"/>
    <col min="4361" max="4608" width="9" style="21"/>
    <col min="4609" max="4609" width="24.375" style="21" customWidth="1"/>
    <col min="4610" max="4610" width="23" style="21" customWidth="1"/>
    <col min="4611" max="4611" width="7.625" style="21" customWidth="1"/>
    <col min="4612" max="4612" width="9" style="21" customWidth="1"/>
    <col min="4613" max="4613" width="8.75" style="21" customWidth="1"/>
    <col min="4614" max="4616" width="0" style="21" hidden="1" customWidth="1"/>
    <col min="4617" max="4864" width="9" style="21"/>
    <col min="4865" max="4865" width="24.375" style="21" customWidth="1"/>
    <col min="4866" max="4866" width="23" style="21" customWidth="1"/>
    <col min="4867" max="4867" width="7.625" style="21" customWidth="1"/>
    <col min="4868" max="4868" width="9" style="21" customWidth="1"/>
    <col min="4869" max="4869" width="8.75" style="21" customWidth="1"/>
    <col min="4870" max="4872" width="0" style="21" hidden="1" customWidth="1"/>
    <col min="4873" max="5120" width="9" style="21"/>
    <col min="5121" max="5121" width="24.375" style="21" customWidth="1"/>
    <col min="5122" max="5122" width="23" style="21" customWidth="1"/>
    <col min="5123" max="5123" width="7.625" style="21" customWidth="1"/>
    <col min="5124" max="5124" width="9" style="21" customWidth="1"/>
    <col min="5125" max="5125" width="8.75" style="21" customWidth="1"/>
    <col min="5126" max="5128" width="0" style="21" hidden="1" customWidth="1"/>
    <col min="5129" max="5376" width="9" style="21"/>
    <col min="5377" max="5377" width="24.375" style="21" customWidth="1"/>
    <col min="5378" max="5378" width="23" style="21" customWidth="1"/>
    <col min="5379" max="5379" width="7.625" style="21" customWidth="1"/>
    <col min="5380" max="5380" width="9" style="21" customWidth="1"/>
    <col min="5381" max="5381" width="8.75" style="21" customWidth="1"/>
    <col min="5382" max="5384" width="0" style="21" hidden="1" customWidth="1"/>
    <col min="5385" max="5632" width="9" style="21"/>
    <col min="5633" max="5633" width="24.375" style="21" customWidth="1"/>
    <col min="5634" max="5634" width="23" style="21" customWidth="1"/>
    <col min="5635" max="5635" width="7.625" style="21" customWidth="1"/>
    <col min="5636" max="5636" width="9" style="21" customWidth="1"/>
    <col min="5637" max="5637" width="8.75" style="21" customWidth="1"/>
    <col min="5638" max="5640" width="0" style="21" hidden="1" customWidth="1"/>
    <col min="5641" max="5888" width="9" style="21"/>
    <col min="5889" max="5889" width="24.375" style="21" customWidth="1"/>
    <col min="5890" max="5890" width="23" style="21" customWidth="1"/>
    <col min="5891" max="5891" width="7.625" style="21" customWidth="1"/>
    <col min="5892" max="5892" width="9" style="21" customWidth="1"/>
    <col min="5893" max="5893" width="8.75" style="21" customWidth="1"/>
    <col min="5894" max="5896" width="0" style="21" hidden="1" customWidth="1"/>
    <col min="5897" max="6144" width="9" style="21"/>
    <col min="6145" max="6145" width="24.375" style="21" customWidth="1"/>
    <col min="6146" max="6146" width="23" style="21" customWidth="1"/>
    <col min="6147" max="6147" width="7.625" style="21" customWidth="1"/>
    <col min="6148" max="6148" width="9" style="21" customWidth="1"/>
    <col min="6149" max="6149" width="8.75" style="21" customWidth="1"/>
    <col min="6150" max="6152" width="0" style="21" hidden="1" customWidth="1"/>
    <col min="6153" max="6400" width="9" style="21"/>
    <col min="6401" max="6401" width="24.375" style="21" customWidth="1"/>
    <col min="6402" max="6402" width="23" style="21" customWidth="1"/>
    <col min="6403" max="6403" width="7.625" style="21" customWidth="1"/>
    <col min="6404" max="6404" width="9" style="21" customWidth="1"/>
    <col min="6405" max="6405" width="8.75" style="21" customWidth="1"/>
    <col min="6406" max="6408" width="0" style="21" hidden="1" customWidth="1"/>
    <col min="6409" max="6656" width="9" style="21"/>
    <col min="6657" max="6657" width="24.375" style="21" customWidth="1"/>
    <col min="6658" max="6658" width="23" style="21" customWidth="1"/>
    <col min="6659" max="6659" width="7.625" style="21" customWidth="1"/>
    <col min="6660" max="6660" width="9" style="21" customWidth="1"/>
    <col min="6661" max="6661" width="8.75" style="21" customWidth="1"/>
    <col min="6662" max="6664" width="0" style="21" hidden="1" customWidth="1"/>
    <col min="6665" max="6912" width="9" style="21"/>
    <col min="6913" max="6913" width="24.375" style="21" customWidth="1"/>
    <col min="6914" max="6914" width="23" style="21" customWidth="1"/>
    <col min="6915" max="6915" width="7.625" style="21" customWidth="1"/>
    <col min="6916" max="6916" width="9" style="21" customWidth="1"/>
    <col min="6917" max="6917" width="8.75" style="21" customWidth="1"/>
    <col min="6918" max="6920" width="0" style="21" hidden="1" customWidth="1"/>
    <col min="6921" max="7168" width="9" style="21"/>
    <col min="7169" max="7169" width="24.375" style="21" customWidth="1"/>
    <col min="7170" max="7170" width="23" style="21" customWidth="1"/>
    <col min="7171" max="7171" width="7.625" style="21" customWidth="1"/>
    <col min="7172" max="7172" width="9" style="21" customWidth="1"/>
    <col min="7173" max="7173" width="8.75" style="21" customWidth="1"/>
    <col min="7174" max="7176" width="0" style="21" hidden="1" customWidth="1"/>
    <col min="7177" max="7424" width="9" style="21"/>
    <col min="7425" max="7425" width="24.375" style="21" customWidth="1"/>
    <col min="7426" max="7426" width="23" style="21" customWidth="1"/>
    <col min="7427" max="7427" width="7.625" style="21" customWidth="1"/>
    <col min="7428" max="7428" width="9" style="21" customWidth="1"/>
    <col min="7429" max="7429" width="8.75" style="21" customWidth="1"/>
    <col min="7430" max="7432" width="0" style="21" hidden="1" customWidth="1"/>
    <col min="7433" max="7680" width="9" style="21"/>
    <col min="7681" max="7681" width="24.375" style="21" customWidth="1"/>
    <col min="7682" max="7682" width="23" style="21" customWidth="1"/>
    <col min="7683" max="7683" width="7.625" style="21" customWidth="1"/>
    <col min="7684" max="7684" width="9" style="21" customWidth="1"/>
    <col min="7685" max="7685" width="8.75" style="21" customWidth="1"/>
    <col min="7686" max="7688" width="0" style="21" hidden="1" customWidth="1"/>
    <col min="7689" max="7936" width="9" style="21"/>
    <col min="7937" max="7937" width="24.375" style="21" customWidth="1"/>
    <col min="7938" max="7938" width="23" style="21" customWidth="1"/>
    <col min="7939" max="7939" width="7.625" style="21" customWidth="1"/>
    <col min="7940" max="7940" width="9" style="21" customWidth="1"/>
    <col min="7941" max="7941" width="8.75" style="21" customWidth="1"/>
    <col min="7942" max="7944" width="0" style="21" hidden="1" customWidth="1"/>
    <col min="7945" max="8192" width="9" style="21"/>
    <col min="8193" max="8193" width="24.375" style="21" customWidth="1"/>
    <col min="8194" max="8194" width="23" style="21" customWidth="1"/>
    <col min="8195" max="8195" width="7.625" style="21" customWidth="1"/>
    <col min="8196" max="8196" width="9" style="21" customWidth="1"/>
    <col min="8197" max="8197" width="8.75" style="21" customWidth="1"/>
    <col min="8198" max="8200" width="0" style="21" hidden="1" customWidth="1"/>
    <col min="8201" max="8448" width="9" style="21"/>
    <col min="8449" max="8449" width="24.375" style="21" customWidth="1"/>
    <col min="8450" max="8450" width="23" style="21" customWidth="1"/>
    <col min="8451" max="8451" width="7.625" style="21" customWidth="1"/>
    <col min="8452" max="8452" width="9" style="21" customWidth="1"/>
    <col min="8453" max="8453" width="8.75" style="21" customWidth="1"/>
    <col min="8454" max="8456" width="0" style="21" hidden="1" customWidth="1"/>
    <col min="8457" max="8704" width="9" style="21"/>
    <col min="8705" max="8705" width="24.375" style="21" customWidth="1"/>
    <col min="8706" max="8706" width="23" style="21" customWidth="1"/>
    <col min="8707" max="8707" width="7.625" style="21" customWidth="1"/>
    <col min="8708" max="8708" width="9" style="21" customWidth="1"/>
    <col min="8709" max="8709" width="8.75" style="21" customWidth="1"/>
    <col min="8710" max="8712" width="0" style="21" hidden="1" customWidth="1"/>
    <col min="8713" max="8960" width="9" style="21"/>
    <col min="8961" max="8961" width="24.375" style="21" customWidth="1"/>
    <col min="8962" max="8962" width="23" style="21" customWidth="1"/>
    <col min="8963" max="8963" width="7.625" style="21" customWidth="1"/>
    <col min="8964" max="8964" width="9" style="21" customWidth="1"/>
    <col min="8965" max="8965" width="8.75" style="21" customWidth="1"/>
    <col min="8966" max="8968" width="0" style="21" hidden="1" customWidth="1"/>
    <col min="8969" max="9216" width="9" style="21"/>
    <col min="9217" max="9217" width="24.375" style="21" customWidth="1"/>
    <col min="9218" max="9218" width="23" style="21" customWidth="1"/>
    <col min="9219" max="9219" width="7.625" style="21" customWidth="1"/>
    <col min="9220" max="9220" width="9" style="21" customWidth="1"/>
    <col min="9221" max="9221" width="8.75" style="21" customWidth="1"/>
    <col min="9222" max="9224" width="0" style="21" hidden="1" customWidth="1"/>
    <col min="9225" max="9472" width="9" style="21"/>
    <col min="9473" max="9473" width="24.375" style="21" customWidth="1"/>
    <col min="9474" max="9474" width="23" style="21" customWidth="1"/>
    <col min="9475" max="9475" width="7.625" style="21" customWidth="1"/>
    <col min="9476" max="9476" width="9" style="21" customWidth="1"/>
    <col min="9477" max="9477" width="8.75" style="21" customWidth="1"/>
    <col min="9478" max="9480" width="0" style="21" hidden="1" customWidth="1"/>
    <col min="9481" max="9728" width="9" style="21"/>
    <col min="9729" max="9729" width="24.375" style="21" customWidth="1"/>
    <col min="9730" max="9730" width="23" style="21" customWidth="1"/>
    <col min="9731" max="9731" width="7.625" style="21" customWidth="1"/>
    <col min="9732" max="9732" width="9" style="21" customWidth="1"/>
    <col min="9733" max="9733" width="8.75" style="21" customWidth="1"/>
    <col min="9734" max="9736" width="0" style="21" hidden="1" customWidth="1"/>
    <col min="9737" max="9984" width="9" style="21"/>
    <col min="9985" max="9985" width="24.375" style="21" customWidth="1"/>
    <col min="9986" max="9986" width="23" style="21" customWidth="1"/>
    <col min="9987" max="9987" width="7.625" style="21" customWidth="1"/>
    <col min="9988" max="9988" width="9" style="21" customWidth="1"/>
    <col min="9989" max="9989" width="8.75" style="21" customWidth="1"/>
    <col min="9990" max="9992" width="0" style="21" hidden="1" customWidth="1"/>
    <col min="9993" max="10240" width="9" style="21"/>
    <col min="10241" max="10241" width="24.375" style="21" customWidth="1"/>
    <col min="10242" max="10242" width="23" style="21" customWidth="1"/>
    <col min="10243" max="10243" width="7.625" style="21" customWidth="1"/>
    <col min="10244" max="10244" width="9" style="21" customWidth="1"/>
    <col min="10245" max="10245" width="8.75" style="21" customWidth="1"/>
    <col min="10246" max="10248" width="0" style="21" hidden="1" customWidth="1"/>
    <col min="10249" max="10496" width="9" style="21"/>
    <col min="10497" max="10497" width="24.375" style="21" customWidth="1"/>
    <col min="10498" max="10498" width="23" style="21" customWidth="1"/>
    <col min="10499" max="10499" width="7.625" style="21" customWidth="1"/>
    <col min="10500" max="10500" width="9" style="21" customWidth="1"/>
    <col min="10501" max="10501" width="8.75" style="21" customWidth="1"/>
    <col min="10502" max="10504" width="0" style="21" hidden="1" customWidth="1"/>
    <col min="10505" max="10752" width="9" style="21"/>
    <col min="10753" max="10753" width="24.375" style="21" customWidth="1"/>
    <col min="10754" max="10754" width="23" style="21" customWidth="1"/>
    <col min="10755" max="10755" width="7.625" style="21" customWidth="1"/>
    <col min="10756" max="10756" width="9" style="21" customWidth="1"/>
    <col min="10757" max="10757" width="8.75" style="21" customWidth="1"/>
    <col min="10758" max="10760" width="0" style="21" hidden="1" customWidth="1"/>
    <col min="10761" max="11008" width="9" style="21"/>
    <col min="11009" max="11009" width="24.375" style="21" customWidth="1"/>
    <col min="11010" max="11010" width="23" style="21" customWidth="1"/>
    <col min="11011" max="11011" width="7.625" style="21" customWidth="1"/>
    <col min="11012" max="11012" width="9" style="21" customWidth="1"/>
    <col min="11013" max="11013" width="8.75" style="21" customWidth="1"/>
    <col min="11014" max="11016" width="0" style="21" hidden="1" customWidth="1"/>
    <col min="11017" max="11264" width="9" style="21"/>
    <col min="11265" max="11265" width="24.375" style="21" customWidth="1"/>
    <col min="11266" max="11266" width="23" style="21" customWidth="1"/>
    <col min="11267" max="11267" width="7.625" style="21" customWidth="1"/>
    <col min="11268" max="11268" width="9" style="21" customWidth="1"/>
    <col min="11269" max="11269" width="8.75" style="21" customWidth="1"/>
    <col min="11270" max="11272" width="0" style="21" hidden="1" customWidth="1"/>
    <col min="11273" max="11520" width="9" style="21"/>
    <col min="11521" max="11521" width="24.375" style="21" customWidth="1"/>
    <col min="11522" max="11522" width="23" style="21" customWidth="1"/>
    <col min="11523" max="11523" width="7.625" style="21" customWidth="1"/>
    <col min="11524" max="11524" width="9" style="21" customWidth="1"/>
    <col min="11525" max="11525" width="8.75" style="21" customWidth="1"/>
    <col min="11526" max="11528" width="0" style="21" hidden="1" customWidth="1"/>
    <col min="11529" max="11776" width="9" style="21"/>
    <col min="11777" max="11777" width="24.375" style="21" customWidth="1"/>
    <col min="11778" max="11778" width="23" style="21" customWidth="1"/>
    <col min="11779" max="11779" width="7.625" style="21" customWidth="1"/>
    <col min="11780" max="11780" width="9" style="21" customWidth="1"/>
    <col min="11781" max="11781" width="8.75" style="21" customWidth="1"/>
    <col min="11782" max="11784" width="0" style="21" hidden="1" customWidth="1"/>
    <col min="11785" max="12032" width="9" style="21"/>
    <col min="12033" max="12033" width="24.375" style="21" customWidth="1"/>
    <col min="12034" max="12034" width="23" style="21" customWidth="1"/>
    <col min="12035" max="12035" width="7.625" style="21" customWidth="1"/>
    <col min="12036" max="12036" width="9" style="21" customWidth="1"/>
    <col min="12037" max="12037" width="8.75" style="21" customWidth="1"/>
    <col min="12038" max="12040" width="0" style="21" hidden="1" customWidth="1"/>
    <col min="12041" max="12288" width="9" style="21"/>
    <col min="12289" max="12289" width="24.375" style="21" customWidth="1"/>
    <col min="12290" max="12290" width="23" style="21" customWidth="1"/>
    <col min="12291" max="12291" width="7.625" style="21" customWidth="1"/>
    <col min="12292" max="12292" width="9" style="21" customWidth="1"/>
    <col min="12293" max="12293" width="8.75" style="21" customWidth="1"/>
    <col min="12294" max="12296" width="0" style="21" hidden="1" customWidth="1"/>
    <col min="12297" max="12544" width="9" style="21"/>
    <col min="12545" max="12545" width="24.375" style="21" customWidth="1"/>
    <col min="12546" max="12546" width="23" style="21" customWidth="1"/>
    <col min="12547" max="12547" width="7.625" style="21" customWidth="1"/>
    <col min="12548" max="12548" width="9" style="21" customWidth="1"/>
    <col min="12549" max="12549" width="8.75" style="21" customWidth="1"/>
    <col min="12550" max="12552" width="0" style="21" hidden="1" customWidth="1"/>
    <col min="12553" max="12800" width="9" style="21"/>
    <col min="12801" max="12801" width="24.375" style="21" customWidth="1"/>
    <col min="12802" max="12802" width="23" style="21" customWidth="1"/>
    <col min="12803" max="12803" width="7.625" style="21" customWidth="1"/>
    <col min="12804" max="12804" width="9" style="21" customWidth="1"/>
    <col min="12805" max="12805" width="8.75" style="21" customWidth="1"/>
    <col min="12806" max="12808" width="0" style="21" hidden="1" customWidth="1"/>
    <col min="12809" max="13056" width="9" style="21"/>
    <col min="13057" max="13057" width="24.375" style="21" customWidth="1"/>
    <col min="13058" max="13058" width="23" style="21" customWidth="1"/>
    <col min="13059" max="13059" width="7.625" style="21" customWidth="1"/>
    <col min="13060" max="13060" width="9" style="21" customWidth="1"/>
    <col min="13061" max="13061" width="8.75" style="21" customWidth="1"/>
    <col min="13062" max="13064" width="0" style="21" hidden="1" customWidth="1"/>
    <col min="13065" max="13312" width="9" style="21"/>
    <col min="13313" max="13313" width="24.375" style="21" customWidth="1"/>
    <col min="13314" max="13314" width="23" style="21" customWidth="1"/>
    <col min="13315" max="13315" width="7.625" style="21" customWidth="1"/>
    <col min="13316" max="13316" width="9" style="21" customWidth="1"/>
    <col min="13317" max="13317" width="8.75" style="21" customWidth="1"/>
    <col min="13318" max="13320" width="0" style="21" hidden="1" customWidth="1"/>
    <col min="13321" max="13568" width="9" style="21"/>
    <col min="13569" max="13569" width="24.375" style="21" customWidth="1"/>
    <col min="13570" max="13570" width="23" style="21" customWidth="1"/>
    <col min="13571" max="13571" width="7.625" style="21" customWidth="1"/>
    <col min="13572" max="13572" width="9" style="21" customWidth="1"/>
    <col min="13573" max="13573" width="8.75" style="21" customWidth="1"/>
    <col min="13574" max="13576" width="0" style="21" hidden="1" customWidth="1"/>
    <col min="13577" max="13824" width="9" style="21"/>
    <col min="13825" max="13825" width="24.375" style="21" customWidth="1"/>
    <col min="13826" max="13826" width="23" style="21" customWidth="1"/>
    <col min="13827" max="13827" width="7.625" style="21" customWidth="1"/>
    <col min="13828" max="13828" width="9" style="21" customWidth="1"/>
    <col min="13829" max="13829" width="8.75" style="21" customWidth="1"/>
    <col min="13830" max="13832" width="0" style="21" hidden="1" customWidth="1"/>
    <col min="13833" max="14080" width="9" style="21"/>
    <col min="14081" max="14081" width="24.375" style="21" customWidth="1"/>
    <col min="14082" max="14082" width="23" style="21" customWidth="1"/>
    <col min="14083" max="14083" width="7.625" style="21" customWidth="1"/>
    <col min="14084" max="14084" width="9" style="21" customWidth="1"/>
    <col min="14085" max="14085" width="8.75" style="21" customWidth="1"/>
    <col min="14086" max="14088" width="0" style="21" hidden="1" customWidth="1"/>
    <col min="14089" max="14336" width="9" style="21"/>
    <col min="14337" max="14337" width="24.375" style="21" customWidth="1"/>
    <col min="14338" max="14338" width="23" style="21" customWidth="1"/>
    <col min="14339" max="14339" width="7.625" style="21" customWidth="1"/>
    <col min="14340" max="14340" width="9" style="21" customWidth="1"/>
    <col min="14341" max="14341" width="8.75" style="21" customWidth="1"/>
    <col min="14342" max="14344" width="0" style="21" hidden="1" customWidth="1"/>
    <col min="14345" max="14592" width="9" style="21"/>
    <col min="14593" max="14593" width="24.375" style="21" customWidth="1"/>
    <col min="14594" max="14594" width="23" style="21" customWidth="1"/>
    <col min="14595" max="14595" width="7.625" style="21" customWidth="1"/>
    <col min="14596" max="14596" width="9" style="21" customWidth="1"/>
    <col min="14597" max="14597" width="8.75" style="21" customWidth="1"/>
    <col min="14598" max="14600" width="0" style="21" hidden="1" customWidth="1"/>
    <col min="14601" max="14848" width="9" style="21"/>
    <col min="14849" max="14849" width="24.375" style="21" customWidth="1"/>
    <col min="14850" max="14850" width="23" style="21" customWidth="1"/>
    <col min="14851" max="14851" width="7.625" style="21" customWidth="1"/>
    <col min="14852" max="14852" width="9" style="21" customWidth="1"/>
    <col min="14853" max="14853" width="8.75" style="21" customWidth="1"/>
    <col min="14854" max="14856" width="0" style="21" hidden="1" customWidth="1"/>
    <col min="14857" max="15104" width="9" style="21"/>
    <col min="15105" max="15105" width="24.375" style="21" customWidth="1"/>
    <col min="15106" max="15106" width="23" style="21" customWidth="1"/>
    <col min="15107" max="15107" width="7.625" style="21" customWidth="1"/>
    <col min="15108" max="15108" width="9" style="21" customWidth="1"/>
    <col min="15109" max="15109" width="8.75" style="21" customWidth="1"/>
    <col min="15110" max="15112" width="0" style="21" hidden="1" customWidth="1"/>
    <col min="15113" max="15360" width="9" style="21"/>
    <col min="15361" max="15361" width="24.375" style="21" customWidth="1"/>
    <col min="15362" max="15362" width="23" style="21" customWidth="1"/>
    <col min="15363" max="15363" width="7.625" style="21" customWidth="1"/>
    <col min="15364" max="15364" width="9" style="21" customWidth="1"/>
    <col min="15365" max="15365" width="8.75" style="21" customWidth="1"/>
    <col min="15366" max="15368" width="0" style="21" hidden="1" customWidth="1"/>
    <col min="15369" max="15616" width="9" style="21"/>
    <col min="15617" max="15617" width="24.375" style="21" customWidth="1"/>
    <col min="15618" max="15618" width="23" style="21" customWidth="1"/>
    <col min="15619" max="15619" width="7.625" style="21" customWidth="1"/>
    <col min="15620" max="15620" width="9" style="21" customWidth="1"/>
    <col min="15621" max="15621" width="8.75" style="21" customWidth="1"/>
    <col min="15622" max="15624" width="0" style="21" hidden="1" customWidth="1"/>
    <col min="15625" max="15872" width="9" style="21"/>
    <col min="15873" max="15873" width="24.375" style="21" customWidth="1"/>
    <col min="15874" max="15874" width="23" style="21" customWidth="1"/>
    <col min="15875" max="15875" width="7.625" style="21" customWidth="1"/>
    <col min="15876" max="15876" width="9" style="21" customWidth="1"/>
    <col min="15877" max="15877" width="8.75" style="21" customWidth="1"/>
    <col min="15878" max="15880" width="0" style="21" hidden="1" customWidth="1"/>
    <col min="15881" max="16128" width="9" style="21"/>
    <col min="16129" max="16129" width="24.375" style="21" customWidth="1"/>
    <col min="16130" max="16130" width="23" style="21" customWidth="1"/>
    <col min="16131" max="16131" width="7.625" style="21" customWidth="1"/>
    <col min="16132" max="16132" width="9" style="21" customWidth="1"/>
    <col min="16133" max="16133" width="8.75" style="21" customWidth="1"/>
    <col min="16134" max="16136" width="0" style="21" hidden="1" customWidth="1"/>
    <col min="16137" max="16384" width="9" style="21"/>
  </cols>
  <sheetData>
    <row r="1" spans="1:8" ht="24" customHeight="1">
      <c r="A1" s="21" t="s">
        <v>2106</v>
      </c>
    </row>
    <row r="2" spans="1:8" ht="24" customHeight="1">
      <c r="A2" s="23" t="s">
        <v>2100</v>
      </c>
      <c r="B2" s="23" t="s">
        <v>1097</v>
      </c>
      <c r="C2" s="23" t="s">
        <v>1854</v>
      </c>
      <c r="D2" s="23" t="s">
        <v>2107</v>
      </c>
      <c r="E2" s="23" t="s">
        <v>1104</v>
      </c>
    </row>
    <row r="3" spans="1:8" ht="12.75" hidden="1" customHeight="1">
      <c r="A3" s="24" t="s">
        <v>2108</v>
      </c>
      <c r="B3" s="24" t="s">
        <v>1402</v>
      </c>
      <c r="C3" s="24" t="s">
        <v>1867</v>
      </c>
      <c r="D3" s="24">
        <v>158297</v>
      </c>
      <c r="E3" s="24" t="s">
        <v>4</v>
      </c>
      <c r="F3" s="21" t="s">
        <v>4</v>
      </c>
      <c r="G3" s="21" t="s">
        <v>2109</v>
      </c>
      <c r="H3" s="21" t="s">
        <v>4</v>
      </c>
    </row>
    <row r="4" spans="1:8" ht="12.75" hidden="1" customHeight="1">
      <c r="A4" s="24" t="s">
        <v>2110</v>
      </c>
      <c r="B4" s="24" t="s">
        <v>1402</v>
      </c>
      <c r="C4" s="24" t="s">
        <v>1867</v>
      </c>
      <c r="D4" s="24">
        <v>168448</v>
      </c>
      <c r="E4" s="24" t="s">
        <v>4</v>
      </c>
      <c r="F4" s="21" t="s">
        <v>4</v>
      </c>
      <c r="G4" s="21" t="s">
        <v>2111</v>
      </c>
      <c r="H4" s="21" t="s">
        <v>4</v>
      </c>
    </row>
    <row r="5" spans="1:8" ht="12.75" hidden="1" customHeight="1">
      <c r="A5" s="24" t="s">
        <v>2112</v>
      </c>
      <c r="B5" s="24" t="s">
        <v>1402</v>
      </c>
      <c r="C5" s="24" t="s">
        <v>1867</v>
      </c>
      <c r="D5" s="24">
        <v>152524</v>
      </c>
      <c r="E5" s="24" t="s">
        <v>4</v>
      </c>
      <c r="F5" s="21" t="s">
        <v>4</v>
      </c>
      <c r="G5" s="21" t="s">
        <v>2113</v>
      </c>
      <c r="H5" s="21" t="s">
        <v>4</v>
      </c>
    </row>
    <row r="6" spans="1:8" ht="12.75" hidden="1" customHeight="1">
      <c r="A6" s="24" t="s">
        <v>2114</v>
      </c>
      <c r="B6" s="24" t="s">
        <v>1402</v>
      </c>
      <c r="C6" s="24" t="s">
        <v>1867</v>
      </c>
      <c r="D6" s="24">
        <v>151564</v>
      </c>
      <c r="E6" s="24" t="s">
        <v>4</v>
      </c>
      <c r="F6" s="21" t="s">
        <v>4</v>
      </c>
      <c r="G6" s="21" t="s">
        <v>2115</v>
      </c>
      <c r="H6" s="21" t="s">
        <v>2115</v>
      </c>
    </row>
    <row r="7" spans="1:8" ht="12.75" hidden="1" customHeight="1">
      <c r="A7" s="24" t="s">
        <v>2116</v>
      </c>
      <c r="B7" s="24" t="s">
        <v>1402</v>
      </c>
      <c r="C7" s="24" t="s">
        <v>1867</v>
      </c>
      <c r="D7" s="24">
        <v>164864</v>
      </c>
      <c r="E7" s="24" t="s">
        <v>4</v>
      </c>
      <c r="F7" s="21" t="s">
        <v>4</v>
      </c>
      <c r="G7" s="21" t="s">
        <v>2117</v>
      </c>
      <c r="H7" s="21" t="s">
        <v>2117</v>
      </c>
    </row>
    <row r="8" spans="1:8" ht="12.75" hidden="1" customHeight="1">
      <c r="A8" s="24" t="s">
        <v>2118</v>
      </c>
      <c r="B8" s="24" t="s">
        <v>1402</v>
      </c>
      <c r="C8" s="24" t="s">
        <v>1867</v>
      </c>
      <c r="D8" s="24">
        <v>157965</v>
      </c>
      <c r="E8" s="24" t="s">
        <v>4</v>
      </c>
      <c r="F8" s="21" t="s">
        <v>4</v>
      </c>
      <c r="G8" s="21" t="s">
        <v>2119</v>
      </c>
      <c r="H8" s="21" t="s">
        <v>4</v>
      </c>
    </row>
    <row r="9" spans="1:8" ht="12.75" hidden="1" customHeight="1">
      <c r="A9" s="24" t="s">
        <v>2120</v>
      </c>
      <c r="B9" s="24" t="s">
        <v>1402</v>
      </c>
      <c r="C9" s="24" t="s">
        <v>1867</v>
      </c>
      <c r="D9" s="24">
        <v>175367</v>
      </c>
      <c r="E9" s="24" t="s">
        <v>4</v>
      </c>
      <c r="F9" s="21" t="s">
        <v>4</v>
      </c>
      <c r="G9" s="21" t="s">
        <v>2121</v>
      </c>
      <c r="H9" s="21" t="s">
        <v>4</v>
      </c>
    </row>
    <row r="10" spans="1:8" ht="12.75" hidden="1" customHeight="1">
      <c r="A10" s="24" t="s">
        <v>2122</v>
      </c>
      <c r="B10" s="24" t="s">
        <v>1402</v>
      </c>
      <c r="C10" s="24" t="s">
        <v>1867</v>
      </c>
      <c r="D10" s="24">
        <v>157810</v>
      </c>
      <c r="E10" s="24" t="s">
        <v>4</v>
      </c>
      <c r="F10" s="21" t="s">
        <v>4</v>
      </c>
      <c r="G10" s="21" t="s">
        <v>2123</v>
      </c>
      <c r="H10" s="21" t="s">
        <v>4</v>
      </c>
    </row>
    <row r="11" spans="1:8" ht="12.75" hidden="1" customHeight="1">
      <c r="A11" s="24" t="s">
        <v>2124</v>
      </c>
      <c r="B11" s="24" t="s">
        <v>1402</v>
      </c>
      <c r="C11" s="24" t="s">
        <v>1867</v>
      </c>
      <c r="D11" s="24">
        <v>116958</v>
      </c>
      <c r="E11" s="24" t="s">
        <v>4</v>
      </c>
      <c r="F11" s="21" t="s">
        <v>4</v>
      </c>
      <c r="G11" s="21" t="s">
        <v>2125</v>
      </c>
      <c r="H11" s="21" t="s">
        <v>4</v>
      </c>
    </row>
    <row r="12" spans="1:8" ht="12.75" hidden="1" customHeight="1">
      <c r="A12" s="24" t="s">
        <v>2126</v>
      </c>
      <c r="B12" s="24" t="s">
        <v>1402</v>
      </c>
      <c r="C12" s="24" t="s">
        <v>1867</v>
      </c>
      <c r="D12" s="24">
        <v>157427</v>
      </c>
      <c r="E12" s="24" t="s">
        <v>4</v>
      </c>
      <c r="F12" s="21" t="s">
        <v>4</v>
      </c>
      <c r="G12" s="21" t="s">
        <v>2127</v>
      </c>
      <c r="H12" s="21" t="s">
        <v>4</v>
      </c>
    </row>
    <row r="13" spans="1:8" ht="12.75" hidden="1" customHeight="1">
      <c r="A13" s="24" t="s">
        <v>2128</v>
      </c>
      <c r="B13" s="24" t="s">
        <v>1402</v>
      </c>
      <c r="C13" s="24" t="s">
        <v>1867</v>
      </c>
      <c r="D13" s="24">
        <v>134427</v>
      </c>
      <c r="E13" s="24" t="s">
        <v>4</v>
      </c>
      <c r="F13" s="21" t="s">
        <v>4</v>
      </c>
      <c r="G13" s="21" t="s">
        <v>2129</v>
      </c>
      <c r="H13" s="21" t="s">
        <v>4</v>
      </c>
    </row>
    <row r="14" spans="1:8" ht="12.75" hidden="1" customHeight="1">
      <c r="A14" s="24" t="s">
        <v>2130</v>
      </c>
      <c r="B14" s="24" t="s">
        <v>1402</v>
      </c>
      <c r="C14" s="24" t="s">
        <v>1867</v>
      </c>
      <c r="D14" s="24">
        <v>119308</v>
      </c>
      <c r="E14" s="24" t="s">
        <v>4</v>
      </c>
      <c r="F14" s="21" t="s">
        <v>4</v>
      </c>
      <c r="G14" s="21" t="s">
        <v>2131</v>
      </c>
      <c r="H14" s="21" t="s">
        <v>4</v>
      </c>
    </row>
    <row r="15" spans="1:8" ht="12.75" hidden="1" customHeight="1">
      <c r="A15" s="24" t="s">
        <v>2132</v>
      </c>
      <c r="B15" s="24" t="s">
        <v>1402</v>
      </c>
      <c r="C15" s="24" t="s">
        <v>1867</v>
      </c>
      <c r="D15" s="24">
        <v>127977</v>
      </c>
      <c r="E15" s="24" t="s">
        <v>4</v>
      </c>
      <c r="F15" s="21" t="s">
        <v>4</v>
      </c>
      <c r="G15" s="21" t="s">
        <v>2133</v>
      </c>
      <c r="H15" s="21" t="s">
        <v>4</v>
      </c>
    </row>
    <row r="16" spans="1:8" ht="12.75" hidden="1" customHeight="1">
      <c r="A16" s="24" t="s">
        <v>2134</v>
      </c>
      <c r="B16" s="24" t="s">
        <v>1402</v>
      </c>
      <c r="C16" s="24" t="s">
        <v>1867</v>
      </c>
      <c r="D16" s="24">
        <v>137988</v>
      </c>
      <c r="E16" s="24" t="s">
        <v>4</v>
      </c>
      <c r="F16" s="21" t="s">
        <v>4</v>
      </c>
      <c r="G16" s="21" t="s">
        <v>2135</v>
      </c>
      <c r="H16" s="21" t="s">
        <v>4</v>
      </c>
    </row>
    <row r="17" spans="1:8" ht="12.75" hidden="1" customHeight="1">
      <c r="A17" s="24" t="s">
        <v>2136</v>
      </c>
      <c r="B17" s="24" t="s">
        <v>1402</v>
      </c>
      <c r="C17" s="24" t="s">
        <v>1867</v>
      </c>
      <c r="D17" s="24">
        <v>208455</v>
      </c>
      <c r="E17" s="24" t="s">
        <v>4</v>
      </c>
      <c r="F17" s="21" t="s">
        <v>4</v>
      </c>
      <c r="G17" s="21" t="s">
        <v>2137</v>
      </c>
      <c r="H17" s="21" t="s">
        <v>4</v>
      </c>
    </row>
    <row r="18" spans="1:8" ht="12.75" hidden="1" customHeight="1">
      <c r="A18" s="24" t="s">
        <v>2138</v>
      </c>
      <c r="B18" s="24" t="s">
        <v>1402</v>
      </c>
      <c r="C18" s="24" t="s">
        <v>1867</v>
      </c>
      <c r="D18" s="24">
        <v>228165</v>
      </c>
      <c r="E18" s="24" t="s">
        <v>4</v>
      </c>
      <c r="F18" s="21" t="s">
        <v>4</v>
      </c>
      <c r="G18" s="21" t="s">
        <v>2139</v>
      </c>
      <c r="H18" s="21" t="s">
        <v>4</v>
      </c>
    </row>
    <row r="19" spans="1:8" ht="12.75" hidden="1" customHeight="1">
      <c r="A19" s="24" t="s">
        <v>2140</v>
      </c>
      <c r="B19" s="24" t="s">
        <v>1402</v>
      </c>
      <c r="C19" s="24" t="s">
        <v>1867</v>
      </c>
      <c r="D19" s="24">
        <v>185583</v>
      </c>
      <c r="E19" s="24" t="s">
        <v>4</v>
      </c>
      <c r="F19" s="21" t="s">
        <v>4</v>
      </c>
      <c r="G19" s="21" t="s">
        <v>2141</v>
      </c>
      <c r="H19" s="21" t="s">
        <v>4</v>
      </c>
    </row>
    <row r="20" spans="1:8" ht="12.75" hidden="1" customHeight="1">
      <c r="A20" s="24" t="s">
        <v>2142</v>
      </c>
      <c r="B20" s="24" t="s">
        <v>1402</v>
      </c>
      <c r="C20" s="24" t="s">
        <v>1867</v>
      </c>
      <c r="D20" s="24">
        <v>179883</v>
      </c>
      <c r="E20" s="24" t="s">
        <v>4</v>
      </c>
      <c r="F20" s="21" t="s">
        <v>4</v>
      </c>
      <c r="G20" s="21" t="s">
        <v>2143</v>
      </c>
      <c r="H20" s="21" t="s">
        <v>4</v>
      </c>
    </row>
    <row r="21" spans="1:8" ht="12.75" hidden="1" customHeight="1">
      <c r="A21" s="24" t="s">
        <v>2144</v>
      </c>
      <c r="B21" s="24" t="s">
        <v>1402</v>
      </c>
      <c r="C21" s="24" t="s">
        <v>1867</v>
      </c>
      <c r="D21" s="24">
        <v>192705</v>
      </c>
      <c r="E21" s="24" t="s">
        <v>4</v>
      </c>
      <c r="F21" s="21" t="s">
        <v>4</v>
      </c>
      <c r="G21" s="21" t="s">
        <v>2145</v>
      </c>
      <c r="H21" s="21" t="s">
        <v>4</v>
      </c>
    </row>
    <row r="22" spans="1:8" ht="12.75" hidden="1" customHeight="1">
      <c r="A22" s="24" t="s">
        <v>2146</v>
      </c>
      <c r="B22" s="24" t="s">
        <v>1402</v>
      </c>
      <c r="C22" s="24" t="s">
        <v>1867</v>
      </c>
      <c r="D22" s="24">
        <v>124304</v>
      </c>
      <c r="E22" s="24" t="s">
        <v>4</v>
      </c>
      <c r="F22" s="21" t="s">
        <v>4</v>
      </c>
      <c r="G22" s="21" t="s">
        <v>2147</v>
      </c>
      <c r="H22" s="21" t="s">
        <v>4</v>
      </c>
    </row>
    <row r="23" spans="1:8" ht="12.75" hidden="1" customHeight="1">
      <c r="A23" s="24" t="s">
        <v>2148</v>
      </c>
      <c r="B23" s="24" t="s">
        <v>1402</v>
      </c>
      <c r="C23" s="24" t="s">
        <v>1867</v>
      </c>
      <c r="D23" s="24">
        <v>110194</v>
      </c>
      <c r="E23" s="24" t="s">
        <v>4</v>
      </c>
      <c r="F23" s="21" t="s">
        <v>4</v>
      </c>
      <c r="G23" s="21" t="s">
        <v>2149</v>
      </c>
      <c r="H23" s="21" t="s">
        <v>4</v>
      </c>
    </row>
    <row r="24" spans="1:8" ht="12.75" hidden="1" customHeight="1">
      <c r="A24" s="24" t="s">
        <v>2150</v>
      </c>
      <c r="B24" s="24" t="s">
        <v>1402</v>
      </c>
      <c r="C24" s="24" t="s">
        <v>1867</v>
      </c>
      <c r="D24" s="24">
        <v>120716</v>
      </c>
      <c r="E24" s="24" t="s">
        <v>4</v>
      </c>
      <c r="F24" s="21" t="s">
        <v>4</v>
      </c>
      <c r="G24" s="21" t="s">
        <v>2151</v>
      </c>
      <c r="H24" s="21" t="s">
        <v>4</v>
      </c>
    </row>
    <row r="25" spans="1:8" ht="12.75" hidden="1" customHeight="1">
      <c r="A25" s="24" t="s">
        <v>2152</v>
      </c>
      <c r="B25" s="24" t="s">
        <v>1402</v>
      </c>
      <c r="C25" s="24" t="s">
        <v>1867</v>
      </c>
      <c r="D25" s="24">
        <v>99882</v>
      </c>
      <c r="E25" s="24" t="s">
        <v>4</v>
      </c>
      <c r="F25" s="21" t="s">
        <v>4</v>
      </c>
      <c r="G25" s="21" t="s">
        <v>2153</v>
      </c>
      <c r="H25" s="21" t="s">
        <v>4</v>
      </c>
    </row>
    <row r="26" spans="1:8" ht="24" customHeight="1">
      <c r="A26" s="24" t="s">
        <v>1866</v>
      </c>
      <c r="B26" s="24" t="s">
        <v>1402</v>
      </c>
      <c r="C26" s="23" t="s">
        <v>2154</v>
      </c>
      <c r="D26" s="25">
        <v>148613</v>
      </c>
      <c r="E26" s="24" t="s">
        <v>4</v>
      </c>
      <c r="F26" s="21" t="s">
        <v>2155</v>
      </c>
      <c r="G26" s="21" t="s">
        <v>1869</v>
      </c>
      <c r="H26" s="21" t="s">
        <v>1869</v>
      </c>
    </row>
    <row r="27" spans="1:8" ht="12.75" hidden="1" customHeight="1">
      <c r="A27" s="21" t="s">
        <v>1922</v>
      </c>
      <c r="B27" s="21" t="s">
        <v>1402</v>
      </c>
      <c r="C27" s="21" t="s">
        <v>1867</v>
      </c>
      <c r="D27" s="21">
        <v>101844</v>
      </c>
      <c r="E27" s="21" t="s">
        <v>4</v>
      </c>
      <c r="F27" s="21" t="s">
        <v>4</v>
      </c>
      <c r="G27" s="21" t="s">
        <v>1924</v>
      </c>
      <c r="H27" s="21" t="s">
        <v>4</v>
      </c>
    </row>
    <row r="28" spans="1:8" ht="12.75" hidden="1" customHeight="1">
      <c r="A28" s="21" t="s">
        <v>2156</v>
      </c>
      <c r="B28" s="21" t="s">
        <v>1402</v>
      </c>
      <c r="C28" s="21" t="s">
        <v>1867</v>
      </c>
      <c r="D28" s="21">
        <v>131319</v>
      </c>
      <c r="E28" s="21" t="s">
        <v>4</v>
      </c>
      <c r="F28" s="21" t="s">
        <v>4</v>
      </c>
      <c r="G28" s="21" t="s">
        <v>2157</v>
      </c>
      <c r="H28" s="21" t="s">
        <v>4</v>
      </c>
    </row>
    <row r="29" spans="1:8" ht="12.75" hidden="1" customHeight="1">
      <c r="A29" s="21" t="s">
        <v>2158</v>
      </c>
      <c r="B29" s="21" t="s">
        <v>1402</v>
      </c>
      <c r="C29" s="21" t="s">
        <v>1867</v>
      </c>
      <c r="D29" s="21">
        <v>153849</v>
      </c>
      <c r="E29" s="21" t="s">
        <v>4</v>
      </c>
      <c r="F29" s="21" t="s">
        <v>4</v>
      </c>
      <c r="G29" s="21" t="s">
        <v>2159</v>
      </c>
      <c r="H29" s="21" t="s">
        <v>4</v>
      </c>
    </row>
    <row r="30" spans="1:8" ht="12.75" hidden="1" customHeight="1">
      <c r="A30" s="21" t="s">
        <v>2160</v>
      </c>
      <c r="B30" s="21" t="s">
        <v>1402</v>
      </c>
      <c r="C30" s="21" t="s">
        <v>1867</v>
      </c>
      <c r="D30" s="21">
        <v>135760</v>
      </c>
      <c r="E30" s="21" t="s">
        <v>4</v>
      </c>
      <c r="F30" s="21" t="s">
        <v>4</v>
      </c>
      <c r="G30" s="21" t="s">
        <v>2161</v>
      </c>
      <c r="H30" s="21" t="s">
        <v>4</v>
      </c>
    </row>
    <row r="31" spans="1:8" ht="12.75" hidden="1" customHeight="1">
      <c r="A31" s="21" t="s">
        <v>2162</v>
      </c>
      <c r="B31" s="21" t="s">
        <v>1402</v>
      </c>
      <c r="C31" s="21" t="s">
        <v>1867</v>
      </c>
      <c r="D31" s="21">
        <v>122763</v>
      </c>
      <c r="E31" s="21" t="s">
        <v>4</v>
      </c>
      <c r="F31" s="21" t="s">
        <v>4</v>
      </c>
      <c r="G31" s="21" t="s">
        <v>2163</v>
      </c>
      <c r="H31" s="21" t="s">
        <v>4</v>
      </c>
    </row>
    <row r="32" spans="1:8" ht="12.75" hidden="1" customHeight="1">
      <c r="A32" s="21" t="s">
        <v>2128</v>
      </c>
      <c r="B32" s="21" t="s">
        <v>2164</v>
      </c>
      <c r="C32" s="21" t="s">
        <v>1867</v>
      </c>
      <c r="D32" s="21">
        <v>143391</v>
      </c>
      <c r="E32" s="21" t="s">
        <v>4</v>
      </c>
      <c r="F32" s="21" t="s">
        <v>4</v>
      </c>
      <c r="G32" s="21" t="s">
        <v>2165</v>
      </c>
      <c r="H32" s="21" t="s">
        <v>4</v>
      </c>
    </row>
    <row r="33" spans="1:8" ht="12.75" hidden="1" customHeight="1">
      <c r="A33" s="21" t="s">
        <v>2166</v>
      </c>
      <c r="B33" s="21" t="s">
        <v>2167</v>
      </c>
      <c r="C33" s="21" t="s">
        <v>1867</v>
      </c>
      <c r="D33" s="21">
        <v>209485</v>
      </c>
      <c r="E33" s="21" t="s">
        <v>4</v>
      </c>
      <c r="F33" s="21" t="s">
        <v>4</v>
      </c>
      <c r="G33" s="21" t="s">
        <v>2168</v>
      </c>
      <c r="H33" s="21" t="s">
        <v>4</v>
      </c>
    </row>
    <row r="34" spans="1:8" ht="12.75" hidden="1" customHeight="1">
      <c r="A34" s="21" t="s">
        <v>2169</v>
      </c>
      <c r="B34" s="21" t="s">
        <v>2167</v>
      </c>
      <c r="C34" s="21" t="s">
        <v>1867</v>
      </c>
      <c r="D34" s="21">
        <v>190910</v>
      </c>
      <c r="E34" s="21" t="s">
        <v>4</v>
      </c>
      <c r="F34" s="21" t="s">
        <v>4</v>
      </c>
      <c r="G34" s="21" t="s">
        <v>2170</v>
      </c>
      <c r="H34" s="21" t="s">
        <v>4</v>
      </c>
    </row>
    <row r="35" spans="1:8" ht="12.75" hidden="1" customHeight="1">
      <c r="A35" s="21" t="s">
        <v>2171</v>
      </c>
      <c r="B35" s="21" t="s">
        <v>2167</v>
      </c>
      <c r="C35" s="21" t="s">
        <v>1867</v>
      </c>
      <c r="D35" s="21">
        <v>149647</v>
      </c>
      <c r="E35" s="21" t="s">
        <v>4</v>
      </c>
      <c r="F35" s="21" t="s">
        <v>4</v>
      </c>
      <c r="G35" s="21" t="s">
        <v>2172</v>
      </c>
      <c r="H35" s="21" t="s">
        <v>4</v>
      </c>
    </row>
    <row r="36" spans="1:8" ht="12.75" hidden="1" customHeight="1">
      <c r="A36" s="21" t="s">
        <v>2173</v>
      </c>
      <c r="B36" s="21" t="s">
        <v>2167</v>
      </c>
      <c r="C36" s="21" t="s">
        <v>1867</v>
      </c>
      <c r="D36" s="21">
        <v>148700</v>
      </c>
      <c r="E36" s="21" t="s">
        <v>4</v>
      </c>
      <c r="F36" s="21" t="s">
        <v>4</v>
      </c>
      <c r="G36" s="21" t="s">
        <v>2174</v>
      </c>
      <c r="H36" s="21" t="s">
        <v>4</v>
      </c>
    </row>
  </sheetData>
  <phoneticPr fontId="19" type="noConversion"/>
  <printOptions horizontalCentered="1"/>
  <pageMargins left="0.31496062992125984" right="0.31496062992125984" top="0.98425196850393704" bottom="0.59055118110236227" header="0.51181102362204722" footer="0.51181102362204722"/>
  <pageSetup paperSize="9" orientation="portrait" r:id="rId1"/>
  <headerFooter alignWithMargins="0">
    <oddHeader>&amp;RPage : &amp;P/&amp;N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IS28"/>
  <sheetViews>
    <sheetView view="pageBreakPreview" zoomScaleNormal="100" zoomScaleSheetLayoutView="100" workbookViewId="0">
      <selection activeCell="E27" sqref="E27"/>
    </sheetView>
  </sheetViews>
  <sheetFormatPr defaultRowHeight="12.75"/>
  <cols>
    <col min="1" max="1" width="17.375" style="332" customWidth="1"/>
    <col min="2" max="2" width="8.375" style="332" customWidth="1"/>
    <col min="3" max="4" width="6" style="332" customWidth="1"/>
    <col min="5" max="6" width="14.25" style="332" customWidth="1"/>
    <col min="7" max="7" width="14.25" style="332" hidden="1" customWidth="1"/>
    <col min="8" max="10" width="14.25" style="332" customWidth="1"/>
    <col min="11" max="11" width="12.375" style="332" customWidth="1"/>
    <col min="12" max="12" width="9" style="332"/>
    <col min="13" max="13" width="19.125" style="332" bestFit="1" customWidth="1"/>
    <col min="14" max="16384" width="9" style="332"/>
  </cols>
  <sheetData>
    <row r="1" spans="1:253" ht="20.25">
      <c r="A1" s="707" t="s">
        <v>2526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3"/>
      <c r="BQ1" s="53"/>
      <c r="BR1" s="53"/>
      <c r="BS1" s="53"/>
      <c r="BT1" s="53"/>
      <c r="BU1" s="53"/>
      <c r="BV1" s="53"/>
      <c r="BW1" s="53"/>
      <c r="BX1" s="53"/>
      <c r="BY1" s="53"/>
      <c r="BZ1" s="53"/>
      <c r="CA1" s="53"/>
      <c r="CB1" s="53"/>
      <c r="CC1" s="53"/>
      <c r="CD1" s="53"/>
      <c r="CE1" s="53"/>
      <c r="CF1" s="53"/>
      <c r="CG1" s="53"/>
      <c r="CH1" s="53"/>
      <c r="CI1" s="53"/>
      <c r="CJ1" s="53"/>
      <c r="CK1" s="53"/>
      <c r="CL1" s="53"/>
      <c r="CM1" s="53"/>
      <c r="CN1" s="53"/>
      <c r="CO1" s="53"/>
      <c r="CP1" s="53"/>
      <c r="CQ1" s="53"/>
      <c r="CR1" s="53"/>
      <c r="CS1" s="53"/>
      <c r="CT1" s="53"/>
      <c r="CU1" s="53"/>
      <c r="CV1" s="53"/>
      <c r="CW1" s="53"/>
      <c r="CX1" s="53"/>
      <c r="CY1" s="53"/>
      <c r="CZ1" s="53"/>
      <c r="DA1" s="53"/>
      <c r="DB1" s="53"/>
      <c r="DC1" s="53"/>
      <c r="DD1" s="53"/>
      <c r="DE1" s="53"/>
      <c r="DF1" s="53"/>
      <c r="DG1" s="53"/>
      <c r="DH1" s="53"/>
      <c r="DI1" s="53"/>
      <c r="DJ1" s="53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53"/>
      <c r="DV1" s="53"/>
      <c r="DW1" s="53"/>
      <c r="DX1" s="53"/>
      <c r="DY1" s="53"/>
      <c r="DZ1" s="53"/>
      <c r="EA1" s="53"/>
      <c r="EB1" s="53"/>
      <c r="EC1" s="53"/>
      <c r="ED1" s="53"/>
      <c r="EE1" s="53"/>
      <c r="EF1" s="53"/>
      <c r="EG1" s="53"/>
      <c r="EH1" s="53"/>
      <c r="EI1" s="53"/>
      <c r="EJ1" s="53"/>
      <c r="EK1" s="53"/>
      <c r="EL1" s="53"/>
      <c r="EM1" s="53"/>
      <c r="EN1" s="53"/>
      <c r="EO1" s="53"/>
      <c r="EP1" s="53"/>
      <c r="EQ1" s="53"/>
      <c r="ER1" s="53"/>
      <c r="ES1" s="53"/>
      <c r="ET1" s="53"/>
      <c r="EU1" s="53"/>
      <c r="EV1" s="53"/>
      <c r="EW1" s="53"/>
      <c r="EX1" s="53"/>
      <c r="EY1" s="53"/>
      <c r="EZ1" s="53"/>
      <c r="FA1" s="53"/>
      <c r="FB1" s="53"/>
      <c r="FC1" s="53"/>
      <c r="FD1" s="53"/>
      <c r="FE1" s="53"/>
      <c r="FF1" s="53"/>
      <c r="FG1" s="53"/>
      <c r="FH1" s="53"/>
      <c r="FI1" s="53"/>
      <c r="FJ1" s="53"/>
      <c r="FK1" s="53"/>
      <c r="FL1" s="53"/>
      <c r="FM1" s="53"/>
      <c r="FN1" s="53"/>
      <c r="FO1" s="53"/>
      <c r="FP1" s="53"/>
      <c r="FQ1" s="53"/>
      <c r="FR1" s="53"/>
      <c r="FS1" s="53"/>
      <c r="FT1" s="53"/>
      <c r="FU1" s="53"/>
      <c r="FV1" s="53"/>
      <c r="FW1" s="53"/>
      <c r="FX1" s="53"/>
      <c r="FY1" s="53"/>
      <c r="FZ1" s="53"/>
      <c r="GA1" s="53"/>
      <c r="GB1" s="53"/>
      <c r="GC1" s="53"/>
      <c r="GD1" s="53"/>
      <c r="GE1" s="53"/>
      <c r="GF1" s="53"/>
      <c r="GG1" s="53"/>
      <c r="GH1" s="53"/>
      <c r="GI1" s="53"/>
      <c r="GJ1" s="53"/>
      <c r="GK1" s="53"/>
      <c r="GL1" s="53"/>
      <c r="GM1" s="53"/>
      <c r="GN1" s="53"/>
      <c r="GO1" s="53"/>
      <c r="GP1" s="53"/>
      <c r="GQ1" s="53"/>
      <c r="GR1" s="53"/>
      <c r="GS1" s="53"/>
      <c r="GT1" s="53"/>
      <c r="GU1" s="53"/>
      <c r="GV1" s="53"/>
      <c r="GW1" s="53"/>
      <c r="GX1" s="53"/>
      <c r="GY1" s="53"/>
      <c r="GZ1" s="53"/>
      <c r="HA1" s="53"/>
      <c r="HB1" s="53"/>
      <c r="HC1" s="53"/>
      <c r="HD1" s="53"/>
      <c r="HE1" s="53"/>
      <c r="HF1" s="53"/>
      <c r="HG1" s="53"/>
      <c r="HH1" s="53"/>
      <c r="HI1" s="53"/>
      <c r="HJ1" s="53"/>
      <c r="HK1" s="53"/>
      <c r="HL1" s="53"/>
      <c r="HM1" s="53"/>
      <c r="HN1" s="53"/>
      <c r="HO1" s="53"/>
      <c r="HP1" s="53"/>
      <c r="HQ1" s="53"/>
      <c r="HR1" s="53"/>
      <c r="HS1" s="53"/>
      <c r="HT1" s="53"/>
      <c r="HU1" s="53"/>
      <c r="HV1" s="53"/>
      <c r="HW1" s="53"/>
      <c r="HX1" s="53"/>
      <c r="HY1" s="53"/>
      <c r="HZ1" s="53"/>
      <c r="IA1" s="53"/>
      <c r="IB1" s="53"/>
      <c r="IC1" s="53"/>
      <c r="ID1" s="53"/>
      <c r="IE1" s="53"/>
      <c r="IF1" s="53"/>
      <c r="IG1" s="53"/>
      <c r="IH1" s="53"/>
      <c r="II1" s="53"/>
      <c r="IJ1" s="53"/>
      <c r="IK1" s="53"/>
      <c r="IL1" s="53"/>
      <c r="IM1" s="53"/>
      <c r="IN1" s="53"/>
      <c r="IO1" s="53"/>
      <c r="IP1" s="53"/>
      <c r="IQ1" s="53"/>
      <c r="IR1" s="53"/>
      <c r="IS1" s="53"/>
    </row>
    <row r="2" spans="1:253" ht="20.25">
      <c r="A2" s="330"/>
      <c r="B2" s="330"/>
      <c r="C2" s="330"/>
      <c r="D2" s="330"/>
      <c r="E2" s="330"/>
      <c r="F2" s="330"/>
      <c r="G2" s="330"/>
      <c r="H2" s="330"/>
      <c r="I2" s="330"/>
      <c r="J2" s="397"/>
      <c r="K2" s="330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  <c r="AE2" s="53"/>
      <c r="AF2" s="53"/>
      <c r="AG2" s="53"/>
      <c r="AH2" s="53"/>
      <c r="AI2" s="53"/>
      <c r="AJ2" s="53"/>
      <c r="AK2" s="53"/>
      <c r="AL2" s="53"/>
      <c r="AM2" s="53"/>
      <c r="AN2" s="53"/>
      <c r="AO2" s="53"/>
      <c r="AP2" s="53"/>
      <c r="AQ2" s="53"/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  <c r="HP2" s="53"/>
      <c r="HQ2" s="53"/>
      <c r="HR2" s="53"/>
      <c r="HS2" s="53"/>
      <c r="HT2" s="53"/>
      <c r="HU2" s="53"/>
      <c r="HV2" s="53"/>
      <c r="HW2" s="53"/>
      <c r="HX2" s="53"/>
      <c r="HY2" s="53"/>
      <c r="HZ2" s="53"/>
      <c r="IA2" s="53"/>
      <c r="IB2" s="53"/>
      <c r="IC2" s="53"/>
      <c r="ID2" s="53"/>
      <c r="IE2" s="53"/>
      <c r="IF2" s="53"/>
      <c r="IG2" s="53"/>
      <c r="IH2" s="53"/>
      <c r="II2" s="53"/>
      <c r="IJ2" s="53"/>
      <c r="IK2" s="53"/>
      <c r="IL2" s="53"/>
      <c r="IM2" s="53"/>
      <c r="IN2" s="53"/>
      <c r="IO2" s="53"/>
      <c r="IP2" s="53"/>
      <c r="IQ2" s="53"/>
      <c r="IR2" s="53"/>
      <c r="IS2" s="53"/>
    </row>
    <row r="3" spans="1:253" ht="43.15" customHeight="1">
      <c r="A3" s="331" t="s">
        <v>2100</v>
      </c>
      <c r="B3" s="331" t="s">
        <v>1097</v>
      </c>
      <c r="C3" s="331" t="s">
        <v>2394</v>
      </c>
      <c r="D3" s="331" t="s">
        <v>2395</v>
      </c>
      <c r="E3" s="263" t="s">
        <v>2527</v>
      </c>
      <c r="F3" s="263" t="s">
        <v>2528</v>
      </c>
      <c r="G3" s="331"/>
      <c r="H3" s="331" t="s">
        <v>2400</v>
      </c>
      <c r="I3" s="263" t="s">
        <v>2401</v>
      </c>
      <c r="J3" s="347" t="s">
        <v>2708</v>
      </c>
      <c r="K3" s="331" t="s">
        <v>1104</v>
      </c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AX3" s="53"/>
      <c r="AY3" s="53"/>
      <c r="AZ3" s="53"/>
      <c r="BA3" s="53"/>
      <c r="BB3" s="53"/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W3" s="53"/>
      <c r="BX3" s="53"/>
      <c r="BY3" s="53"/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CS3" s="53"/>
      <c r="CT3" s="53"/>
      <c r="CU3" s="53"/>
      <c r="CV3" s="53"/>
      <c r="CW3" s="53"/>
      <c r="CX3" s="53"/>
      <c r="CY3" s="53"/>
      <c r="CZ3" s="53"/>
      <c r="DA3" s="53"/>
      <c r="DB3" s="53"/>
      <c r="DC3" s="53"/>
      <c r="DD3" s="53"/>
      <c r="DE3" s="53"/>
      <c r="DF3" s="53"/>
      <c r="DG3" s="53"/>
      <c r="DH3" s="53"/>
      <c r="DI3" s="53"/>
      <c r="DJ3" s="53"/>
      <c r="DK3" s="53"/>
      <c r="DL3" s="53"/>
      <c r="DM3" s="53"/>
      <c r="DN3" s="53"/>
      <c r="DO3" s="53"/>
      <c r="DP3" s="53"/>
      <c r="DQ3" s="53"/>
      <c r="DR3" s="53"/>
      <c r="DS3" s="53"/>
      <c r="DT3" s="53"/>
      <c r="DU3" s="53"/>
      <c r="DV3" s="53"/>
      <c r="DW3" s="53"/>
      <c r="DX3" s="53"/>
      <c r="DY3" s="53"/>
      <c r="DZ3" s="53"/>
      <c r="EA3" s="53"/>
      <c r="EB3" s="53"/>
      <c r="EC3" s="53"/>
      <c r="ED3" s="53"/>
      <c r="EE3" s="53"/>
      <c r="EF3" s="53"/>
      <c r="EG3" s="53"/>
      <c r="EH3" s="53"/>
      <c r="EI3" s="53"/>
      <c r="EJ3" s="53"/>
      <c r="EK3" s="53"/>
      <c r="EL3" s="53"/>
      <c r="EM3" s="53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  <c r="EZ3" s="53"/>
      <c r="FA3" s="53"/>
      <c r="FB3" s="53"/>
      <c r="FC3" s="53"/>
      <c r="FD3" s="53"/>
      <c r="FE3" s="53"/>
      <c r="FF3" s="53"/>
      <c r="FG3" s="53"/>
      <c r="FH3" s="53"/>
      <c r="FI3" s="53"/>
      <c r="FJ3" s="53"/>
      <c r="FK3" s="53"/>
      <c r="FL3" s="53"/>
      <c r="FM3" s="53"/>
      <c r="FN3" s="53"/>
      <c r="FO3" s="53"/>
      <c r="FP3" s="53"/>
      <c r="FQ3" s="53"/>
      <c r="FR3" s="53"/>
      <c r="FS3" s="53"/>
      <c r="FT3" s="53"/>
      <c r="FU3" s="53"/>
      <c r="FV3" s="53"/>
      <c r="FW3" s="53"/>
      <c r="FX3" s="53"/>
      <c r="FY3" s="53"/>
      <c r="FZ3" s="53"/>
      <c r="GA3" s="53"/>
      <c r="GB3" s="53"/>
      <c r="GC3" s="53"/>
      <c r="GD3" s="53"/>
      <c r="GE3" s="53"/>
      <c r="GF3" s="53"/>
      <c r="GG3" s="53"/>
      <c r="GH3" s="53"/>
      <c r="GI3" s="53"/>
      <c r="GJ3" s="53"/>
      <c r="GK3" s="53"/>
      <c r="GL3" s="53"/>
      <c r="GM3" s="53"/>
      <c r="GN3" s="53"/>
      <c r="GO3" s="53"/>
      <c r="GP3" s="53"/>
      <c r="GQ3" s="53"/>
      <c r="GR3" s="53"/>
      <c r="GS3" s="53"/>
      <c r="GT3" s="53"/>
      <c r="GU3" s="53"/>
      <c r="GV3" s="53"/>
      <c r="GW3" s="53"/>
      <c r="GX3" s="53"/>
      <c r="GY3" s="53"/>
      <c r="GZ3" s="53"/>
      <c r="HA3" s="53"/>
      <c r="HB3" s="53"/>
      <c r="HC3" s="53"/>
      <c r="HD3" s="53"/>
      <c r="HE3" s="53"/>
      <c r="HF3" s="53"/>
      <c r="HG3" s="53"/>
      <c r="HH3" s="53"/>
      <c r="HI3" s="53"/>
      <c r="HJ3" s="53"/>
      <c r="HK3" s="53"/>
      <c r="HL3" s="53"/>
      <c r="HM3" s="53"/>
      <c r="HN3" s="53"/>
      <c r="HO3" s="53"/>
      <c r="HP3" s="53"/>
      <c r="HQ3" s="53"/>
      <c r="HR3" s="53"/>
      <c r="HS3" s="53"/>
      <c r="HT3" s="53"/>
      <c r="HU3" s="53"/>
      <c r="HV3" s="53"/>
      <c r="HW3" s="53"/>
      <c r="HX3" s="53"/>
      <c r="HY3" s="53"/>
      <c r="HZ3" s="53"/>
      <c r="IA3" s="53"/>
      <c r="IB3" s="53"/>
      <c r="IC3" s="53"/>
      <c r="ID3" s="53"/>
      <c r="IE3" s="53"/>
      <c r="IF3" s="53"/>
      <c r="IG3" s="53"/>
      <c r="IH3" s="53"/>
      <c r="II3" s="53"/>
      <c r="IJ3" s="53"/>
      <c r="IK3" s="53"/>
      <c r="IL3" s="53"/>
      <c r="IM3" s="53"/>
      <c r="IN3" s="53"/>
      <c r="IO3" s="53"/>
      <c r="IP3" s="53"/>
      <c r="IQ3" s="53"/>
      <c r="IR3" s="53"/>
      <c r="IS3" s="53"/>
    </row>
    <row r="4" spans="1:253" ht="24" customHeight="1">
      <c r="A4" s="265" t="s">
        <v>2529</v>
      </c>
      <c r="B4" s="331" t="s">
        <v>2530</v>
      </c>
      <c r="C4" s="331" t="s">
        <v>2531</v>
      </c>
      <c r="D4" s="331">
        <v>1</v>
      </c>
      <c r="E4" s="264">
        <v>63740</v>
      </c>
      <c r="F4" s="264">
        <v>67650</v>
      </c>
      <c r="G4" s="264"/>
      <c r="H4" s="264">
        <f>MIN(E4,F4,G4)</f>
        <v>63740</v>
      </c>
      <c r="I4" s="264">
        <f>INT(H4*0.933805)</f>
        <v>59520</v>
      </c>
      <c r="J4" s="399">
        <f>M4</f>
        <v>54109.090909090904</v>
      </c>
      <c r="K4" s="331" t="s">
        <v>2532</v>
      </c>
      <c r="L4" s="53"/>
      <c r="M4" s="398">
        <f>I4/1.1</f>
        <v>54109.090909090904</v>
      </c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  <c r="AD4" s="53"/>
      <c r="AE4" s="53"/>
      <c r="AF4" s="53"/>
      <c r="AG4" s="53"/>
      <c r="AH4" s="53"/>
      <c r="AI4" s="53"/>
      <c r="AJ4" s="53"/>
      <c r="AK4" s="53"/>
      <c r="AL4" s="53"/>
      <c r="AM4" s="53"/>
      <c r="AN4" s="53"/>
      <c r="AO4" s="53"/>
      <c r="AP4" s="53"/>
      <c r="AQ4" s="53"/>
      <c r="AR4" s="53"/>
      <c r="AS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  <c r="HP4" s="53"/>
      <c r="HQ4" s="53"/>
      <c r="HR4" s="53"/>
      <c r="HS4" s="53"/>
      <c r="HT4" s="53"/>
      <c r="HU4" s="53"/>
      <c r="HV4" s="53"/>
      <c r="HW4" s="53"/>
      <c r="HX4" s="53"/>
      <c r="HY4" s="53"/>
      <c r="HZ4" s="53"/>
      <c r="IA4" s="53"/>
      <c r="IB4" s="53"/>
      <c r="IC4" s="53"/>
      <c r="ID4" s="53"/>
      <c r="IE4" s="53"/>
      <c r="IF4" s="53"/>
      <c r="IG4" s="53"/>
      <c r="IH4" s="53"/>
      <c r="II4" s="53"/>
      <c r="IJ4" s="53"/>
      <c r="IK4" s="53"/>
      <c r="IL4" s="53"/>
      <c r="IM4" s="53"/>
      <c r="IN4" s="53"/>
      <c r="IO4" s="53"/>
      <c r="IP4" s="53"/>
      <c r="IQ4" s="53"/>
      <c r="IR4" s="53"/>
      <c r="IS4" s="53"/>
    </row>
    <row r="5" spans="1:253" ht="24" customHeight="1">
      <c r="A5" s="265"/>
      <c r="B5" s="331"/>
      <c r="C5" s="331"/>
      <c r="D5" s="331"/>
      <c r="E5" s="331"/>
      <c r="F5" s="331"/>
      <c r="G5" s="331"/>
      <c r="H5" s="264"/>
      <c r="I5" s="264"/>
      <c r="J5" s="264"/>
      <c r="K5" s="331"/>
      <c r="L5" s="53"/>
      <c r="M5" s="53">
        <v>5411</v>
      </c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  <c r="FO5" s="53"/>
      <c r="FP5" s="53"/>
      <c r="FQ5" s="53"/>
      <c r="FR5" s="53"/>
      <c r="FS5" s="53"/>
      <c r="FT5" s="53"/>
      <c r="FU5" s="53"/>
      <c r="FV5" s="53"/>
      <c r="FW5" s="53"/>
      <c r="FX5" s="53"/>
      <c r="FY5" s="53"/>
      <c r="FZ5" s="53"/>
      <c r="GA5" s="53"/>
      <c r="GB5" s="53"/>
      <c r="GC5" s="53"/>
      <c r="GD5" s="53"/>
      <c r="GE5" s="53"/>
      <c r="GF5" s="53"/>
      <c r="GG5" s="53"/>
      <c r="GH5" s="53"/>
      <c r="GI5" s="53"/>
      <c r="GJ5" s="53"/>
      <c r="GK5" s="53"/>
      <c r="GL5" s="53"/>
      <c r="GM5" s="53"/>
      <c r="GN5" s="53"/>
      <c r="GO5" s="53"/>
      <c r="GP5" s="53"/>
      <c r="GQ5" s="53"/>
      <c r="GR5" s="53"/>
      <c r="GS5" s="53"/>
      <c r="GT5" s="53"/>
      <c r="GU5" s="53"/>
      <c r="GV5" s="53"/>
      <c r="GW5" s="53"/>
      <c r="GX5" s="53"/>
      <c r="GY5" s="53"/>
      <c r="GZ5" s="53"/>
      <c r="HA5" s="53"/>
      <c r="HB5" s="53"/>
      <c r="HC5" s="53"/>
      <c r="HD5" s="53"/>
      <c r="HE5" s="53"/>
      <c r="HF5" s="53"/>
      <c r="HG5" s="53"/>
      <c r="HH5" s="53"/>
      <c r="HI5" s="53"/>
      <c r="HJ5" s="53"/>
      <c r="HK5" s="53"/>
      <c r="HL5" s="53"/>
      <c r="HM5" s="53"/>
      <c r="HN5" s="53"/>
      <c r="HO5" s="53"/>
      <c r="HP5" s="53"/>
      <c r="HQ5" s="53"/>
      <c r="HR5" s="53"/>
      <c r="HS5" s="53"/>
      <c r="HT5" s="53"/>
      <c r="HU5" s="53"/>
      <c r="HV5" s="53"/>
      <c r="HW5" s="53"/>
      <c r="HX5" s="53"/>
      <c r="HY5" s="53"/>
      <c r="HZ5" s="53"/>
      <c r="IA5" s="53"/>
      <c r="IB5" s="53"/>
      <c r="IC5" s="53"/>
      <c r="ID5" s="53"/>
      <c r="IE5" s="53"/>
      <c r="IF5" s="53"/>
      <c r="IG5" s="53"/>
      <c r="IH5" s="53"/>
      <c r="II5" s="53"/>
      <c r="IJ5" s="53"/>
      <c r="IK5" s="53"/>
      <c r="IL5" s="53"/>
      <c r="IM5" s="53"/>
      <c r="IN5" s="53"/>
      <c r="IO5" s="53"/>
      <c r="IP5" s="53"/>
      <c r="IQ5" s="53"/>
      <c r="IR5" s="53"/>
      <c r="IS5" s="53"/>
    </row>
    <row r="6" spans="1:253" ht="24" customHeight="1">
      <c r="A6" s="265"/>
      <c r="B6" s="331"/>
      <c r="C6" s="331"/>
      <c r="D6" s="331"/>
      <c r="E6" s="331"/>
      <c r="F6" s="331"/>
      <c r="G6" s="331"/>
      <c r="H6" s="264"/>
      <c r="I6" s="264"/>
      <c r="J6" s="264"/>
      <c r="K6" s="331"/>
      <c r="L6" s="53"/>
      <c r="M6" s="53">
        <f>M4+M5</f>
        <v>59520.090909090904</v>
      </c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BH6" s="53"/>
      <c r="BI6" s="53"/>
      <c r="BJ6" s="53"/>
      <c r="BK6" s="53"/>
      <c r="BL6" s="53"/>
      <c r="BM6" s="53"/>
      <c r="BN6" s="53"/>
      <c r="BO6" s="53"/>
      <c r="BP6" s="53"/>
      <c r="BQ6" s="53"/>
      <c r="BR6" s="53"/>
      <c r="BS6" s="53"/>
      <c r="BT6" s="53"/>
      <c r="BU6" s="53"/>
      <c r="BV6" s="53"/>
      <c r="BW6" s="53"/>
      <c r="BX6" s="53"/>
      <c r="BY6" s="53"/>
      <c r="BZ6" s="53"/>
      <c r="CA6" s="53"/>
      <c r="CB6" s="53"/>
      <c r="CC6" s="53"/>
      <c r="CD6" s="53"/>
      <c r="CE6" s="53"/>
      <c r="CF6" s="53"/>
      <c r="CG6" s="53"/>
      <c r="CH6" s="53"/>
      <c r="CI6" s="53"/>
      <c r="CJ6" s="53"/>
      <c r="CK6" s="53"/>
      <c r="CL6" s="53"/>
      <c r="CM6" s="53"/>
      <c r="CN6" s="53"/>
      <c r="CO6" s="53"/>
      <c r="CP6" s="53"/>
      <c r="CQ6" s="53"/>
      <c r="CR6" s="53"/>
      <c r="CS6" s="53"/>
      <c r="CT6" s="53"/>
      <c r="CU6" s="53"/>
      <c r="CV6" s="53"/>
      <c r="CW6" s="53"/>
      <c r="CX6" s="53"/>
      <c r="CY6" s="53"/>
      <c r="CZ6" s="53"/>
      <c r="DA6" s="53"/>
      <c r="DB6" s="53"/>
      <c r="DC6" s="53"/>
      <c r="DD6" s="53"/>
      <c r="DE6" s="53"/>
      <c r="DF6" s="53"/>
      <c r="DG6" s="53"/>
      <c r="DH6" s="53"/>
      <c r="DI6" s="53"/>
      <c r="DJ6" s="53"/>
      <c r="DK6" s="53"/>
      <c r="DL6" s="53"/>
      <c r="DM6" s="53"/>
      <c r="DN6" s="53"/>
      <c r="DO6" s="53"/>
      <c r="DP6" s="53"/>
      <c r="DQ6" s="53"/>
      <c r="DR6" s="53"/>
      <c r="DS6" s="53"/>
      <c r="DT6" s="53"/>
      <c r="DU6" s="53"/>
      <c r="DV6" s="53"/>
      <c r="DW6" s="53"/>
      <c r="DX6" s="53"/>
      <c r="DY6" s="53"/>
      <c r="DZ6" s="53"/>
      <c r="EA6" s="53"/>
      <c r="EB6" s="53"/>
      <c r="EC6" s="53"/>
      <c r="ED6" s="53"/>
      <c r="EE6" s="53"/>
      <c r="EF6" s="53"/>
      <c r="EG6" s="53"/>
      <c r="EH6" s="53"/>
      <c r="EI6" s="53"/>
      <c r="EJ6" s="53"/>
      <c r="EK6" s="53"/>
      <c r="EL6" s="53"/>
      <c r="EM6" s="53"/>
      <c r="EN6" s="53"/>
      <c r="EO6" s="53"/>
      <c r="EP6" s="53"/>
      <c r="EQ6" s="53"/>
      <c r="ER6" s="53"/>
      <c r="ES6" s="53"/>
      <c r="ET6" s="53"/>
      <c r="EU6" s="53"/>
      <c r="EV6" s="53"/>
      <c r="EW6" s="53"/>
      <c r="EX6" s="53"/>
      <c r="EY6" s="53"/>
      <c r="EZ6" s="53"/>
      <c r="FA6" s="53"/>
      <c r="FB6" s="53"/>
      <c r="FC6" s="53"/>
      <c r="FD6" s="53"/>
      <c r="FE6" s="53"/>
      <c r="FF6" s="53"/>
      <c r="FG6" s="53"/>
      <c r="FH6" s="53"/>
      <c r="FI6" s="53"/>
      <c r="FJ6" s="53"/>
      <c r="FK6" s="53"/>
      <c r="FL6" s="53"/>
      <c r="FM6" s="53"/>
      <c r="FN6" s="53"/>
      <c r="FO6" s="53"/>
      <c r="FP6" s="53"/>
      <c r="FQ6" s="53"/>
      <c r="FR6" s="53"/>
      <c r="FS6" s="53"/>
      <c r="FT6" s="53"/>
      <c r="FU6" s="53"/>
      <c r="FV6" s="53"/>
      <c r="FW6" s="53"/>
      <c r="FX6" s="53"/>
      <c r="FY6" s="53"/>
      <c r="FZ6" s="53"/>
      <c r="GA6" s="53"/>
      <c r="GB6" s="53"/>
      <c r="GC6" s="53"/>
      <c r="GD6" s="53"/>
      <c r="GE6" s="53"/>
      <c r="GF6" s="53"/>
      <c r="GG6" s="53"/>
      <c r="GH6" s="53"/>
      <c r="GI6" s="53"/>
      <c r="GJ6" s="53"/>
      <c r="GK6" s="53"/>
      <c r="GL6" s="53"/>
      <c r="GM6" s="53"/>
      <c r="GN6" s="53"/>
      <c r="GO6" s="53"/>
      <c r="GP6" s="53"/>
      <c r="GQ6" s="53"/>
      <c r="GR6" s="53"/>
      <c r="GS6" s="53"/>
      <c r="GT6" s="53"/>
      <c r="GU6" s="53"/>
      <c r="GV6" s="53"/>
      <c r="GW6" s="53"/>
      <c r="GX6" s="53"/>
      <c r="GY6" s="53"/>
      <c r="GZ6" s="53"/>
      <c r="HA6" s="53"/>
      <c r="HB6" s="53"/>
      <c r="HC6" s="53"/>
      <c r="HD6" s="53"/>
      <c r="HE6" s="53"/>
      <c r="HF6" s="53"/>
      <c r="HG6" s="53"/>
      <c r="HH6" s="53"/>
      <c r="HI6" s="53"/>
      <c r="HJ6" s="53"/>
      <c r="HK6" s="53"/>
      <c r="HL6" s="53"/>
      <c r="HM6" s="53"/>
      <c r="HN6" s="53"/>
      <c r="HO6" s="53"/>
      <c r="HP6" s="53"/>
      <c r="HQ6" s="53"/>
      <c r="HR6" s="53"/>
      <c r="HS6" s="53"/>
      <c r="HT6" s="53"/>
      <c r="HU6" s="53"/>
      <c r="HV6" s="53"/>
      <c r="HW6" s="53"/>
      <c r="HX6" s="53"/>
      <c r="HY6" s="53"/>
      <c r="HZ6" s="53"/>
      <c r="IA6" s="53"/>
      <c r="IB6" s="53"/>
      <c r="IC6" s="53"/>
      <c r="ID6" s="53"/>
      <c r="IE6" s="53"/>
      <c r="IF6" s="53"/>
      <c r="IG6" s="53"/>
      <c r="IH6" s="53"/>
      <c r="II6" s="53"/>
      <c r="IJ6" s="53"/>
      <c r="IK6" s="53"/>
      <c r="IL6" s="53"/>
      <c r="IM6" s="53"/>
      <c r="IN6" s="53"/>
      <c r="IO6" s="53"/>
      <c r="IP6" s="53"/>
      <c r="IQ6" s="53"/>
      <c r="IR6" s="53"/>
      <c r="IS6" s="53"/>
    </row>
    <row r="7" spans="1:253" ht="24" customHeight="1">
      <c r="A7" s="265"/>
      <c r="B7" s="331"/>
      <c r="C7" s="331"/>
      <c r="D7" s="331"/>
      <c r="E7" s="331"/>
      <c r="F7" s="331"/>
      <c r="G7" s="331"/>
      <c r="H7" s="264"/>
      <c r="I7" s="264"/>
      <c r="J7" s="264"/>
      <c r="K7" s="331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53"/>
      <c r="CC7" s="53"/>
      <c r="CD7" s="53"/>
      <c r="CE7" s="53"/>
      <c r="CF7" s="53"/>
      <c r="CG7" s="53"/>
      <c r="CH7" s="53"/>
      <c r="CI7" s="53"/>
      <c r="CJ7" s="53"/>
      <c r="CK7" s="53"/>
      <c r="CL7" s="53"/>
      <c r="CM7" s="53"/>
      <c r="CN7" s="53"/>
      <c r="CO7" s="53"/>
      <c r="CP7" s="53"/>
      <c r="CQ7" s="53"/>
      <c r="CR7" s="53"/>
      <c r="CS7" s="53"/>
      <c r="CT7" s="53"/>
      <c r="CU7" s="53"/>
      <c r="CV7" s="53"/>
      <c r="CW7" s="53"/>
      <c r="CX7" s="53"/>
      <c r="CY7" s="53"/>
      <c r="CZ7" s="53"/>
      <c r="DA7" s="53"/>
      <c r="DB7" s="53"/>
      <c r="DC7" s="53"/>
      <c r="DD7" s="53"/>
      <c r="DE7" s="53"/>
      <c r="DF7" s="53"/>
      <c r="DG7" s="53"/>
      <c r="DH7" s="53"/>
      <c r="DI7" s="53"/>
      <c r="DJ7" s="53"/>
      <c r="DK7" s="53"/>
      <c r="DL7" s="53"/>
      <c r="DM7" s="53"/>
      <c r="DN7" s="53"/>
      <c r="DO7" s="53"/>
      <c r="DP7" s="53"/>
      <c r="DQ7" s="53"/>
      <c r="DR7" s="53"/>
      <c r="DS7" s="53"/>
      <c r="DT7" s="53"/>
      <c r="DU7" s="53"/>
      <c r="DV7" s="53"/>
      <c r="DW7" s="53"/>
      <c r="DX7" s="53"/>
      <c r="DY7" s="53"/>
      <c r="DZ7" s="53"/>
      <c r="EA7" s="53"/>
      <c r="EB7" s="53"/>
      <c r="EC7" s="53"/>
      <c r="ED7" s="53"/>
      <c r="EE7" s="53"/>
      <c r="EF7" s="53"/>
      <c r="EG7" s="53"/>
      <c r="EH7" s="53"/>
      <c r="EI7" s="53"/>
      <c r="EJ7" s="53"/>
      <c r="EK7" s="53"/>
      <c r="EL7" s="53"/>
      <c r="EM7" s="53"/>
      <c r="EN7" s="53"/>
      <c r="EO7" s="53"/>
      <c r="EP7" s="53"/>
      <c r="EQ7" s="53"/>
      <c r="ER7" s="53"/>
      <c r="ES7" s="53"/>
      <c r="ET7" s="53"/>
      <c r="EU7" s="53"/>
      <c r="EV7" s="53"/>
      <c r="EW7" s="53"/>
      <c r="EX7" s="53"/>
      <c r="EY7" s="53"/>
      <c r="EZ7" s="53"/>
      <c r="FA7" s="53"/>
      <c r="FB7" s="53"/>
      <c r="FC7" s="53"/>
      <c r="FD7" s="53"/>
      <c r="FE7" s="53"/>
      <c r="FF7" s="53"/>
      <c r="FG7" s="53"/>
      <c r="FH7" s="53"/>
      <c r="FI7" s="53"/>
      <c r="FJ7" s="53"/>
      <c r="FK7" s="53"/>
      <c r="FL7" s="53"/>
      <c r="FM7" s="53"/>
      <c r="FN7" s="53"/>
      <c r="FO7" s="53"/>
      <c r="FP7" s="53"/>
      <c r="FQ7" s="53"/>
      <c r="FR7" s="53"/>
      <c r="FS7" s="53"/>
      <c r="FT7" s="53"/>
      <c r="FU7" s="53"/>
      <c r="FV7" s="53"/>
      <c r="FW7" s="53"/>
      <c r="FX7" s="53"/>
      <c r="FY7" s="53"/>
      <c r="FZ7" s="53"/>
      <c r="GA7" s="53"/>
      <c r="GB7" s="53"/>
      <c r="GC7" s="53"/>
      <c r="GD7" s="53"/>
      <c r="GE7" s="53"/>
      <c r="GF7" s="53"/>
      <c r="GG7" s="53"/>
      <c r="GH7" s="53"/>
      <c r="GI7" s="53"/>
      <c r="GJ7" s="53"/>
      <c r="GK7" s="53"/>
      <c r="GL7" s="53"/>
      <c r="GM7" s="53"/>
      <c r="GN7" s="53"/>
      <c r="GO7" s="53"/>
      <c r="GP7" s="53"/>
      <c r="GQ7" s="53"/>
      <c r="GR7" s="53"/>
      <c r="GS7" s="53"/>
      <c r="GT7" s="53"/>
      <c r="GU7" s="53"/>
      <c r="GV7" s="53"/>
      <c r="GW7" s="53"/>
      <c r="GX7" s="53"/>
      <c r="GY7" s="53"/>
      <c r="GZ7" s="53"/>
      <c r="HA7" s="53"/>
      <c r="HB7" s="53"/>
      <c r="HC7" s="53"/>
      <c r="HD7" s="53"/>
      <c r="HE7" s="53"/>
      <c r="HF7" s="53"/>
      <c r="HG7" s="53"/>
      <c r="HH7" s="53"/>
      <c r="HI7" s="53"/>
      <c r="HJ7" s="53"/>
      <c r="HK7" s="53"/>
      <c r="HL7" s="53"/>
      <c r="HM7" s="53"/>
      <c r="HN7" s="53"/>
      <c r="HO7" s="53"/>
      <c r="HP7" s="53"/>
      <c r="HQ7" s="53"/>
      <c r="HR7" s="53"/>
      <c r="HS7" s="53"/>
      <c r="HT7" s="53"/>
      <c r="HU7" s="53"/>
      <c r="HV7" s="53"/>
      <c r="HW7" s="53"/>
      <c r="HX7" s="53"/>
      <c r="HY7" s="53"/>
      <c r="HZ7" s="53"/>
      <c r="IA7" s="53"/>
      <c r="IB7" s="53"/>
      <c r="IC7" s="53"/>
      <c r="ID7" s="53"/>
      <c r="IE7" s="53"/>
      <c r="IF7" s="53"/>
      <c r="IG7" s="53"/>
      <c r="IH7" s="53"/>
      <c r="II7" s="53"/>
      <c r="IJ7" s="53"/>
      <c r="IK7" s="53"/>
      <c r="IL7" s="53"/>
      <c r="IM7" s="53"/>
      <c r="IN7" s="53"/>
      <c r="IO7" s="53"/>
      <c r="IP7" s="53"/>
      <c r="IQ7" s="53"/>
      <c r="IR7" s="53"/>
      <c r="IS7" s="53"/>
    </row>
    <row r="8" spans="1:253" ht="24" customHeight="1">
      <c r="A8" s="265"/>
      <c r="B8" s="331"/>
      <c r="C8" s="331"/>
      <c r="D8" s="331"/>
      <c r="E8" s="331"/>
      <c r="F8" s="331"/>
      <c r="G8" s="331"/>
      <c r="H8" s="264"/>
      <c r="I8" s="264"/>
      <c r="J8" s="264"/>
      <c r="K8" s="331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  <c r="BC8" s="53"/>
      <c r="BD8" s="53"/>
      <c r="BE8" s="53"/>
      <c r="BF8" s="53"/>
      <c r="BG8" s="53"/>
      <c r="BH8" s="53"/>
      <c r="BI8" s="53"/>
      <c r="BJ8" s="53"/>
      <c r="BK8" s="53"/>
      <c r="BL8" s="53"/>
      <c r="BM8" s="53"/>
      <c r="BN8" s="53"/>
      <c r="BO8" s="53"/>
      <c r="BP8" s="53"/>
      <c r="BQ8" s="53"/>
      <c r="BR8" s="53"/>
      <c r="BS8" s="53"/>
      <c r="BT8" s="53"/>
      <c r="BU8" s="53"/>
      <c r="BV8" s="53"/>
      <c r="BW8" s="53"/>
      <c r="BX8" s="53"/>
      <c r="BY8" s="53"/>
      <c r="BZ8" s="53"/>
      <c r="CA8" s="53"/>
      <c r="CB8" s="53"/>
      <c r="CC8" s="53"/>
      <c r="CD8" s="53"/>
      <c r="CE8" s="53"/>
      <c r="CF8" s="53"/>
      <c r="CG8" s="53"/>
      <c r="CH8" s="53"/>
      <c r="CI8" s="53"/>
      <c r="CJ8" s="53"/>
      <c r="CK8" s="53"/>
      <c r="CL8" s="53"/>
      <c r="CM8" s="53"/>
      <c r="CN8" s="53"/>
      <c r="CO8" s="53"/>
      <c r="CP8" s="53"/>
      <c r="CQ8" s="53"/>
      <c r="CR8" s="53"/>
      <c r="CS8" s="53"/>
      <c r="CT8" s="53"/>
      <c r="CU8" s="53"/>
      <c r="CV8" s="53"/>
      <c r="CW8" s="53"/>
      <c r="CX8" s="53"/>
      <c r="CY8" s="53"/>
      <c r="CZ8" s="53"/>
      <c r="DA8" s="53"/>
      <c r="DB8" s="53"/>
      <c r="DC8" s="53"/>
      <c r="DD8" s="53"/>
      <c r="DE8" s="53"/>
      <c r="DF8" s="53"/>
      <c r="DG8" s="53"/>
      <c r="DH8" s="53"/>
      <c r="DI8" s="53"/>
      <c r="DJ8" s="53"/>
      <c r="DK8" s="53"/>
      <c r="DL8" s="53"/>
      <c r="DM8" s="53"/>
      <c r="DN8" s="53"/>
      <c r="DO8" s="53"/>
      <c r="DP8" s="53"/>
      <c r="DQ8" s="53"/>
      <c r="DR8" s="53"/>
      <c r="DS8" s="53"/>
      <c r="DT8" s="53"/>
      <c r="DU8" s="53"/>
      <c r="DV8" s="53"/>
      <c r="DW8" s="53"/>
      <c r="DX8" s="53"/>
      <c r="DY8" s="53"/>
      <c r="DZ8" s="53"/>
      <c r="EA8" s="53"/>
      <c r="EB8" s="53"/>
      <c r="EC8" s="53"/>
      <c r="ED8" s="53"/>
      <c r="EE8" s="53"/>
      <c r="EF8" s="53"/>
      <c r="EG8" s="53"/>
      <c r="EH8" s="53"/>
      <c r="EI8" s="53"/>
      <c r="EJ8" s="53"/>
      <c r="EK8" s="53"/>
      <c r="EL8" s="53"/>
      <c r="EM8" s="53"/>
      <c r="EN8" s="53"/>
      <c r="EO8" s="53"/>
      <c r="EP8" s="53"/>
      <c r="EQ8" s="53"/>
      <c r="ER8" s="53"/>
      <c r="ES8" s="53"/>
      <c r="ET8" s="53"/>
      <c r="EU8" s="53"/>
      <c r="EV8" s="53"/>
      <c r="EW8" s="53"/>
      <c r="EX8" s="53"/>
      <c r="EY8" s="53"/>
      <c r="EZ8" s="53"/>
      <c r="FA8" s="53"/>
      <c r="FB8" s="53"/>
      <c r="FC8" s="53"/>
      <c r="FD8" s="53"/>
      <c r="FE8" s="53"/>
      <c r="FF8" s="53"/>
      <c r="FG8" s="53"/>
      <c r="FH8" s="53"/>
      <c r="FI8" s="53"/>
      <c r="FJ8" s="53"/>
      <c r="FK8" s="53"/>
      <c r="FL8" s="53"/>
      <c r="FM8" s="53"/>
      <c r="FN8" s="53"/>
      <c r="FO8" s="53"/>
      <c r="FP8" s="53"/>
      <c r="FQ8" s="53"/>
      <c r="FR8" s="53"/>
      <c r="FS8" s="53"/>
      <c r="FT8" s="53"/>
      <c r="FU8" s="53"/>
      <c r="FV8" s="53"/>
      <c r="FW8" s="53"/>
      <c r="FX8" s="53"/>
      <c r="FY8" s="53"/>
      <c r="FZ8" s="53"/>
      <c r="GA8" s="53"/>
      <c r="GB8" s="53"/>
      <c r="GC8" s="53"/>
      <c r="GD8" s="53"/>
      <c r="GE8" s="53"/>
      <c r="GF8" s="53"/>
      <c r="GG8" s="53"/>
      <c r="GH8" s="53"/>
      <c r="GI8" s="53"/>
      <c r="GJ8" s="53"/>
      <c r="GK8" s="53"/>
      <c r="GL8" s="53"/>
      <c r="GM8" s="53"/>
      <c r="GN8" s="53"/>
      <c r="GO8" s="53"/>
      <c r="GP8" s="53"/>
      <c r="GQ8" s="53"/>
      <c r="GR8" s="53"/>
      <c r="GS8" s="53"/>
      <c r="GT8" s="53"/>
      <c r="GU8" s="53"/>
      <c r="GV8" s="53"/>
      <c r="GW8" s="53"/>
      <c r="GX8" s="53"/>
      <c r="GY8" s="53"/>
      <c r="GZ8" s="53"/>
      <c r="HA8" s="53"/>
      <c r="HB8" s="53"/>
      <c r="HC8" s="53"/>
      <c r="HD8" s="53"/>
      <c r="HE8" s="53"/>
      <c r="HF8" s="53"/>
      <c r="HG8" s="53"/>
      <c r="HH8" s="53"/>
      <c r="HI8" s="53"/>
      <c r="HJ8" s="53"/>
      <c r="HK8" s="53"/>
      <c r="HL8" s="53"/>
      <c r="HM8" s="53"/>
      <c r="HN8" s="53"/>
      <c r="HO8" s="53"/>
      <c r="HP8" s="53"/>
      <c r="HQ8" s="53"/>
      <c r="HR8" s="53"/>
      <c r="HS8" s="53"/>
      <c r="HT8" s="53"/>
      <c r="HU8" s="53"/>
      <c r="HV8" s="53"/>
      <c r="HW8" s="53"/>
      <c r="HX8" s="53"/>
      <c r="HY8" s="53"/>
      <c r="HZ8" s="53"/>
      <c r="IA8" s="53"/>
      <c r="IB8" s="53"/>
      <c r="IC8" s="53"/>
      <c r="ID8" s="53"/>
      <c r="IE8" s="53"/>
      <c r="IF8" s="53"/>
      <c r="IG8" s="53"/>
      <c r="IH8" s="53"/>
      <c r="II8" s="53"/>
      <c r="IJ8" s="53"/>
      <c r="IK8" s="53"/>
      <c r="IL8" s="53"/>
      <c r="IM8" s="53"/>
      <c r="IN8" s="53"/>
      <c r="IO8" s="53"/>
      <c r="IP8" s="53"/>
      <c r="IQ8" s="53"/>
      <c r="IR8" s="53"/>
      <c r="IS8" s="53"/>
    </row>
    <row r="9" spans="1:253" ht="24" customHeight="1">
      <c r="A9" s="265"/>
      <c r="B9" s="331"/>
      <c r="C9" s="331"/>
      <c r="D9" s="331"/>
      <c r="E9" s="331"/>
      <c r="F9" s="331"/>
      <c r="G9" s="331"/>
      <c r="H9" s="264"/>
      <c r="I9" s="264"/>
      <c r="J9" s="264"/>
      <c r="K9" s="331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  <c r="AX9" s="53"/>
      <c r="AY9" s="53"/>
      <c r="AZ9" s="53"/>
      <c r="BA9" s="53"/>
      <c r="BB9" s="53"/>
      <c r="BC9" s="53"/>
      <c r="BD9" s="53"/>
      <c r="BE9" s="53"/>
      <c r="BF9" s="53"/>
      <c r="BG9" s="53"/>
      <c r="BH9" s="53"/>
      <c r="BI9" s="53"/>
      <c r="BJ9" s="53"/>
      <c r="BK9" s="53"/>
      <c r="BL9" s="53"/>
      <c r="BM9" s="53"/>
      <c r="BN9" s="53"/>
      <c r="BO9" s="53"/>
      <c r="BP9" s="53"/>
      <c r="BQ9" s="53"/>
      <c r="BR9" s="53"/>
      <c r="BS9" s="53"/>
      <c r="BT9" s="53"/>
      <c r="BU9" s="53"/>
      <c r="BV9" s="53"/>
      <c r="BW9" s="53"/>
      <c r="BX9" s="53"/>
      <c r="BY9" s="53"/>
      <c r="BZ9" s="53"/>
      <c r="CA9" s="53"/>
      <c r="CB9" s="53"/>
      <c r="CC9" s="53"/>
      <c r="CD9" s="53"/>
      <c r="CE9" s="53"/>
      <c r="CF9" s="53"/>
      <c r="CG9" s="53"/>
      <c r="CH9" s="53"/>
      <c r="CI9" s="53"/>
      <c r="CJ9" s="53"/>
      <c r="CK9" s="53"/>
      <c r="CL9" s="53"/>
      <c r="CM9" s="53"/>
      <c r="CN9" s="53"/>
      <c r="CO9" s="53"/>
      <c r="CP9" s="53"/>
      <c r="CQ9" s="53"/>
      <c r="CR9" s="53"/>
      <c r="CS9" s="53"/>
      <c r="CT9" s="53"/>
      <c r="CU9" s="53"/>
      <c r="CV9" s="53"/>
      <c r="CW9" s="53"/>
      <c r="CX9" s="53"/>
      <c r="CY9" s="53"/>
      <c r="CZ9" s="53"/>
      <c r="DA9" s="53"/>
      <c r="DB9" s="53"/>
      <c r="DC9" s="53"/>
      <c r="DD9" s="53"/>
      <c r="DE9" s="53"/>
      <c r="DF9" s="53"/>
      <c r="DG9" s="53"/>
      <c r="DH9" s="53"/>
      <c r="DI9" s="53"/>
      <c r="DJ9" s="53"/>
      <c r="DK9" s="53"/>
      <c r="DL9" s="53"/>
      <c r="DM9" s="53"/>
      <c r="DN9" s="53"/>
      <c r="DO9" s="53"/>
      <c r="DP9" s="53"/>
      <c r="DQ9" s="53"/>
      <c r="DR9" s="53"/>
      <c r="DS9" s="53"/>
      <c r="DT9" s="53"/>
      <c r="DU9" s="53"/>
      <c r="DV9" s="53"/>
      <c r="DW9" s="53"/>
      <c r="DX9" s="53"/>
      <c r="DY9" s="53"/>
      <c r="DZ9" s="53"/>
      <c r="EA9" s="53"/>
      <c r="EB9" s="53"/>
      <c r="EC9" s="53"/>
      <c r="ED9" s="53"/>
      <c r="EE9" s="53"/>
      <c r="EF9" s="53"/>
      <c r="EG9" s="53"/>
      <c r="EH9" s="53"/>
      <c r="EI9" s="53"/>
      <c r="EJ9" s="53"/>
      <c r="EK9" s="53"/>
      <c r="EL9" s="53"/>
      <c r="EM9" s="53"/>
      <c r="EN9" s="53"/>
      <c r="EO9" s="53"/>
      <c r="EP9" s="53"/>
      <c r="EQ9" s="53"/>
      <c r="ER9" s="53"/>
      <c r="ES9" s="53"/>
      <c r="ET9" s="53"/>
      <c r="EU9" s="53"/>
      <c r="EV9" s="53"/>
      <c r="EW9" s="53"/>
      <c r="EX9" s="53"/>
      <c r="EY9" s="53"/>
      <c r="EZ9" s="53"/>
      <c r="FA9" s="53"/>
      <c r="FB9" s="53"/>
      <c r="FC9" s="53"/>
      <c r="FD9" s="53"/>
      <c r="FE9" s="53"/>
      <c r="FF9" s="53"/>
      <c r="FG9" s="53"/>
      <c r="FH9" s="53"/>
      <c r="FI9" s="53"/>
      <c r="FJ9" s="53"/>
      <c r="FK9" s="53"/>
      <c r="FL9" s="53"/>
      <c r="FM9" s="53"/>
      <c r="FN9" s="53"/>
      <c r="FO9" s="53"/>
      <c r="FP9" s="53"/>
      <c r="FQ9" s="53"/>
      <c r="FR9" s="53"/>
      <c r="FS9" s="53"/>
      <c r="FT9" s="53"/>
      <c r="FU9" s="53"/>
      <c r="FV9" s="53"/>
      <c r="FW9" s="53"/>
      <c r="FX9" s="53"/>
      <c r="FY9" s="53"/>
      <c r="FZ9" s="53"/>
      <c r="GA9" s="53"/>
      <c r="GB9" s="53"/>
      <c r="GC9" s="53"/>
      <c r="GD9" s="53"/>
      <c r="GE9" s="53"/>
      <c r="GF9" s="53"/>
      <c r="GG9" s="53"/>
      <c r="GH9" s="53"/>
      <c r="GI9" s="53"/>
      <c r="GJ9" s="53"/>
      <c r="GK9" s="53"/>
      <c r="GL9" s="53"/>
      <c r="GM9" s="53"/>
      <c r="GN9" s="53"/>
      <c r="GO9" s="53"/>
      <c r="GP9" s="53"/>
      <c r="GQ9" s="53"/>
      <c r="GR9" s="53"/>
      <c r="GS9" s="53"/>
      <c r="GT9" s="53"/>
      <c r="GU9" s="53"/>
      <c r="GV9" s="53"/>
      <c r="GW9" s="53"/>
      <c r="GX9" s="53"/>
      <c r="GY9" s="53"/>
      <c r="GZ9" s="53"/>
      <c r="HA9" s="53"/>
      <c r="HB9" s="53"/>
      <c r="HC9" s="53"/>
      <c r="HD9" s="53"/>
      <c r="HE9" s="53"/>
      <c r="HF9" s="53"/>
      <c r="HG9" s="53"/>
      <c r="HH9" s="53"/>
      <c r="HI9" s="53"/>
      <c r="HJ9" s="53"/>
      <c r="HK9" s="53"/>
      <c r="HL9" s="53"/>
      <c r="HM9" s="53"/>
      <c r="HN9" s="53"/>
      <c r="HO9" s="53"/>
      <c r="HP9" s="53"/>
      <c r="HQ9" s="53"/>
      <c r="HR9" s="53"/>
      <c r="HS9" s="53"/>
      <c r="HT9" s="53"/>
      <c r="HU9" s="53"/>
      <c r="HV9" s="53"/>
      <c r="HW9" s="53"/>
      <c r="HX9" s="53"/>
      <c r="HY9" s="53"/>
      <c r="HZ9" s="53"/>
      <c r="IA9" s="53"/>
      <c r="IB9" s="53"/>
      <c r="IC9" s="53"/>
      <c r="ID9" s="53"/>
      <c r="IE9" s="53"/>
      <c r="IF9" s="53"/>
      <c r="IG9" s="53"/>
      <c r="IH9" s="53"/>
      <c r="II9" s="53"/>
      <c r="IJ9" s="53"/>
      <c r="IK9" s="53"/>
      <c r="IL9" s="53"/>
      <c r="IM9" s="53"/>
      <c r="IN9" s="53"/>
      <c r="IO9" s="53"/>
      <c r="IP9" s="53"/>
      <c r="IQ9" s="53"/>
      <c r="IR9" s="53"/>
      <c r="IS9" s="53"/>
    </row>
    <row r="10" spans="1:253" ht="24" customHeight="1">
      <c r="A10" s="265"/>
      <c r="B10" s="331"/>
      <c r="C10" s="331"/>
      <c r="D10" s="331"/>
      <c r="E10" s="331"/>
      <c r="F10" s="331"/>
      <c r="G10" s="331"/>
      <c r="H10" s="264"/>
      <c r="I10" s="264"/>
      <c r="J10" s="264"/>
      <c r="K10" s="331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  <c r="HP10" s="53"/>
      <c r="HQ10" s="53"/>
      <c r="HR10" s="53"/>
      <c r="HS10" s="53"/>
      <c r="HT10" s="53"/>
      <c r="HU10" s="53"/>
      <c r="HV10" s="53"/>
      <c r="HW10" s="53"/>
      <c r="HX10" s="53"/>
      <c r="HY10" s="53"/>
      <c r="HZ10" s="53"/>
      <c r="IA10" s="53"/>
      <c r="IB10" s="53"/>
      <c r="IC10" s="53"/>
      <c r="ID10" s="53"/>
      <c r="IE10" s="53"/>
      <c r="IF10" s="53"/>
      <c r="IG10" s="53"/>
      <c r="IH10" s="53"/>
      <c r="II10" s="53"/>
      <c r="IJ10" s="53"/>
      <c r="IK10" s="53"/>
      <c r="IL10" s="53"/>
      <c r="IM10" s="53"/>
      <c r="IN10" s="53"/>
      <c r="IO10" s="53"/>
      <c r="IP10" s="53"/>
      <c r="IQ10" s="53"/>
      <c r="IR10" s="53"/>
      <c r="IS10" s="53"/>
    </row>
    <row r="11" spans="1:253" ht="24" customHeight="1">
      <c r="A11" s="265"/>
      <c r="B11" s="331"/>
      <c r="C11" s="331"/>
      <c r="D11" s="331"/>
      <c r="E11" s="331"/>
      <c r="F11" s="331"/>
      <c r="G11" s="331"/>
      <c r="H11" s="264"/>
      <c r="I11" s="264"/>
      <c r="J11" s="264"/>
      <c r="K11" s="331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  <c r="AW11" s="53"/>
      <c r="AX11" s="53"/>
      <c r="AY11" s="53"/>
      <c r="AZ11" s="53"/>
      <c r="BA11" s="53"/>
      <c r="BB11" s="53"/>
      <c r="BC11" s="53"/>
      <c r="BD11" s="53"/>
      <c r="BE11" s="53"/>
      <c r="BF11" s="53"/>
      <c r="BG11" s="53"/>
      <c r="BH11" s="53"/>
      <c r="BI11" s="53"/>
      <c r="BJ11" s="53"/>
      <c r="BK11" s="53"/>
      <c r="BL11" s="53"/>
      <c r="BM11" s="53"/>
      <c r="BN11" s="53"/>
      <c r="BO11" s="53"/>
      <c r="BP11" s="53"/>
      <c r="BQ11" s="53"/>
      <c r="BR11" s="53"/>
      <c r="BS11" s="53"/>
      <c r="BT11" s="53"/>
      <c r="BU11" s="53"/>
      <c r="BV11" s="53"/>
      <c r="BW11" s="53"/>
      <c r="BX11" s="53"/>
      <c r="BY11" s="53"/>
      <c r="BZ11" s="53"/>
      <c r="CA11" s="53"/>
      <c r="CB11" s="53"/>
      <c r="CC11" s="53"/>
      <c r="CD11" s="53"/>
      <c r="CE11" s="53"/>
      <c r="CF11" s="53"/>
      <c r="CG11" s="53"/>
      <c r="CH11" s="53"/>
      <c r="CI11" s="53"/>
      <c r="CJ11" s="53"/>
      <c r="CK11" s="53"/>
      <c r="CL11" s="53"/>
      <c r="CM11" s="53"/>
      <c r="CN11" s="53"/>
      <c r="CO11" s="53"/>
      <c r="CP11" s="53"/>
      <c r="CQ11" s="53"/>
      <c r="CR11" s="53"/>
      <c r="CS11" s="53"/>
      <c r="CT11" s="53"/>
      <c r="CU11" s="53"/>
      <c r="CV11" s="53"/>
      <c r="CW11" s="53"/>
      <c r="CX11" s="53"/>
      <c r="CY11" s="53"/>
      <c r="CZ11" s="53"/>
      <c r="DA11" s="53"/>
      <c r="DB11" s="53"/>
      <c r="DC11" s="53"/>
      <c r="DD11" s="53"/>
      <c r="DE11" s="53"/>
      <c r="DF11" s="53"/>
      <c r="DG11" s="53"/>
      <c r="DH11" s="53"/>
      <c r="DI11" s="53"/>
      <c r="DJ11" s="53"/>
      <c r="DK11" s="53"/>
      <c r="DL11" s="53"/>
      <c r="DM11" s="53"/>
      <c r="DN11" s="53"/>
      <c r="DO11" s="53"/>
      <c r="DP11" s="53"/>
      <c r="DQ11" s="53"/>
      <c r="DR11" s="53"/>
      <c r="DS11" s="53"/>
      <c r="DT11" s="53"/>
      <c r="DU11" s="53"/>
      <c r="DV11" s="53"/>
      <c r="DW11" s="53"/>
      <c r="DX11" s="53"/>
      <c r="DY11" s="53"/>
      <c r="DZ11" s="53"/>
      <c r="EA11" s="53"/>
      <c r="EB11" s="53"/>
      <c r="EC11" s="53"/>
      <c r="ED11" s="53"/>
      <c r="EE11" s="53"/>
      <c r="EF11" s="53"/>
      <c r="EG11" s="53"/>
      <c r="EH11" s="53"/>
      <c r="EI11" s="53"/>
      <c r="EJ11" s="53"/>
      <c r="EK11" s="53"/>
      <c r="EL11" s="53"/>
      <c r="EM11" s="53"/>
      <c r="EN11" s="53"/>
      <c r="EO11" s="53"/>
      <c r="EP11" s="53"/>
      <c r="EQ11" s="53"/>
      <c r="ER11" s="53"/>
      <c r="ES11" s="53"/>
      <c r="ET11" s="53"/>
      <c r="EU11" s="53"/>
      <c r="EV11" s="53"/>
      <c r="EW11" s="53"/>
      <c r="EX11" s="53"/>
      <c r="EY11" s="53"/>
      <c r="EZ11" s="53"/>
      <c r="FA11" s="53"/>
      <c r="FB11" s="53"/>
      <c r="FC11" s="53"/>
      <c r="FD11" s="53"/>
      <c r="FE11" s="53"/>
      <c r="FF11" s="53"/>
      <c r="FG11" s="53"/>
      <c r="FH11" s="53"/>
      <c r="FI11" s="53"/>
      <c r="FJ11" s="53"/>
      <c r="FK11" s="53"/>
      <c r="FL11" s="53"/>
      <c r="FM11" s="53"/>
      <c r="FN11" s="53"/>
      <c r="FO11" s="53"/>
      <c r="FP11" s="53"/>
      <c r="FQ11" s="53"/>
      <c r="FR11" s="53"/>
      <c r="FS11" s="53"/>
      <c r="FT11" s="53"/>
      <c r="FU11" s="53"/>
      <c r="FV11" s="53"/>
      <c r="FW11" s="53"/>
      <c r="FX11" s="53"/>
      <c r="FY11" s="53"/>
      <c r="FZ11" s="53"/>
      <c r="GA11" s="53"/>
      <c r="GB11" s="53"/>
      <c r="GC11" s="53"/>
      <c r="GD11" s="53"/>
      <c r="GE11" s="53"/>
      <c r="GF11" s="53"/>
      <c r="GG11" s="53"/>
      <c r="GH11" s="53"/>
      <c r="GI11" s="53"/>
      <c r="GJ11" s="53"/>
      <c r="GK11" s="53"/>
      <c r="GL11" s="53"/>
      <c r="GM11" s="53"/>
      <c r="GN11" s="53"/>
      <c r="GO11" s="53"/>
      <c r="GP11" s="53"/>
      <c r="GQ11" s="53"/>
      <c r="GR11" s="53"/>
      <c r="GS11" s="53"/>
      <c r="GT11" s="53"/>
      <c r="GU11" s="53"/>
      <c r="GV11" s="53"/>
      <c r="GW11" s="53"/>
      <c r="GX11" s="53"/>
      <c r="GY11" s="53"/>
      <c r="GZ11" s="53"/>
      <c r="HA11" s="53"/>
      <c r="HB11" s="53"/>
      <c r="HC11" s="53"/>
      <c r="HD11" s="53"/>
      <c r="HE11" s="53"/>
      <c r="HF11" s="53"/>
      <c r="HG11" s="53"/>
      <c r="HH11" s="53"/>
      <c r="HI11" s="53"/>
      <c r="HJ11" s="53"/>
      <c r="HK11" s="53"/>
      <c r="HL11" s="53"/>
      <c r="HM11" s="53"/>
      <c r="HN11" s="53"/>
      <c r="HO11" s="53"/>
      <c r="HP11" s="53"/>
      <c r="HQ11" s="53"/>
      <c r="HR11" s="53"/>
      <c r="HS11" s="53"/>
      <c r="HT11" s="53"/>
      <c r="HU11" s="53"/>
      <c r="HV11" s="53"/>
      <c r="HW11" s="53"/>
      <c r="HX11" s="53"/>
      <c r="HY11" s="53"/>
      <c r="HZ11" s="53"/>
      <c r="IA11" s="53"/>
      <c r="IB11" s="53"/>
      <c r="IC11" s="53"/>
      <c r="ID11" s="53"/>
      <c r="IE11" s="53"/>
      <c r="IF11" s="53"/>
      <c r="IG11" s="53"/>
      <c r="IH11" s="53"/>
      <c r="II11" s="53"/>
      <c r="IJ11" s="53"/>
      <c r="IK11" s="53"/>
      <c r="IL11" s="53"/>
      <c r="IM11" s="53"/>
      <c r="IN11" s="53"/>
      <c r="IO11" s="53"/>
      <c r="IP11" s="53"/>
      <c r="IQ11" s="53"/>
      <c r="IR11" s="53"/>
      <c r="IS11" s="53"/>
    </row>
    <row r="12" spans="1:253" ht="24" customHeight="1">
      <c r="A12" s="265"/>
      <c r="B12" s="331"/>
      <c r="C12" s="331"/>
      <c r="D12" s="331"/>
      <c r="E12" s="331"/>
      <c r="F12" s="331"/>
      <c r="G12" s="331"/>
      <c r="H12" s="264"/>
      <c r="I12" s="264"/>
      <c r="J12" s="264"/>
      <c r="K12" s="331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  <c r="AW12" s="53"/>
      <c r="AX12" s="53"/>
      <c r="AY12" s="53"/>
      <c r="AZ12" s="53"/>
      <c r="BA12" s="53"/>
      <c r="BB12" s="53"/>
      <c r="BC12" s="53"/>
      <c r="BD12" s="53"/>
      <c r="BE12" s="53"/>
      <c r="BF12" s="53"/>
      <c r="BG12" s="53"/>
      <c r="BH12" s="53"/>
      <c r="BI12" s="53"/>
      <c r="BJ12" s="53"/>
      <c r="BK12" s="53"/>
      <c r="BL12" s="53"/>
      <c r="BM12" s="53"/>
      <c r="BN12" s="53"/>
      <c r="BO12" s="53"/>
      <c r="BP12" s="53"/>
      <c r="BQ12" s="53"/>
      <c r="BR12" s="53"/>
      <c r="BS12" s="53"/>
      <c r="BT12" s="53"/>
      <c r="BU12" s="53"/>
      <c r="BV12" s="53"/>
      <c r="BW12" s="53"/>
      <c r="BX12" s="53"/>
      <c r="BY12" s="53"/>
      <c r="BZ12" s="53"/>
      <c r="CA12" s="53"/>
      <c r="CB12" s="53"/>
      <c r="CC12" s="53"/>
      <c r="CD12" s="53"/>
      <c r="CE12" s="53"/>
      <c r="CF12" s="53"/>
      <c r="CG12" s="53"/>
      <c r="CH12" s="53"/>
      <c r="CI12" s="53"/>
      <c r="CJ12" s="53"/>
      <c r="CK12" s="53"/>
      <c r="CL12" s="53"/>
      <c r="CM12" s="53"/>
      <c r="CN12" s="53"/>
      <c r="CO12" s="53"/>
      <c r="CP12" s="53"/>
      <c r="CQ12" s="53"/>
      <c r="CR12" s="53"/>
      <c r="CS12" s="53"/>
      <c r="CT12" s="53"/>
      <c r="CU12" s="53"/>
      <c r="CV12" s="53"/>
      <c r="CW12" s="53"/>
      <c r="CX12" s="53"/>
      <c r="CY12" s="53"/>
      <c r="CZ12" s="53"/>
      <c r="DA12" s="53"/>
      <c r="DB12" s="53"/>
      <c r="DC12" s="53"/>
      <c r="DD12" s="53"/>
      <c r="DE12" s="53"/>
      <c r="DF12" s="53"/>
      <c r="DG12" s="53"/>
      <c r="DH12" s="53"/>
      <c r="DI12" s="53"/>
      <c r="DJ12" s="53"/>
      <c r="DK12" s="53"/>
      <c r="DL12" s="53"/>
      <c r="DM12" s="53"/>
      <c r="DN12" s="53"/>
      <c r="DO12" s="53"/>
      <c r="DP12" s="53"/>
      <c r="DQ12" s="53"/>
      <c r="DR12" s="53"/>
      <c r="DS12" s="53"/>
      <c r="DT12" s="53"/>
      <c r="DU12" s="53"/>
      <c r="DV12" s="53"/>
      <c r="DW12" s="53"/>
      <c r="DX12" s="53"/>
      <c r="DY12" s="53"/>
      <c r="DZ12" s="53"/>
      <c r="EA12" s="53"/>
      <c r="EB12" s="53"/>
      <c r="EC12" s="53"/>
      <c r="ED12" s="53"/>
      <c r="EE12" s="53"/>
      <c r="EF12" s="53"/>
      <c r="EG12" s="53"/>
      <c r="EH12" s="53"/>
      <c r="EI12" s="53"/>
      <c r="EJ12" s="53"/>
      <c r="EK12" s="53"/>
      <c r="EL12" s="53"/>
      <c r="EM12" s="53"/>
      <c r="EN12" s="53"/>
      <c r="EO12" s="53"/>
      <c r="EP12" s="53"/>
      <c r="EQ12" s="53"/>
      <c r="ER12" s="53"/>
      <c r="ES12" s="53"/>
      <c r="ET12" s="53"/>
      <c r="EU12" s="53"/>
      <c r="EV12" s="53"/>
      <c r="EW12" s="53"/>
      <c r="EX12" s="53"/>
      <c r="EY12" s="53"/>
      <c r="EZ12" s="53"/>
      <c r="FA12" s="53"/>
      <c r="FB12" s="53"/>
      <c r="FC12" s="53"/>
      <c r="FD12" s="53"/>
      <c r="FE12" s="53"/>
      <c r="FF12" s="53"/>
      <c r="FG12" s="53"/>
      <c r="FH12" s="53"/>
      <c r="FI12" s="53"/>
      <c r="FJ12" s="53"/>
      <c r="FK12" s="53"/>
      <c r="FL12" s="53"/>
      <c r="FM12" s="53"/>
      <c r="FN12" s="53"/>
      <c r="FO12" s="53"/>
      <c r="FP12" s="53"/>
      <c r="FQ12" s="53"/>
      <c r="FR12" s="53"/>
      <c r="FS12" s="53"/>
      <c r="FT12" s="53"/>
      <c r="FU12" s="53"/>
      <c r="FV12" s="53"/>
      <c r="FW12" s="53"/>
      <c r="FX12" s="53"/>
      <c r="FY12" s="53"/>
      <c r="FZ12" s="53"/>
      <c r="GA12" s="53"/>
      <c r="GB12" s="53"/>
      <c r="GC12" s="53"/>
      <c r="GD12" s="53"/>
      <c r="GE12" s="53"/>
      <c r="GF12" s="53"/>
      <c r="GG12" s="53"/>
      <c r="GH12" s="53"/>
      <c r="GI12" s="53"/>
      <c r="GJ12" s="53"/>
      <c r="GK12" s="53"/>
      <c r="GL12" s="53"/>
      <c r="GM12" s="53"/>
      <c r="GN12" s="53"/>
      <c r="GO12" s="53"/>
      <c r="GP12" s="53"/>
      <c r="GQ12" s="53"/>
      <c r="GR12" s="53"/>
      <c r="GS12" s="53"/>
      <c r="GT12" s="53"/>
      <c r="GU12" s="53"/>
      <c r="GV12" s="53"/>
      <c r="GW12" s="53"/>
      <c r="GX12" s="53"/>
      <c r="GY12" s="53"/>
      <c r="GZ12" s="53"/>
      <c r="HA12" s="53"/>
      <c r="HB12" s="53"/>
      <c r="HC12" s="53"/>
      <c r="HD12" s="53"/>
      <c r="HE12" s="53"/>
      <c r="HF12" s="53"/>
      <c r="HG12" s="53"/>
      <c r="HH12" s="53"/>
      <c r="HI12" s="53"/>
      <c r="HJ12" s="53"/>
      <c r="HK12" s="53"/>
      <c r="HL12" s="53"/>
      <c r="HM12" s="53"/>
      <c r="HN12" s="53"/>
      <c r="HO12" s="53"/>
      <c r="HP12" s="53"/>
      <c r="HQ12" s="53"/>
      <c r="HR12" s="53"/>
      <c r="HS12" s="53"/>
      <c r="HT12" s="53"/>
      <c r="HU12" s="53"/>
      <c r="HV12" s="53"/>
      <c r="HW12" s="53"/>
      <c r="HX12" s="53"/>
      <c r="HY12" s="53"/>
      <c r="HZ12" s="53"/>
      <c r="IA12" s="53"/>
      <c r="IB12" s="53"/>
      <c r="IC12" s="53"/>
      <c r="ID12" s="53"/>
      <c r="IE12" s="53"/>
      <c r="IF12" s="53"/>
      <c r="IG12" s="53"/>
      <c r="IH12" s="53"/>
      <c r="II12" s="53"/>
      <c r="IJ12" s="53"/>
      <c r="IK12" s="53"/>
      <c r="IL12" s="53"/>
      <c r="IM12" s="53"/>
      <c r="IN12" s="53"/>
      <c r="IO12" s="53"/>
      <c r="IP12" s="53"/>
      <c r="IQ12" s="53"/>
      <c r="IR12" s="53"/>
      <c r="IS12" s="53"/>
    </row>
    <row r="13" spans="1:253" ht="24" customHeight="1">
      <c r="A13" s="265"/>
      <c r="B13" s="331"/>
      <c r="C13" s="331"/>
      <c r="D13" s="331"/>
      <c r="E13" s="331"/>
      <c r="F13" s="331"/>
      <c r="G13" s="331"/>
      <c r="H13" s="264"/>
      <c r="I13" s="264"/>
      <c r="J13" s="264"/>
      <c r="K13" s="331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  <c r="AW13" s="53"/>
      <c r="AX13" s="53"/>
      <c r="AY13" s="53"/>
      <c r="AZ13" s="53"/>
      <c r="BA13" s="53"/>
      <c r="BB13" s="53"/>
      <c r="BC13" s="53"/>
      <c r="BD13" s="53"/>
      <c r="BE13" s="53"/>
      <c r="BF13" s="53"/>
      <c r="BG13" s="53"/>
      <c r="BH13" s="53"/>
      <c r="BI13" s="53"/>
      <c r="BJ13" s="53"/>
      <c r="BK13" s="53"/>
      <c r="BL13" s="53"/>
      <c r="BM13" s="53"/>
      <c r="BN13" s="53"/>
      <c r="BO13" s="53"/>
      <c r="BP13" s="53"/>
      <c r="BQ13" s="53"/>
      <c r="BR13" s="53"/>
      <c r="BS13" s="53"/>
      <c r="BT13" s="53"/>
      <c r="BU13" s="53"/>
      <c r="BV13" s="53"/>
      <c r="BW13" s="53"/>
      <c r="BX13" s="53"/>
      <c r="BY13" s="53"/>
      <c r="BZ13" s="53"/>
      <c r="CA13" s="53"/>
      <c r="CB13" s="53"/>
      <c r="CC13" s="53"/>
      <c r="CD13" s="53"/>
      <c r="CE13" s="53"/>
      <c r="CF13" s="53"/>
      <c r="CG13" s="53"/>
      <c r="CH13" s="53"/>
      <c r="CI13" s="53"/>
      <c r="CJ13" s="53"/>
      <c r="CK13" s="53"/>
      <c r="CL13" s="53"/>
      <c r="CM13" s="53"/>
      <c r="CN13" s="53"/>
      <c r="CO13" s="53"/>
      <c r="CP13" s="53"/>
      <c r="CQ13" s="53"/>
      <c r="CR13" s="53"/>
      <c r="CS13" s="53"/>
      <c r="CT13" s="53"/>
      <c r="CU13" s="53"/>
      <c r="CV13" s="53"/>
      <c r="CW13" s="53"/>
      <c r="CX13" s="53"/>
      <c r="CY13" s="53"/>
      <c r="CZ13" s="53"/>
      <c r="DA13" s="53"/>
      <c r="DB13" s="53"/>
      <c r="DC13" s="53"/>
      <c r="DD13" s="53"/>
      <c r="DE13" s="53"/>
      <c r="DF13" s="53"/>
      <c r="DG13" s="53"/>
      <c r="DH13" s="53"/>
      <c r="DI13" s="53"/>
      <c r="DJ13" s="53"/>
      <c r="DK13" s="53"/>
      <c r="DL13" s="53"/>
      <c r="DM13" s="53"/>
      <c r="DN13" s="53"/>
      <c r="DO13" s="53"/>
      <c r="DP13" s="53"/>
      <c r="DQ13" s="53"/>
      <c r="DR13" s="53"/>
      <c r="DS13" s="53"/>
      <c r="DT13" s="53"/>
      <c r="DU13" s="53"/>
      <c r="DV13" s="53"/>
      <c r="DW13" s="53"/>
      <c r="DX13" s="53"/>
      <c r="DY13" s="53"/>
      <c r="DZ13" s="53"/>
      <c r="EA13" s="53"/>
      <c r="EB13" s="53"/>
      <c r="EC13" s="53"/>
      <c r="ED13" s="53"/>
      <c r="EE13" s="53"/>
      <c r="EF13" s="53"/>
      <c r="EG13" s="53"/>
      <c r="EH13" s="53"/>
      <c r="EI13" s="53"/>
      <c r="EJ13" s="53"/>
      <c r="EK13" s="53"/>
      <c r="EL13" s="53"/>
      <c r="EM13" s="53"/>
      <c r="EN13" s="53"/>
      <c r="EO13" s="53"/>
      <c r="EP13" s="53"/>
      <c r="EQ13" s="53"/>
      <c r="ER13" s="53"/>
      <c r="ES13" s="53"/>
      <c r="ET13" s="53"/>
      <c r="EU13" s="53"/>
      <c r="EV13" s="53"/>
      <c r="EW13" s="53"/>
      <c r="EX13" s="53"/>
      <c r="EY13" s="53"/>
      <c r="EZ13" s="53"/>
      <c r="FA13" s="53"/>
      <c r="FB13" s="53"/>
      <c r="FC13" s="53"/>
      <c r="FD13" s="53"/>
      <c r="FE13" s="53"/>
      <c r="FF13" s="53"/>
      <c r="FG13" s="53"/>
      <c r="FH13" s="53"/>
      <c r="FI13" s="53"/>
      <c r="FJ13" s="53"/>
      <c r="FK13" s="53"/>
      <c r="FL13" s="53"/>
      <c r="FM13" s="53"/>
      <c r="FN13" s="53"/>
      <c r="FO13" s="53"/>
      <c r="FP13" s="53"/>
      <c r="FQ13" s="53"/>
      <c r="FR13" s="53"/>
      <c r="FS13" s="53"/>
      <c r="FT13" s="53"/>
      <c r="FU13" s="53"/>
      <c r="FV13" s="53"/>
      <c r="FW13" s="53"/>
      <c r="FX13" s="53"/>
      <c r="FY13" s="53"/>
      <c r="FZ13" s="53"/>
      <c r="GA13" s="53"/>
      <c r="GB13" s="53"/>
      <c r="GC13" s="53"/>
      <c r="GD13" s="53"/>
      <c r="GE13" s="53"/>
      <c r="GF13" s="53"/>
      <c r="GG13" s="53"/>
      <c r="GH13" s="53"/>
      <c r="GI13" s="53"/>
      <c r="GJ13" s="53"/>
      <c r="GK13" s="53"/>
      <c r="GL13" s="53"/>
      <c r="GM13" s="53"/>
      <c r="GN13" s="53"/>
      <c r="GO13" s="53"/>
      <c r="GP13" s="53"/>
      <c r="GQ13" s="53"/>
      <c r="GR13" s="53"/>
      <c r="GS13" s="53"/>
      <c r="GT13" s="53"/>
      <c r="GU13" s="53"/>
      <c r="GV13" s="53"/>
      <c r="GW13" s="53"/>
      <c r="GX13" s="53"/>
      <c r="GY13" s="53"/>
      <c r="GZ13" s="53"/>
      <c r="HA13" s="53"/>
      <c r="HB13" s="53"/>
      <c r="HC13" s="53"/>
      <c r="HD13" s="53"/>
      <c r="HE13" s="53"/>
      <c r="HF13" s="53"/>
      <c r="HG13" s="53"/>
      <c r="HH13" s="53"/>
      <c r="HI13" s="53"/>
      <c r="HJ13" s="53"/>
      <c r="HK13" s="53"/>
      <c r="HL13" s="53"/>
      <c r="HM13" s="53"/>
      <c r="HN13" s="53"/>
      <c r="HO13" s="53"/>
      <c r="HP13" s="53"/>
      <c r="HQ13" s="53"/>
      <c r="HR13" s="53"/>
      <c r="HS13" s="53"/>
      <c r="HT13" s="53"/>
      <c r="HU13" s="53"/>
      <c r="HV13" s="53"/>
      <c r="HW13" s="53"/>
      <c r="HX13" s="53"/>
      <c r="HY13" s="53"/>
      <c r="HZ13" s="53"/>
      <c r="IA13" s="53"/>
      <c r="IB13" s="53"/>
      <c r="IC13" s="53"/>
      <c r="ID13" s="53"/>
      <c r="IE13" s="53"/>
      <c r="IF13" s="53"/>
      <c r="IG13" s="53"/>
      <c r="IH13" s="53"/>
      <c r="II13" s="53"/>
      <c r="IJ13" s="53"/>
      <c r="IK13" s="53"/>
      <c r="IL13" s="53"/>
      <c r="IM13" s="53"/>
      <c r="IN13" s="53"/>
      <c r="IO13" s="53"/>
      <c r="IP13" s="53"/>
      <c r="IQ13" s="53"/>
      <c r="IR13" s="53"/>
      <c r="IS13" s="53"/>
    </row>
    <row r="14" spans="1:253" ht="24" customHeight="1">
      <c r="A14" s="265"/>
      <c r="B14" s="331"/>
      <c r="C14" s="331"/>
      <c r="D14" s="331"/>
      <c r="E14" s="331"/>
      <c r="F14" s="331"/>
      <c r="G14" s="331"/>
      <c r="H14" s="264"/>
      <c r="I14" s="264"/>
      <c r="J14" s="264"/>
      <c r="K14" s="331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  <c r="AW14" s="53"/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  <c r="BN14" s="53"/>
      <c r="BO14" s="53"/>
      <c r="BP14" s="53"/>
      <c r="BQ14" s="53"/>
      <c r="BR14" s="53"/>
      <c r="BS14" s="53"/>
      <c r="BT14" s="53"/>
      <c r="BU14" s="53"/>
      <c r="BV14" s="53"/>
      <c r="BW14" s="53"/>
      <c r="BX14" s="53"/>
      <c r="BY14" s="53"/>
      <c r="BZ14" s="53"/>
      <c r="CA14" s="53"/>
      <c r="CB14" s="53"/>
      <c r="CC14" s="53"/>
      <c r="CD14" s="53"/>
      <c r="CE14" s="53"/>
      <c r="CF14" s="53"/>
      <c r="CG14" s="53"/>
      <c r="CH14" s="53"/>
      <c r="CI14" s="53"/>
      <c r="CJ14" s="53"/>
      <c r="CK14" s="53"/>
      <c r="CL14" s="53"/>
      <c r="CM14" s="53"/>
      <c r="CN14" s="53"/>
      <c r="CO14" s="53"/>
      <c r="CP14" s="53"/>
      <c r="CQ14" s="53"/>
      <c r="CR14" s="53"/>
      <c r="CS14" s="53"/>
      <c r="CT14" s="53"/>
      <c r="CU14" s="53"/>
      <c r="CV14" s="53"/>
      <c r="CW14" s="53"/>
      <c r="CX14" s="53"/>
      <c r="CY14" s="53"/>
      <c r="CZ14" s="53"/>
      <c r="DA14" s="53"/>
      <c r="DB14" s="53"/>
      <c r="DC14" s="53"/>
      <c r="DD14" s="53"/>
      <c r="DE14" s="53"/>
      <c r="DF14" s="53"/>
      <c r="DG14" s="53"/>
      <c r="DH14" s="53"/>
      <c r="DI14" s="53"/>
      <c r="DJ14" s="53"/>
      <c r="DK14" s="53"/>
      <c r="DL14" s="53"/>
      <c r="DM14" s="53"/>
      <c r="DN14" s="53"/>
      <c r="DO14" s="53"/>
      <c r="DP14" s="53"/>
      <c r="DQ14" s="53"/>
      <c r="DR14" s="53"/>
      <c r="DS14" s="53"/>
      <c r="DT14" s="53"/>
      <c r="DU14" s="53"/>
      <c r="DV14" s="53"/>
      <c r="DW14" s="53"/>
      <c r="DX14" s="53"/>
      <c r="DY14" s="53"/>
      <c r="DZ14" s="53"/>
      <c r="EA14" s="53"/>
      <c r="EB14" s="53"/>
      <c r="EC14" s="53"/>
      <c r="ED14" s="53"/>
      <c r="EE14" s="53"/>
      <c r="EF14" s="53"/>
      <c r="EG14" s="53"/>
      <c r="EH14" s="53"/>
      <c r="EI14" s="53"/>
      <c r="EJ14" s="53"/>
      <c r="EK14" s="53"/>
      <c r="EL14" s="53"/>
      <c r="EM14" s="53"/>
      <c r="EN14" s="53"/>
      <c r="EO14" s="53"/>
      <c r="EP14" s="53"/>
      <c r="EQ14" s="53"/>
      <c r="ER14" s="53"/>
      <c r="ES14" s="53"/>
      <c r="ET14" s="53"/>
      <c r="EU14" s="53"/>
      <c r="EV14" s="53"/>
      <c r="EW14" s="53"/>
      <c r="EX14" s="53"/>
      <c r="EY14" s="53"/>
      <c r="EZ14" s="53"/>
      <c r="FA14" s="53"/>
      <c r="FB14" s="53"/>
      <c r="FC14" s="53"/>
      <c r="FD14" s="53"/>
      <c r="FE14" s="53"/>
      <c r="FF14" s="53"/>
      <c r="FG14" s="53"/>
      <c r="FH14" s="53"/>
      <c r="FI14" s="53"/>
      <c r="FJ14" s="53"/>
      <c r="FK14" s="53"/>
      <c r="FL14" s="53"/>
      <c r="FM14" s="53"/>
      <c r="FN14" s="53"/>
      <c r="FO14" s="53"/>
      <c r="FP14" s="53"/>
      <c r="FQ14" s="53"/>
      <c r="FR14" s="53"/>
      <c r="FS14" s="53"/>
      <c r="FT14" s="53"/>
      <c r="FU14" s="53"/>
      <c r="FV14" s="53"/>
      <c r="FW14" s="53"/>
      <c r="FX14" s="53"/>
      <c r="FY14" s="53"/>
      <c r="FZ14" s="53"/>
      <c r="GA14" s="53"/>
      <c r="GB14" s="53"/>
      <c r="GC14" s="53"/>
      <c r="GD14" s="53"/>
      <c r="GE14" s="53"/>
      <c r="GF14" s="53"/>
      <c r="GG14" s="53"/>
      <c r="GH14" s="53"/>
      <c r="GI14" s="53"/>
      <c r="GJ14" s="53"/>
      <c r="GK14" s="53"/>
      <c r="GL14" s="53"/>
      <c r="GM14" s="53"/>
      <c r="GN14" s="53"/>
      <c r="GO14" s="53"/>
      <c r="GP14" s="53"/>
      <c r="GQ14" s="53"/>
      <c r="GR14" s="53"/>
      <c r="GS14" s="53"/>
      <c r="GT14" s="53"/>
      <c r="GU14" s="53"/>
      <c r="GV14" s="53"/>
      <c r="GW14" s="53"/>
      <c r="GX14" s="53"/>
      <c r="GY14" s="53"/>
      <c r="GZ14" s="53"/>
      <c r="HA14" s="53"/>
      <c r="HB14" s="53"/>
      <c r="HC14" s="53"/>
      <c r="HD14" s="53"/>
      <c r="HE14" s="53"/>
      <c r="HF14" s="53"/>
      <c r="HG14" s="53"/>
      <c r="HH14" s="53"/>
      <c r="HI14" s="53"/>
      <c r="HJ14" s="53"/>
      <c r="HK14" s="53"/>
      <c r="HL14" s="53"/>
      <c r="HM14" s="53"/>
      <c r="HN14" s="53"/>
      <c r="HO14" s="53"/>
      <c r="HP14" s="53"/>
      <c r="HQ14" s="53"/>
      <c r="HR14" s="53"/>
      <c r="HS14" s="53"/>
      <c r="HT14" s="53"/>
      <c r="HU14" s="53"/>
      <c r="HV14" s="53"/>
      <c r="HW14" s="53"/>
      <c r="HX14" s="53"/>
      <c r="HY14" s="53"/>
      <c r="HZ14" s="53"/>
      <c r="IA14" s="53"/>
      <c r="IB14" s="53"/>
      <c r="IC14" s="53"/>
      <c r="ID14" s="53"/>
      <c r="IE14" s="53"/>
      <c r="IF14" s="53"/>
      <c r="IG14" s="53"/>
      <c r="IH14" s="53"/>
      <c r="II14" s="53"/>
      <c r="IJ14" s="53"/>
      <c r="IK14" s="53"/>
      <c r="IL14" s="53"/>
      <c r="IM14" s="53"/>
      <c r="IN14" s="53"/>
      <c r="IO14" s="53"/>
      <c r="IP14" s="53"/>
      <c r="IQ14" s="53"/>
      <c r="IR14" s="53"/>
      <c r="IS14" s="53"/>
    </row>
    <row r="15" spans="1:253" ht="24" customHeight="1">
      <c r="A15" s="265"/>
      <c r="B15" s="331"/>
      <c r="C15" s="331"/>
      <c r="D15" s="331"/>
      <c r="E15" s="331"/>
      <c r="F15" s="331"/>
      <c r="G15" s="331"/>
      <c r="H15" s="264"/>
      <c r="I15" s="264"/>
      <c r="J15" s="264"/>
      <c r="K15" s="331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  <c r="BN15" s="53"/>
      <c r="BO15" s="53"/>
      <c r="BP15" s="53"/>
      <c r="BQ15" s="53"/>
      <c r="BR15" s="53"/>
      <c r="BS15" s="53"/>
      <c r="BT15" s="53"/>
      <c r="BU15" s="53"/>
      <c r="BV15" s="53"/>
      <c r="BW15" s="53"/>
      <c r="BX15" s="53"/>
      <c r="BY15" s="53"/>
      <c r="BZ15" s="53"/>
      <c r="CA15" s="53"/>
      <c r="CB15" s="53"/>
      <c r="CC15" s="53"/>
      <c r="CD15" s="53"/>
      <c r="CE15" s="53"/>
      <c r="CF15" s="53"/>
      <c r="CG15" s="53"/>
      <c r="CH15" s="53"/>
      <c r="CI15" s="53"/>
      <c r="CJ15" s="53"/>
      <c r="CK15" s="53"/>
      <c r="CL15" s="53"/>
      <c r="CM15" s="53"/>
      <c r="CN15" s="53"/>
      <c r="CO15" s="53"/>
      <c r="CP15" s="53"/>
      <c r="CQ15" s="53"/>
      <c r="CR15" s="53"/>
      <c r="CS15" s="53"/>
      <c r="CT15" s="53"/>
      <c r="CU15" s="53"/>
      <c r="CV15" s="53"/>
      <c r="CW15" s="53"/>
      <c r="CX15" s="53"/>
      <c r="CY15" s="53"/>
      <c r="CZ15" s="53"/>
      <c r="DA15" s="53"/>
      <c r="DB15" s="53"/>
      <c r="DC15" s="53"/>
      <c r="DD15" s="53"/>
      <c r="DE15" s="53"/>
      <c r="DF15" s="53"/>
      <c r="DG15" s="53"/>
      <c r="DH15" s="53"/>
      <c r="DI15" s="53"/>
      <c r="DJ15" s="53"/>
      <c r="DK15" s="53"/>
      <c r="DL15" s="53"/>
      <c r="DM15" s="53"/>
      <c r="DN15" s="53"/>
      <c r="DO15" s="53"/>
      <c r="DP15" s="53"/>
      <c r="DQ15" s="53"/>
      <c r="DR15" s="53"/>
      <c r="DS15" s="53"/>
      <c r="DT15" s="53"/>
      <c r="DU15" s="53"/>
      <c r="DV15" s="53"/>
      <c r="DW15" s="53"/>
      <c r="DX15" s="53"/>
      <c r="DY15" s="53"/>
      <c r="DZ15" s="53"/>
      <c r="EA15" s="53"/>
      <c r="EB15" s="53"/>
      <c r="EC15" s="53"/>
      <c r="ED15" s="53"/>
      <c r="EE15" s="53"/>
      <c r="EF15" s="53"/>
      <c r="EG15" s="53"/>
      <c r="EH15" s="53"/>
      <c r="EI15" s="53"/>
      <c r="EJ15" s="53"/>
      <c r="EK15" s="53"/>
      <c r="EL15" s="53"/>
      <c r="EM15" s="53"/>
      <c r="EN15" s="53"/>
      <c r="EO15" s="53"/>
      <c r="EP15" s="53"/>
      <c r="EQ15" s="53"/>
      <c r="ER15" s="53"/>
      <c r="ES15" s="53"/>
      <c r="ET15" s="53"/>
      <c r="EU15" s="53"/>
      <c r="EV15" s="53"/>
      <c r="EW15" s="53"/>
      <c r="EX15" s="53"/>
      <c r="EY15" s="53"/>
      <c r="EZ15" s="53"/>
      <c r="FA15" s="53"/>
      <c r="FB15" s="53"/>
      <c r="FC15" s="53"/>
      <c r="FD15" s="53"/>
      <c r="FE15" s="53"/>
      <c r="FF15" s="53"/>
      <c r="FG15" s="53"/>
      <c r="FH15" s="53"/>
      <c r="FI15" s="53"/>
      <c r="FJ15" s="53"/>
      <c r="FK15" s="53"/>
      <c r="FL15" s="53"/>
      <c r="FM15" s="53"/>
      <c r="FN15" s="53"/>
      <c r="FO15" s="53"/>
      <c r="FP15" s="53"/>
      <c r="FQ15" s="53"/>
      <c r="FR15" s="53"/>
      <c r="FS15" s="53"/>
      <c r="FT15" s="53"/>
      <c r="FU15" s="53"/>
      <c r="FV15" s="53"/>
      <c r="FW15" s="53"/>
      <c r="FX15" s="53"/>
      <c r="FY15" s="53"/>
      <c r="FZ15" s="53"/>
      <c r="GA15" s="53"/>
      <c r="GB15" s="53"/>
      <c r="GC15" s="53"/>
      <c r="GD15" s="53"/>
      <c r="GE15" s="53"/>
      <c r="GF15" s="53"/>
      <c r="GG15" s="53"/>
      <c r="GH15" s="53"/>
      <c r="GI15" s="53"/>
      <c r="GJ15" s="53"/>
      <c r="GK15" s="53"/>
      <c r="GL15" s="53"/>
      <c r="GM15" s="53"/>
      <c r="GN15" s="53"/>
      <c r="GO15" s="53"/>
      <c r="GP15" s="53"/>
      <c r="GQ15" s="53"/>
      <c r="GR15" s="53"/>
      <c r="GS15" s="53"/>
      <c r="GT15" s="53"/>
      <c r="GU15" s="53"/>
      <c r="GV15" s="53"/>
      <c r="GW15" s="53"/>
      <c r="GX15" s="53"/>
      <c r="GY15" s="53"/>
      <c r="GZ15" s="53"/>
      <c r="HA15" s="53"/>
      <c r="HB15" s="53"/>
      <c r="HC15" s="53"/>
      <c r="HD15" s="53"/>
      <c r="HE15" s="53"/>
      <c r="HF15" s="53"/>
      <c r="HG15" s="53"/>
      <c r="HH15" s="53"/>
      <c r="HI15" s="53"/>
      <c r="HJ15" s="53"/>
      <c r="HK15" s="53"/>
      <c r="HL15" s="53"/>
      <c r="HM15" s="53"/>
      <c r="HN15" s="53"/>
      <c r="HO15" s="53"/>
      <c r="HP15" s="53"/>
      <c r="HQ15" s="53"/>
      <c r="HR15" s="53"/>
      <c r="HS15" s="53"/>
      <c r="HT15" s="53"/>
      <c r="HU15" s="53"/>
      <c r="HV15" s="53"/>
      <c r="HW15" s="53"/>
      <c r="HX15" s="53"/>
      <c r="HY15" s="53"/>
      <c r="HZ15" s="53"/>
      <c r="IA15" s="53"/>
      <c r="IB15" s="53"/>
      <c r="IC15" s="53"/>
      <c r="ID15" s="53"/>
      <c r="IE15" s="53"/>
      <c r="IF15" s="53"/>
      <c r="IG15" s="53"/>
      <c r="IH15" s="53"/>
      <c r="II15" s="53"/>
      <c r="IJ15" s="53"/>
      <c r="IK15" s="53"/>
      <c r="IL15" s="53"/>
      <c r="IM15" s="53"/>
      <c r="IN15" s="53"/>
      <c r="IO15" s="53"/>
      <c r="IP15" s="53"/>
      <c r="IQ15" s="53"/>
      <c r="IR15" s="53"/>
      <c r="IS15" s="53"/>
    </row>
    <row r="16" spans="1:253" ht="24" customHeight="1">
      <c r="A16" s="265"/>
      <c r="B16" s="331"/>
      <c r="C16" s="331"/>
      <c r="D16" s="331"/>
      <c r="E16" s="265"/>
      <c r="F16" s="265"/>
      <c r="G16" s="265"/>
      <c r="H16" s="264"/>
      <c r="I16" s="264"/>
      <c r="J16" s="264"/>
      <c r="K16" s="331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53"/>
      <c r="BC16" s="53"/>
      <c r="BD16" s="53"/>
      <c r="BE16" s="53"/>
      <c r="BF16" s="53"/>
      <c r="BG16" s="53"/>
      <c r="BH16" s="53"/>
      <c r="BI16" s="53"/>
      <c r="BJ16" s="53"/>
      <c r="BK16" s="53"/>
      <c r="BL16" s="53"/>
      <c r="BM16" s="53"/>
      <c r="BN16" s="53"/>
      <c r="BO16" s="53"/>
      <c r="BP16" s="53"/>
      <c r="BQ16" s="53"/>
      <c r="BR16" s="53"/>
      <c r="BS16" s="53"/>
      <c r="BT16" s="53"/>
      <c r="BU16" s="53"/>
      <c r="BV16" s="53"/>
      <c r="BW16" s="53"/>
      <c r="BX16" s="53"/>
      <c r="BY16" s="53"/>
      <c r="BZ16" s="53"/>
      <c r="CA16" s="53"/>
      <c r="CB16" s="53"/>
      <c r="CC16" s="53"/>
      <c r="CD16" s="53"/>
      <c r="CE16" s="53"/>
      <c r="CF16" s="53"/>
      <c r="CG16" s="53"/>
      <c r="CH16" s="53"/>
      <c r="CI16" s="53"/>
      <c r="CJ16" s="53"/>
      <c r="CK16" s="53"/>
      <c r="CL16" s="53"/>
      <c r="CM16" s="53"/>
      <c r="CN16" s="53"/>
      <c r="CO16" s="53"/>
      <c r="CP16" s="53"/>
      <c r="CQ16" s="53"/>
      <c r="CR16" s="53"/>
      <c r="CS16" s="53"/>
      <c r="CT16" s="53"/>
      <c r="CU16" s="53"/>
      <c r="CV16" s="53"/>
      <c r="CW16" s="53"/>
      <c r="CX16" s="53"/>
      <c r="CY16" s="53"/>
      <c r="CZ16" s="53"/>
      <c r="DA16" s="53"/>
      <c r="DB16" s="53"/>
      <c r="DC16" s="53"/>
      <c r="DD16" s="53"/>
      <c r="DE16" s="53"/>
      <c r="DF16" s="53"/>
      <c r="DG16" s="53"/>
      <c r="DH16" s="53"/>
      <c r="DI16" s="53"/>
      <c r="DJ16" s="53"/>
      <c r="DK16" s="53"/>
      <c r="DL16" s="53"/>
      <c r="DM16" s="53"/>
      <c r="DN16" s="53"/>
      <c r="DO16" s="53"/>
      <c r="DP16" s="53"/>
      <c r="DQ16" s="53"/>
      <c r="DR16" s="53"/>
      <c r="DS16" s="53"/>
      <c r="DT16" s="53"/>
      <c r="DU16" s="53"/>
      <c r="DV16" s="53"/>
      <c r="DW16" s="53"/>
      <c r="DX16" s="53"/>
      <c r="DY16" s="53"/>
      <c r="DZ16" s="53"/>
      <c r="EA16" s="53"/>
      <c r="EB16" s="53"/>
      <c r="EC16" s="53"/>
      <c r="ED16" s="53"/>
      <c r="EE16" s="53"/>
      <c r="EF16" s="53"/>
      <c r="EG16" s="53"/>
      <c r="EH16" s="53"/>
      <c r="EI16" s="53"/>
      <c r="EJ16" s="53"/>
      <c r="EK16" s="53"/>
      <c r="EL16" s="53"/>
      <c r="EM16" s="53"/>
      <c r="EN16" s="53"/>
      <c r="EO16" s="53"/>
      <c r="EP16" s="53"/>
      <c r="EQ16" s="53"/>
      <c r="ER16" s="53"/>
      <c r="ES16" s="53"/>
      <c r="ET16" s="53"/>
      <c r="EU16" s="53"/>
      <c r="EV16" s="53"/>
      <c r="EW16" s="53"/>
      <c r="EX16" s="53"/>
      <c r="EY16" s="53"/>
      <c r="EZ16" s="53"/>
      <c r="FA16" s="53"/>
      <c r="FB16" s="53"/>
      <c r="FC16" s="53"/>
      <c r="FD16" s="53"/>
      <c r="FE16" s="53"/>
      <c r="FF16" s="53"/>
      <c r="FG16" s="53"/>
      <c r="FH16" s="53"/>
      <c r="FI16" s="53"/>
      <c r="FJ16" s="53"/>
      <c r="FK16" s="53"/>
      <c r="FL16" s="53"/>
      <c r="FM16" s="53"/>
      <c r="FN16" s="53"/>
      <c r="FO16" s="53"/>
      <c r="FP16" s="53"/>
      <c r="FQ16" s="53"/>
      <c r="FR16" s="53"/>
      <c r="FS16" s="53"/>
      <c r="FT16" s="53"/>
      <c r="FU16" s="53"/>
      <c r="FV16" s="53"/>
      <c r="FW16" s="53"/>
      <c r="FX16" s="53"/>
      <c r="FY16" s="53"/>
      <c r="FZ16" s="53"/>
      <c r="GA16" s="53"/>
      <c r="GB16" s="53"/>
      <c r="GC16" s="53"/>
      <c r="GD16" s="53"/>
      <c r="GE16" s="53"/>
      <c r="GF16" s="53"/>
      <c r="GG16" s="53"/>
      <c r="GH16" s="53"/>
      <c r="GI16" s="53"/>
      <c r="GJ16" s="53"/>
      <c r="GK16" s="53"/>
      <c r="GL16" s="53"/>
      <c r="GM16" s="53"/>
      <c r="GN16" s="53"/>
      <c r="GO16" s="53"/>
      <c r="GP16" s="53"/>
      <c r="GQ16" s="53"/>
      <c r="GR16" s="53"/>
      <c r="GS16" s="53"/>
      <c r="GT16" s="53"/>
      <c r="GU16" s="53"/>
      <c r="GV16" s="53"/>
      <c r="GW16" s="53"/>
      <c r="GX16" s="53"/>
      <c r="GY16" s="53"/>
      <c r="GZ16" s="53"/>
      <c r="HA16" s="53"/>
      <c r="HB16" s="53"/>
      <c r="HC16" s="53"/>
      <c r="HD16" s="53"/>
      <c r="HE16" s="53"/>
      <c r="HF16" s="53"/>
      <c r="HG16" s="53"/>
      <c r="HH16" s="53"/>
      <c r="HI16" s="53"/>
      <c r="HJ16" s="53"/>
      <c r="HK16" s="53"/>
      <c r="HL16" s="53"/>
      <c r="HM16" s="53"/>
      <c r="HN16" s="53"/>
      <c r="HO16" s="53"/>
      <c r="HP16" s="53"/>
      <c r="HQ16" s="53"/>
      <c r="HR16" s="53"/>
      <c r="HS16" s="53"/>
      <c r="HT16" s="53"/>
      <c r="HU16" s="53"/>
      <c r="HV16" s="53"/>
      <c r="HW16" s="53"/>
      <c r="HX16" s="53"/>
      <c r="HY16" s="53"/>
      <c r="HZ16" s="53"/>
      <c r="IA16" s="53"/>
      <c r="IB16" s="53"/>
      <c r="IC16" s="53"/>
      <c r="ID16" s="53"/>
      <c r="IE16" s="53"/>
      <c r="IF16" s="53"/>
      <c r="IG16" s="53"/>
      <c r="IH16" s="53"/>
      <c r="II16" s="53"/>
      <c r="IJ16" s="53"/>
      <c r="IK16" s="53"/>
      <c r="IL16" s="53"/>
      <c r="IM16" s="53"/>
      <c r="IN16" s="53"/>
      <c r="IO16" s="53"/>
      <c r="IP16" s="53"/>
      <c r="IQ16" s="53"/>
      <c r="IR16" s="53"/>
      <c r="IS16" s="53"/>
    </row>
    <row r="17" spans="4:4">
      <c r="D17" s="333"/>
    </row>
    <row r="18" spans="4:4">
      <c r="D18" s="334"/>
    </row>
    <row r="19" spans="4:4">
      <c r="D19" s="334"/>
    </row>
    <row r="20" spans="4:4">
      <c r="D20" s="334"/>
    </row>
    <row r="21" spans="4:4">
      <c r="D21" s="334"/>
    </row>
    <row r="22" spans="4:4">
      <c r="D22" s="334"/>
    </row>
    <row r="23" spans="4:4">
      <c r="D23" s="334"/>
    </row>
    <row r="24" spans="4:4">
      <c r="D24" s="334"/>
    </row>
    <row r="25" spans="4:4">
      <c r="D25" s="334"/>
    </row>
    <row r="26" spans="4:4">
      <c r="D26" s="334"/>
    </row>
    <row r="27" spans="4:4">
      <c r="D27" s="334"/>
    </row>
    <row r="28" spans="4:4">
      <c r="D28" s="334"/>
    </row>
  </sheetData>
  <mergeCells count="1">
    <mergeCell ref="A1:K1"/>
  </mergeCells>
  <phoneticPr fontId="19" type="noConversion"/>
  <printOptions horizontalCentered="1"/>
  <pageMargins left="0.19685039370078741" right="0.19685039370078741" top="0.74803149606299213" bottom="0.74803149606299213" header="0.31496062992125984" footer="0.31496062992125984"/>
  <pageSetup paperSize="9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E54"/>
  <sheetViews>
    <sheetView view="pageBreakPreview" zoomScaleNormal="100" zoomScaleSheetLayoutView="100" workbookViewId="0">
      <selection activeCell="E27" sqref="E27"/>
    </sheetView>
  </sheetViews>
  <sheetFormatPr defaultRowHeight="12.75"/>
  <cols>
    <col min="1" max="1" width="34" style="336" customWidth="1"/>
    <col min="2" max="2" width="18.375" style="336" customWidth="1"/>
    <col min="3" max="3" width="10" style="336" customWidth="1"/>
    <col min="4" max="4" width="8.5" style="336" customWidth="1"/>
    <col min="5" max="5" width="3.75" style="336" customWidth="1"/>
    <col min="6" max="16384" width="9" style="336"/>
  </cols>
  <sheetData>
    <row r="1" spans="1:5" ht="18" customHeight="1">
      <c r="A1" s="335" t="s">
        <v>2533</v>
      </c>
    </row>
    <row r="2" spans="1:5" ht="12.75" customHeight="1"/>
    <row r="3" spans="1:5" ht="12.75" customHeight="1">
      <c r="A3" s="337" t="s">
        <v>2534</v>
      </c>
      <c r="B3" s="337" t="s">
        <v>2535</v>
      </c>
      <c r="C3" s="337" t="s">
        <v>2536</v>
      </c>
      <c r="D3" s="337" t="s">
        <v>2537</v>
      </c>
      <c r="E3" s="337" t="s">
        <v>2538</v>
      </c>
    </row>
    <row r="4" spans="1:5" ht="12.75" customHeight="1">
      <c r="A4" s="338" t="s">
        <v>2539</v>
      </c>
      <c r="B4" s="338" t="s">
        <v>2540</v>
      </c>
      <c r="C4" s="338" t="s">
        <v>2541</v>
      </c>
      <c r="D4" s="338" t="s">
        <v>2542</v>
      </c>
      <c r="E4" s="338"/>
    </row>
    <row r="5" spans="1:5" ht="12.75" customHeight="1">
      <c r="A5" s="338" t="s">
        <v>2543</v>
      </c>
      <c r="B5" s="338" t="s">
        <v>2544</v>
      </c>
      <c r="C5" s="338" t="s">
        <v>2541</v>
      </c>
      <c r="D5" s="338" t="s">
        <v>2545</v>
      </c>
      <c r="E5" s="338"/>
    </row>
    <row r="6" spans="1:5" ht="12.75" customHeight="1">
      <c r="A6" s="338" t="s">
        <v>2546</v>
      </c>
      <c r="B6" s="338" t="s">
        <v>2547</v>
      </c>
      <c r="C6" s="338" t="s">
        <v>2541</v>
      </c>
      <c r="D6" s="338" t="s">
        <v>2548</v>
      </c>
      <c r="E6" s="338"/>
    </row>
    <row r="7" spans="1:5" s="340" customFormat="1" ht="12.75" customHeight="1">
      <c r="A7" s="339" t="s">
        <v>2549</v>
      </c>
      <c r="B7" s="339" t="s">
        <v>2550</v>
      </c>
      <c r="C7" s="339" t="s">
        <v>2541</v>
      </c>
      <c r="D7" s="339" t="s">
        <v>2551</v>
      </c>
      <c r="E7" s="339"/>
    </row>
    <row r="8" spans="1:5" ht="12.75" customHeight="1">
      <c r="A8" s="338" t="s">
        <v>2546</v>
      </c>
      <c r="B8" s="338" t="s">
        <v>2552</v>
      </c>
      <c r="C8" s="338" t="s">
        <v>2541</v>
      </c>
      <c r="D8" s="338" t="s">
        <v>2542</v>
      </c>
      <c r="E8" s="338"/>
    </row>
    <row r="9" spans="1:5" ht="12.75" customHeight="1">
      <c r="A9" s="338" t="s">
        <v>2539</v>
      </c>
      <c r="B9" s="338" t="s">
        <v>2553</v>
      </c>
      <c r="C9" s="338" t="s">
        <v>2541</v>
      </c>
      <c r="D9" s="338" t="s">
        <v>2554</v>
      </c>
      <c r="E9" s="338"/>
    </row>
    <row r="10" spans="1:5" ht="12.75" customHeight="1">
      <c r="A10" s="338" t="s">
        <v>2539</v>
      </c>
      <c r="B10" s="338" t="s">
        <v>2555</v>
      </c>
      <c r="C10" s="338" t="s">
        <v>2541</v>
      </c>
      <c r="D10" s="338" t="s">
        <v>2554</v>
      </c>
      <c r="E10" s="338"/>
    </row>
    <row r="11" spans="1:5" s="340" customFormat="1" ht="12.75" customHeight="1">
      <c r="A11" s="339" t="s">
        <v>2549</v>
      </c>
      <c r="B11" s="339" t="s">
        <v>2556</v>
      </c>
      <c r="C11" s="339" t="s">
        <v>2541</v>
      </c>
      <c r="D11" s="339" t="s">
        <v>2554</v>
      </c>
      <c r="E11" s="339"/>
    </row>
    <row r="12" spans="1:5" ht="12.75" customHeight="1">
      <c r="A12" s="338" t="s">
        <v>2539</v>
      </c>
      <c r="B12" s="338" t="s">
        <v>2557</v>
      </c>
      <c r="C12" s="338" t="s">
        <v>2558</v>
      </c>
      <c r="D12" s="338" t="s">
        <v>2559</v>
      </c>
      <c r="E12" s="338"/>
    </row>
    <row r="13" spans="1:5" ht="12.75" customHeight="1">
      <c r="A13" s="338" t="s">
        <v>2560</v>
      </c>
      <c r="B13" s="338" t="s">
        <v>2561</v>
      </c>
      <c r="C13" s="338" t="s">
        <v>2558</v>
      </c>
      <c r="D13" s="338" t="s">
        <v>2562</v>
      </c>
      <c r="E13" s="338"/>
    </row>
    <row r="14" spans="1:5" ht="12.75" customHeight="1">
      <c r="A14" s="338" t="s">
        <v>2563</v>
      </c>
      <c r="B14" s="338" t="s">
        <v>2564</v>
      </c>
      <c r="C14" s="338" t="s">
        <v>2558</v>
      </c>
      <c r="D14" s="338" t="s">
        <v>2565</v>
      </c>
      <c r="E14" s="338"/>
    </row>
    <row r="15" spans="1:5" ht="12.75" customHeight="1">
      <c r="A15" s="338" t="s">
        <v>2566</v>
      </c>
      <c r="B15" s="338" t="s">
        <v>2567</v>
      </c>
      <c r="C15" s="338" t="s">
        <v>2558</v>
      </c>
      <c r="D15" s="338" t="s">
        <v>2568</v>
      </c>
      <c r="E15" s="338"/>
    </row>
    <row r="16" spans="1:5" ht="12.75" customHeight="1">
      <c r="A16" s="338" t="s">
        <v>2569</v>
      </c>
      <c r="B16" s="338" t="s">
        <v>2570</v>
      </c>
      <c r="C16" s="338" t="s">
        <v>2558</v>
      </c>
      <c r="D16" s="338" t="s">
        <v>2568</v>
      </c>
      <c r="E16" s="338"/>
    </row>
    <row r="17" spans="1:5" ht="12.75" customHeight="1">
      <c r="A17" s="338" t="s">
        <v>2571</v>
      </c>
      <c r="B17" s="338" t="s">
        <v>2572</v>
      </c>
      <c r="C17" s="338" t="s">
        <v>2558</v>
      </c>
      <c r="D17" s="338" t="s">
        <v>2548</v>
      </c>
      <c r="E17" s="338"/>
    </row>
    <row r="18" spans="1:5" ht="12.75" customHeight="1">
      <c r="A18" s="338" t="s">
        <v>2573</v>
      </c>
      <c r="B18" s="338" t="s">
        <v>2574</v>
      </c>
      <c r="C18" s="338" t="s">
        <v>2558</v>
      </c>
      <c r="D18" s="338" t="s">
        <v>1888</v>
      </c>
      <c r="E18" s="338"/>
    </row>
    <row r="19" spans="1:5" ht="12.75" customHeight="1">
      <c r="A19" s="338" t="s">
        <v>2575</v>
      </c>
      <c r="B19" s="338" t="s">
        <v>2576</v>
      </c>
      <c r="C19" s="338" t="s">
        <v>2558</v>
      </c>
      <c r="D19" s="338" t="s">
        <v>2577</v>
      </c>
      <c r="E19" s="338"/>
    </row>
    <row r="20" spans="1:5" ht="12.75" customHeight="1">
      <c r="A20" s="338" t="s">
        <v>2578</v>
      </c>
      <c r="B20" s="338" t="s">
        <v>2579</v>
      </c>
      <c r="C20" s="338" t="s">
        <v>2558</v>
      </c>
      <c r="D20" s="338" t="s">
        <v>2580</v>
      </c>
      <c r="E20" s="338"/>
    </row>
    <row r="21" spans="1:5" ht="12.75" customHeight="1">
      <c r="A21" s="338" t="s">
        <v>2581</v>
      </c>
      <c r="B21" s="338" t="s">
        <v>2582</v>
      </c>
      <c r="C21" s="338" t="s">
        <v>2558</v>
      </c>
      <c r="D21" s="338" t="s">
        <v>1864</v>
      </c>
      <c r="E21" s="338"/>
    </row>
    <row r="22" spans="1:5" ht="12.75" customHeight="1">
      <c r="A22" s="338" t="s">
        <v>2583</v>
      </c>
      <c r="B22" s="338" t="s">
        <v>2584</v>
      </c>
      <c r="C22" s="338" t="s">
        <v>2558</v>
      </c>
      <c r="D22" s="338" t="s">
        <v>2585</v>
      </c>
      <c r="E22" s="338"/>
    </row>
    <row r="23" spans="1:5" ht="12.75" customHeight="1">
      <c r="A23" s="338" t="s">
        <v>2586</v>
      </c>
      <c r="B23" s="338" t="s">
        <v>2587</v>
      </c>
      <c r="C23" s="338" t="s">
        <v>2588</v>
      </c>
      <c r="D23" s="338" t="s">
        <v>2585</v>
      </c>
      <c r="E23" s="338"/>
    </row>
    <row r="24" spans="1:5" ht="12.75" customHeight="1">
      <c r="A24" s="338" t="s">
        <v>2589</v>
      </c>
      <c r="B24" s="338" t="s">
        <v>2590</v>
      </c>
      <c r="C24" s="338" t="s">
        <v>2541</v>
      </c>
      <c r="D24" s="338" t="s">
        <v>2585</v>
      </c>
      <c r="E24" s="338"/>
    </row>
    <row r="25" spans="1:5" ht="12.75" customHeight="1">
      <c r="A25" s="338" t="s">
        <v>2591</v>
      </c>
      <c r="B25" s="338" t="s">
        <v>2592</v>
      </c>
      <c r="C25" s="338" t="s">
        <v>2588</v>
      </c>
      <c r="D25" s="338" t="s">
        <v>2548</v>
      </c>
      <c r="E25" s="338"/>
    </row>
    <row r="26" spans="1:5" ht="12.75" customHeight="1">
      <c r="A26" s="338" t="s">
        <v>2593</v>
      </c>
      <c r="B26" s="338" t="s">
        <v>2594</v>
      </c>
      <c r="C26" s="338" t="s">
        <v>2541</v>
      </c>
      <c r="D26" s="338" t="s">
        <v>2554</v>
      </c>
      <c r="E26" s="338"/>
    </row>
    <row r="27" spans="1:5" ht="12.75" customHeight="1">
      <c r="A27" s="338" t="s">
        <v>2595</v>
      </c>
      <c r="B27" s="338" t="s">
        <v>2596</v>
      </c>
      <c r="C27" s="338" t="s">
        <v>2558</v>
      </c>
      <c r="D27" s="338" t="s">
        <v>2585</v>
      </c>
      <c r="E27" s="338"/>
    </row>
    <row r="28" spans="1:5" ht="12.75" customHeight="1">
      <c r="A28" s="338" t="s">
        <v>2597</v>
      </c>
      <c r="B28" s="338" t="s">
        <v>2598</v>
      </c>
      <c r="C28" s="338" t="s">
        <v>2558</v>
      </c>
      <c r="D28" s="338" t="s">
        <v>2548</v>
      </c>
      <c r="E28" s="338"/>
    </row>
    <row r="29" spans="1:5" ht="12.75" customHeight="1">
      <c r="A29" s="338" t="s">
        <v>2599</v>
      </c>
      <c r="B29" s="338" t="s">
        <v>2600</v>
      </c>
      <c r="C29" s="338" t="s">
        <v>2541</v>
      </c>
      <c r="D29" s="338" t="s">
        <v>2542</v>
      </c>
      <c r="E29" s="338"/>
    </row>
    <row r="30" spans="1:5" ht="12.75" customHeight="1">
      <c r="A30" s="338" t="s">
        <v>2601</v>
      </c>
      <c r="B30" s="338" t="s">
        <v>2602</v>
      </c>
      <c r="C30" s="338" t="s">
        <v>2588</v>
      </c>
      <c r="D30" s="338" t="s">
        <v>2548</v>
      </c>
      <c r="E30" s="338"/>
    </row>
    <row r="31" spans="1:5" ht="12.75" customHeight="1">
      <c r="A31" s="338" t="s">
        <v>2603</v>
      </c>
      <c r="B31" s="338" t="s">
        <v>2604</v>
      </c>
      <c r="C31" s="338" t="s">
        <v>2588</v>
      </c>
      <c r="D31" s="338" t="s">
        <v>2585</v>
      </c>
      <c r="E31" s="338"/>
    </row>
    <row r="32" spans="1:5" ht="12.75" customHeight="1">
      <c r="A32" s="338" t="s">
        <v>2605</v>
      </c>
      <c r="B32" s="338" t="s">
        <v>2606</v>
      </c>
      <c r="C32" s="338" t="s">
        <v>2558</v>
      </c>
      <c r="D32" s="338" t="s">
        <v>2607</v>
      </c>
      <c r="E32" s="338"/>
    </row>
    <row r="33" spans="1:5" ht="12.75" customHeight="1">
      <c r="A33" s="338" t="s">
        <v>2608</v>
      </c>
      <c r="B33" s="338" t="s">
        <v>2609</v>
      </c>
      <c r="C33" s="338" t="s">
        <v>2558</v>
      </c>
      <c r="D33" s="338" t="s">
        <v>2607</v>
      </c>
      <c r="E33" s="338"/>
    </row>
    <row r="34" spans="1:5" ht="12.75" customHeight="1">
      <c r="A34" s="338" t="s">
        <v>2610</v>
      </c>
      <c r="B34" s="338" t="s">
        <v>2611</v>
      </c>
      <c r="C34" s="338" t="s">
        <v>2588</v>
      </c>
      <c r="D34" s="338" t="s">
        <v>2612</v>
      </c>
      <c r="E34" s="338"/>
    </row>
    <row r="35" spans="1:5" ht="12.75" customHeight="1">
      <c r="A35" s="338" t="s">
        <v>2610</v>
      </c>
      <c r="B35" s="338" t="s">
        <v>2613</v>
      </c>
      <c r="C35" s="338" t="s">
        <v>2588</v>
      </c>
      <c r="D35" s="338" t="s">
        <v>2612</v>
      </c>
      <c r="E35" s="338"/>
    </row>
    <row r="36" spans="1:5" ht="12.75" customHeight="1">
      <c r="A36" s="338" t="s">
        <v>2610</v>
      </c>
      <c r="B36" s="338" t="s">
        <v>2614</v>
      </c>
      <c r="C36" s="338" t="s">
        <v>2558</v>
      </c>
      <c r="D36" s="338" t="s">
        <v>2612</v>
      </c>
      <c r="E36" s="338"/>
    </row>
    <row r="37" spans="1:5" ht="12.75" customHeight="1">
      <c r="A37" s="338" t="s">
        <v>2615</v>
      </c>
      <c r="B37" s="338" t="s">
        <v>2616</v>
      </c>
      <c r="C37" s="338" t="s">
        <v>2558</v>
      </c>
      <c r="D37" s="338" t="s">
        <v>2585</v>
      </c>
      <c r="E37" s="338"/>
    </row>
    <row r="38" spans="1:5" ht="12.75" customHeight="1">
      <c r="A38" s="338" t="s">
        <v>2617</v>
      </c>
      <c r="B38" s="338" t="s">
        <v>2618</v>
      </c>
      <c r="C38" s="338" t="s">
        <v>2558</v>
      </c>
      <c r="D38" s="338" t="s">
        <v>1864</v>
      </c>
      <c r="E38" s="338"/>
    </row>
    <row r="39" spans="1:5" ht="12.75" customHeight="1">
      <c r="A39" s="338" t="s">
        <v>2617</v>
      </c>
      <c r="B39" s="338" t="s">
        <v>2619</v>
      </c>
      <c r="C39" s="338" t="s">
        <v>2558</v>
      </c>
      <c r="D39" s="338" t="s">
        <v>1864</v>
      </c>
      <c r="E39" s="338"/>
    </row>
    <row r="40" spans="1:5" ht="12.75" customHeight="1">
      <c r="A40" s="338" t="s">
        <v>2617</v>
      </c>
      <c r="B40" s="338" t="s">
        <v>2620</v>
      </c>
      <c r="C40" s="338" t="s">
        <v>2558</v>
      </c>
      <c r="D40" s="338" t="s">
        <v>1868</v>
      </c>
      <c r="E40" s="338"/>
    </row>
    <row r="41" spans="1:5" ht="12.75" customHeight="1">
      <c r="A41" s="338" t="s">
        <v>2621</v>
      </c>
      <c r="B41" s="338" t="s">
        <v>2622</v>
      </c>
      <c r="C41" s="338" t="s">
        <v>2588</v>
      </c>
      <c r="D41" s="338" t="s">
        <v>1868</v>
      </c>
      <c r="E41" s="338"/>
    </row>
    <row r="42" spans="1:5" ht="12.75" customHeight="1">
      <c r="A42" s="338" t="s">
        <v>2623</v>
      </c>
      <c r="B42" s="338" t="s">
        <v>2624</v>
      </c>
      <c r="C42" s="338" t="s">
        <v>2558</v>
      </c>
      <c r="D42" s="338" t="s">
        <v>2625</v>
      </c>
      <c r="E42" s="338"/>
    </row>
    <row r="43" spans="1:5" ht="12.75" customHeight="1">
      <c r="A43" s="338" t="s">
        <v>2626</v>
      </c>
      <c r="B43" s="338" t="s">
        <v>2627</v>
      </c>
      <c r="C43" s="338" t="s">
        <v>2558</v>
      </c>
      <c r="D43" s="338" t="s">
        <v>1888</v>
      </c>
      <c r="E43" s="338"/>
    </row>
    <row r="44" spans="1:5" ht="12.75" customHeight="1">
      <c r="A44" s="338" t="s">
        <v>2628</v>
      </c>
      <c r="B44" s="338" t="s">
        <v>2629</v>
      </c>
      <c r="C44" s="338" t="s">
        <v>2558</v>
      </c>
      <c r="D44" s="338" t="s">
        <v>2630</v>
      </c>
      <c r="E44" s="338"/>
    </row>
    <row r="45" spans="1:5" ht="12.75" customHeight="1">
      <c r="A45" s="338" t="s">
        <v>2631</v>
      </c>
      <c r="B45" s="338" t="s">
        <v>2632</v>
      </c>
      <c r="C45" s="338" t="s">
        <v>2588</v>
      </c>
      <c r="D45" s="338" t="s">
        <v>2568</v>
      </c>
      <c r="E45" s="338"/>
    </row>
    <row r="46" spans="1:5" ht="12.75" customHeight="1">
      <c r="A46" s="338" t="s">
        <v>2633</v>
      </c>
      <c r="B46" s="338" t="s">
        <v>2634</v>
      </c>
      <c r="C46" s="338" t="s">
        <v>2558</v>
      </c>
      <c r="D46" s="338" t="s">
        <v>2635</v>
      </c>
      <c r="E46" s="338"/>
    </row>
    <row r="47" spans="1:5" ht="12.75" customHeight="1">
      <c r="A47" s="338" t="s">
        <v>2636</v>
      </c>
      <c r="B47" s="338" t="s">
        <v>2637</v>
      </c>
      <c r="C47" s="338" t="s">
        <v>2558</v>
      </c>
      <c r="D47" s="338" t="s">
        <v>2638</v>
      </c>
      <c r="E47" s="338"/>
    </row>
    <row r="48" spans="1:5" ht="12.75" customHeight="1">
      <c r="A48" s="338" t="s">
        <v>2639</v>
      </c>
      <c r="B48" s="338" t="s">
        <v>2640</v>
      </c>
      <c r="C48" s="338" t="s">
        <v>2558</v>
      </c>
      <c r="D48" s="338" t="s">
        <v>2641</v>
      </c>
      <c r="E48" s="338"/>
    </row>
    <row r="49" spans="1:5" ht="12.75" customHeight="1">
      <c r="A49" s="338" t="s">
        <v>2639</v>
      </c>
      <c r="B49" s="338" t="s">
        <v>2642</v>
      </c>
      <c r="C49" s="338" t="s">
        <v>2558</v>
      </c>
      <c r="D49" s="338" t="s">
        <v>2641</v>
      </c>
      <c r="E49" s="338"/>
    </row>
    <row r="50" spans="1:5" ht="12.75" customHeight="1">
      <c r="A50" s="338" t="s">
        <v>2639</v>
      </c>
      <c r="B50" s="338" t="s">
        <v>2643</v>
      </c>
      <c r="C50" s="338" t="s">
        <v>2558</v>
      </c>
      <c r="D50" s="338" t="s">
        <v>2641</v>
      </c>
      <c r="E50" s="338"/>
    </row>
    <row r="53" spans="1:5" ht="12.75" customHeight="1">
      <c r="A53" s="341" t="s">
        <v>2644</v>
      </c>
    </row>
    <row r="54" spans="1:5" ht="12.75" customHeight="1">
      <c r="A54" s="341" t="s">
        <v>2645</v>
      </c>
    </row>
  </sheetData>
  <phoneticPr fontId="19" type="noConversion"/>
  <printOptions horizontalCentered="1"/>
  <pageMargins left="0.74803149606299213" right="0.74803149606299213" top="0.98425196850393704" bottom="0.98425196850393704" header="0.51181102362204722" footer="0.51181102362204722"/>
  <pageSetup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"/>
  <sheetViews>
    <sheetView view="pageBreakPreview" topLeftCell="A4" zoomScaleNormal="100" zoomScaleSheetLayoutView="100" workbookViewId="0">
      <selection activeCell="E27" sqref="E27"/>
    </sheetView>
  </sheetViews>
  <sheetFormatPr defaultRowHeight="12.75"/>
  <cols>
    <col min="1" max="16384" width="9" style="332"/>
  </cols>
  <sheetData/>
  <phoneticPr fontId="19" type="noConversion"/>
  <printOptions horizontalCentered="1"/>
  <pageMargins left="0.19685039370078741" right="0.19685039370078741" top="0.74803149606299213" bottom="0.74803149606299213" header="0.31496062992125984" footer="0.31496062992125984"/>
  <pageSetup paperSize="9" orientation="portrait" horizontalDpi="4294967292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D46"/>
  <sheetViews>
    <sheetView showFormulas="1" view="pageBreakPreview" zoomScaleNormal="100" zoomScaleSheetLayoutView="100" workbookViewId="0">
      <selection activeCell="E27" sqref="E27"/>
    </sheetView>
  </sheetViews>
  <sheetFormatPr defaultRowHeight="12.75" customHeight="1"/>
  <cols>
    <col min="1" max="1" width="15.25" style="21" customWidth="1"/>
    <col min="2" max="2" width="7.5" style="21" customWidth="1"/>
    <col min="3" max="3" width="9.5" style="21" customWidth="1"/>
    <col min="4" max="4" width="12.125" style="21" customWidth="1"/>
    <col min="5" max="256" width="9" style="21"/>
    <col min="257" max="257" width="15.25" style="21" customWidth="1"/>
    <col min="258" max="258" width="7.5" style="21" customWidth="1"/>
    <col min="259" max="259" width="9.5" style="21" customWidth="1"/>
    <col min="260" max="260" width="12.125" style="21" customWidth="1"/>
    <col min="261" max="512" width="9" style="21"/>
    <col min="513" max="513" width="15.25" style="21" customWidth="1"/>
    <col min="514" max="514" width="7.5" style="21" customWidth="1"/>
    <col min="515" max="515" width="9.5" style="21" customWidth="1"/>
    <col min="516" max="516" width="12.125" style="21" customWidth="1"/>
    <col min="517" max="768" width="9" style="21"/>
    <col min="769" max="769" width="15.25" style="21" customWidth="1"/>
    <col min="770" max="770" width="7.5" style="21" customWidth="1"/>
    <col min="771" max="771" width="9.5" style="21" customWidth="1"/>
    <col min="772" max="772" width="12.125" style="21" customWidth="1"/>
    <col min="773" max="1024" width="9" style="21"/>
    <col min="1025" max="1025" width="15.25" style="21" customWidth="1"/>
    <col min="1026" max="1026" width="7.5" style="21" customWidth="1"/>
    <col min="1027" max="1027" width="9.5" style="21" customWidth="1"/>
    <col min="1028" max="1028" width="12.125" style="21" customWidth="1"/>
    <col min="1029" max="1280" width="9" style="21"/>
    <col min="1281" max="1281" width="15.25" style="21" customWidth="1"/>
    <col min="1282" max="1282" width="7.5" style="21" customWidth="1"/>
    <col min="1283" max="1283" width="9.5" style="21" customWidth="1"/>
    <col min="1284" max="1284" width="12.125" style="21" customWidth="1"/>
    <col min="1285" max="1536" width="9" style="21"/>
    <col min="1537" max="1537" width="15.25" style="21" customWidth="1"/>
    <col min="1538" max="1538" width="7.5" style="21" customWidth="1"/>
    <col min="1539" max="1539" width="9.5" style="21" customWidth="1"/>
    <col min="1540" max="1540" width="12.125" style="21" customWidth="1"/>
    <col min="1541" max="1792" width="9" style="21"/>
    <col min="1793" max="1793" width="15.25" style="21" customWidth="1"/>
    <col min="1794" max="1794" width="7.5" style="21" customWidth="1"/>
    <col min="1795" max="1795" width="9.5" style="21" customWidth="1"/>
    <col min="1796" max="1796" width="12.125" style="21" customWidth="1"/>
    <col min="1797" max="2048" width="9" style="21"/>
    <col min="2049" max="2049" width="15.25" style="21" customWidth="1"/>
    <col min="2050" max="2050" width="7.5" style="21" customWidth="1"/>
    <col min="2051" max="2051" width="9.5" style="21" customWidth="1"/>
    <col min="2052" max="2052" width="12.125" style="21" customWidth="1"/>
    <col min="2053" max="2304" width="9" style="21"/>
    <col min="2305" max="2305" width="15.25" style="21" customWidth="1"/>
    <col min="2306" max="2306" width="7.5" style="21" customWidth="1"/>
    <col min="2307" max="2307" width="9.5" style="21" customWidth="1"/>
    <col min="2308" max="2308" width="12.125" style="21" customWidth="1"/>
    <col min="2309" max="2560" width="9" style="21"/>
    <col min="2561" max="2561" width="15.25" style="21" customWidth="1"/>
    <col min="2562" max="2562" width="7.5" style="21" customWidth="1"/>
    <col min="2563" max="2563" width="9.5" style="21" customWidth="1"/>
    <col min="2564" max="2564" width="12.125" style="21" customWidth="1"/>
    <col min="2565" max="2816" width="9" style="21"/>
    <col min="2817" max="2817" width="15.25" style="21" customWidth="1"/>
    <col min="2818" max="2818" width="7.5" style="21" customWidth="1"/>
    <col min="2819" max="2819" width="9.5" style="21" customWidth="1"/>
    <col min="2820" max="2820" width="12.125" style="21" customWidth="1"/>
    <col min="2821" max="3072" width="9" style="21"/>
    <col min="3073" max="3073" width="15.25" style="21" customWidth="1"/>
    <col min="3074" max="3074" width="7.5" style="21" customWidth="1"/>
    <col min="3075" max="3075" width="9.5" style="21" customWidth="1"/>
    <col min="3076" max="3076" width="12.125" style="21" customWidth="1"/>
    <col min="3077" max="3328" width="9" style="21"/>
    <col min="3329" max="3329" width="15.25" style="21" customWidth="1"/>
    <col min="3330" max="3330" width="7.5" style="21" customWidth="1"/>
    <col min="3331" max="3331" width="9.5" style="21" customWidth="1"/>
    <col min="3332" max="3332" width="12.125" style="21" customWidth="1"/>
    <col min="3333" max="3584" width="9" style="21"/>
    <col min="3585" max="3585" width="15.25" style="21" customWidth="1"/>
    <col min="3586" max="3586" width="7.5" style="21" customWidth="1"/>
    <col min="3587" max="3587" width="9.5" style="21" customWidth="1"/>
    <col min="3588" max="3588" width="12.125" style="21" customWidth="1"/>
    <col min="3589" max="3840" width="9" style="21"/>
    <col min="3841" max="3841" width="15.25" style="21" customWidth="1"/>
    <col min="3842" max="3842" width="7.5" style="21" customWidth="1"/>
    <col min="3843" max="3843" width="9.5" style="21" customWidth="1"/>
    <col min="3844" max="3844" width="12.125" style="21" customWidth="1"/>
    <col min="3845" max="4096" width="9" style="21"/>
    <col min="4097" max="4097" width="15.25" style="21" customWidth="1"/>
    <col min="4098" max="4098" width="7.5" style="21" customWidth="1"/>
    <col min="4099" max="4099" width="9.5" style="21" customWidth="1"/>
    <col min="4100" max="4100" width="12.125" style="21" customWidth="1"/>
    <col min="4101" max="4352" width="9" style="21"/>
    <col min="4353" max="4353" width="15.25" style="21" customWidth="1"/>
    <col min="4354" max="4354" width="7.5" style="21" customWidth="1"/>
    <col min="4355" max="4355" width="9.5" style="21" customWidth="1"/>
    <col min="4356" max="4356" width="12.125" style="21" customWidth="1"/>
    <col min="4357" max="4608" width="9" style="21"/>
    <col min="4609" max="4609" width="15.25" style="21" customWidth="1"/>
    <col min="4610" max="4610" width="7.5" style="21" customWidth="1"/>
    <col min="4611" max="4611" width="9.5" style="21" customWidth="1"/>
    <col min="4612" max="4612" width="12.125" style="21" customWidth="1"/>
    <col min="4613" max="4864" width="9" style="21"/>
    <col min="4865" max="4865" width="15.25" style="21" customWidth="1"/>
    <col min="4866" max="4866" width="7.5" style="21" customWidth="1"/>
    <col min="4867" max="4867" width="9.5" style="21" customWidth="1"/>
    <col min="4868" max="4868" width="12.125" style="21" customWidth="1"/>
    <col min="4869" max="5120" width="9" style="21"/>
    <col min="5121" max="5121" width="15.25" style="21" customWidth="1"/>
    <col min="5122" max="5122" width="7.5" style="21" customWidth="1"/>
    <col min="5123" max="5123" width="9.5" style="21" customWidth="1"/>
    <col min="5124" max="5124" width="12.125" style="21" customWidth="1"/>
    <col min="5125" max="5376" width="9" style="21"/>
    <col min="5377" max="5377" width="15.25" style="21" customWidth="1"/>
    <col min="5378" max="5378" width="7.5" style="21" customWidth="1"/>
    <col min="5379" max="5379" width="9.5" style="21" customWidth="1"/>
    <col min="5380" max="5380" width="12.125" style="21" customWidth="1"/>
    <col min="5381" max="5632" width="9" style="21"/>
    <col min="5633" max="5633" width="15.25" style="21" customWidth="1"/>
    <col min="5634" max="5634" width="7.5" style="21" customWidth="1"/>
    <col min="5635" max="5635" width="9.5" style="21" customWidth="1"/>
    <col min="5636" max="5636" width="12.125" style="21" customWidth="1"/>
    <col min="5637" max="5888" width="9" style="21"/>
    <col min="5889" max="5889" width="15.25" style="21" customWidth="1"/>
    <col min="5890" max="5890" width="7.5" style="21" customWidth="1"/>
    <col min="5891" max="5891" width="9.5" style="21" customWidth="1"/>
    <col min="5892" max="5892" width="12.125" style="21" customWidth="1"/>
    <col min="5893" max="6144" width="9" style="21"/>
    <col min="6145" max="6145" width="15.25" style="21" customWidth="1"/>
    <col min="6146" max="6146" width="7.5" style="21" customWidth="1"/>
    <col min="6147" max="6147" width="9.5" style="21" customWidth="1"/>
    <col min="6148" max="6148" width="12.125" style="21" customWidth="1"/>
    <col min="6149" max="6400" width="9" style="21"/>
    <col min="6401" max="6401" width="15.25" style="21" customWidth="1"/>
    <col min="6402" max="6402" width="7.5" style="21" customWidth="1"/>
    <col min="6403" max="6403" width="9.5" style="21" customWidth="1"/>
    <col min="6404" max="6404" width="12.125" style="21" customWidth="1"/>
    <col min="6405" max="6656" width="9" style="21"/>
    <col min="6657" max="6657" width="15.25" style="21" customWidth="1"/>
    <col min="6658" max="6658" width="7.5" style="21" customWidth="1"/>
    <col min="6659" max="6659" width="9.5" style="21" customWidth="1"/>
    <col min="6660" max="6660" width="12.125" style="21" customWidth="1"/>
    <col min="6661" max="6912" width="9" style="21"/>
    <col min="6913" max="6913" width="15.25" style="21" customWidth="1"/>
    <col min="6914" max="6914" width="7.5" style="21" customWidth="1"/>
    <col min="6915" max="6915" width="9.5" style="21" customWidth="1"/>
    <col min="6916" max="6916" width="12.125" style="21" customWidth="1"/>
    <col min="6917" max="7168" width="9" style="21"/>
    <col min="7169" max="7169" width="15.25" style="21" customWidth="1"/>
    <col min="7170" max="7170" width="7.5" style="21" customWidth="1"/>
    <col min="7171" max="7171" width="9.5" style="21" customWidth="1"/>
    <col min="7172" max="7172" width="12.125" style="21" customWidth="1"/>
    <col min="7173" max="7424" width="9" style="21"/>
    <col min="7425" max="7425" width="15.25" style="21" customWidth="1"/>
    <col min="7426" max="7426" width="7.5" style="21" customWidth="1"/>
    <col min="7427" max="7427" width="9.5" style="21" customWidth="1"/>
    <col min="7428" max="7428" width="12.125" style="21" customWidth="1"/>
    <col min="7429" max="7680" width="9" style="21"/>
    <col min="7681" max="7681" width="15.25" style="21" customWidth="1"/>
    <col min="7682" max="7682" width="7.5" style="21" customWidth="1"/>
    <col min="7683" max="7683" width="9.5" style="21" customWidth="1"/>
    <col min="7684" max="7684" width="12.125" style="21" customWidth="1"/>
    <col min="7685" max="7936" width="9" style="21"/>
    <col min="7937" max="7937" width="15.25" style="21" customWidth="1"/>
    <col min="7938" max="7938" width="7.5" style="21" customWidth="1"/>
    <col min="7939" max="7939" width="9.5" style="21" customWidth="1"/>
    <col min="7940" max="7940" width="12.125" style="21" customWidth="1"/>
    <col min="7941" max="8192" width="9" style="21"/>
    <col min="8193" max="8193" width="15.25" style="21" customWidth="1"/>
    <col min="8194" max="8194" width="7.5" style="21" customWidth="1"/>
    <col min="8195" max="8195" width="9.5" style="21" customWidth="1"/>
    <col min="8196" max="8196" width="12.125" style="21" customWidth="1"/>
    <col min="8197" max="8448" width="9" style="21"/>
    <col min="8449" max="8449" width="15.25" style="21" customWidth="1"/>
    <col min="8450" max="8450" width="7.5" style="21" customWidth="1"/>
    <col min="8451" max="8451" width="9.5" style="21" customWidth="1"/>
    <col min="8452" max="8452" width="12.125" style="21" customWidth="1"/>
    <col min="8453" max="8704" width="9" style="21"/>
    <col min="8705" max="8705" width="15.25" style="21" customWidth="1"/>
    <col min="8706" max="8706" width="7.5" style="21" customWidth="1"/>
    <col min="8707" max="8707" width="9.5" style="21" customWidth="1"/>
    <col min="8708" max="8708" width="12.125" style="21" customWidth="1"/>
    <col min="8709" max="8960" width="9" style="21"/>
    <col min="8961" max="8961" width="15.25" style="21" customWidth="1"/>
    <col min="8962" max="8962" width="7.5" style="21" customWidth="1"/>
    <col min="8963" max="8963" width="9.5" style="21" customWidth="1"/>
    <col min="8964" max="8964" width="12.125" style="21" customWidth="1"/>
    <col min="8965" max="9216" width="9" style="21"/>
    <col min="9217" max="9217" width="15.25" style="21" customWidth="1"/>
    <col min="9218" max="9218" width="7.5" style="21" customWidth="1"/>
    <col min="9219" max="9219" width="9.5" style="21" customWidth="1"/>
    <col min="9220" max="9220" width="12.125" style="21" customWidth="1"/>
    <col min="9221" max="9472" width="9" style="21"/>
    <col min="9473" max="9473" width="15.25" style="21" customWidth="1"/>
    <col min="9474" max="9474" width="7.5" style="21" customWidth="1"/>
    <col min="9475" max="9475" width="9.5" style="21" customWidth="1"/>
    <col min="9476" max="9476" width="12.125" style="21" customWidth="1"/>
    <col min="9477" max="9728" width="9" style="21"/>
    <col min="9729" max="9729" width="15.25" style="21" customWidth="1"/>
    <col min="9730" max="9730" width="7.5" style="21" customWidth="1"/>
    <col min="9731" max="9731" width="9.5" style="21" customWidth="1"/>
    <col min="9732" max="9732" width="12.125" style="21" customWidth="1"/>
    <col min="9733" max="9984" width="9" style="21"/>
    <col min="9985" max="9985" width="15.25" style="21" customWidth="1"/>
    <col min="9986" max="9986" width="7.5" style="21" customWidth="1"/>
    <col min="9987" max="9987" width="9.5" style="21" customWidth="1"/>
    <col min="9988" max="9988" width="12.125" style="21" customWidth="1"/>
    <col min="9989" max="10240" width="9" style="21"/>
    <col min="10241" max="10241" width="15.25" style="21" customWidth="1"/>
    <col min="10242" max="10242" width="7.5" style="21" customWidth="1"/>
    <col min="10243" max="10243" width="9.5" style="21" customWidth="1"/>
    <col min="10244" max="10244" width="12.125" style="21" customWidth="1"/>
    <col min="10245" max="10496" width="9" style="21"/>
    <col min="10497" max="10497" width="15.25" style="21" customWidth="1"/>
    <col min="10498" max="10498" width="7.5" style="21" customWidth="1"/>
    <col min="10499" max="10499" width="9.5" style="21" customWidth="1"/>
    <col min="10500" max="10500" width="12.125" style="21" customWidth="1"/>
    <col min="10501" max="10752" width="9" style="21"/>
    <col min="10753" max="10753" width="15.25" style="21" customWidth="1"/>
    <col min="10754" max="10754" width="7.5" style="21" customWidth="1"/>
    <col min="10755" max="10755" width="9.5" style="21" customWidth="1"/>
    <col min="10756" max="10756" width="12.125" style="21" customWidth="1"/>
    <col min="10757" max="11008" width="9" style="21"/>
    <col min="11009" max="11009" width="15.25" style="21" customWidth="1"/>
    <col min="11010" max="11010" width="7.5" style="21" customWidth="1"/>
    <col min="11011" max="11011" width="9.5" style="21" customWidth="1"/>
    <col min="11012" max="11012" width="12.125" style="21" customWidth="1"/>
    <col min="11013" max="11264" width="9" style="21"/>
    <col min="11265" max="11265" width="15.25" style="21" customWidth="1"/>
    <col min="11266" max="11266" width="7.5" style="21" customWidth="1"/>
    <col min="11267" max="11267" width="9.5" style="21" customWidth="1"/>
    <col min="11268" max="11268" width="12.125" style="21" customWidth="1"/>
    <col min="11269" max="11520" width="9" style="21"/>
    <col min="11521" max="11521" width="15.25" style="21" customWidth="1"/>
    <col min="11522" max="11522" width="7.5" style="21" customWidth="1"/>
    <col min="11523" max="11523" width="9.5" style="21" customWidth="1"/>
    <col min="11524" max="11524" width="12.125" style="21" customWidth="1"/>
    <col min="11525" max="11776" width="9" style="21"/>
    <col min="11777" max="11777" width="15.25" style="21" customWidth="1"/>
    <col min="11778" max="11778" width="7.5" style="21" customWidth="1"/>
    <col min="11779" max="11779" width="9.5" style="21" customWidth="1"/>
    <col min="11780" max="11780" width="12.125" style="21" customWidth="1"/>
    <col min="11781" max="12032" width="9" style="21"/>
    <col min="12033" max="12033" width="15.25" style="21" customWidth="1"/>
    <col min="12034" max="12034" width="7.5" style="21" customWidth="1"/>
    <col min="12035" max="12035" width="9.5" style="21" customWidth="1"/>
    <col min="12036" max="12036" width="12.125" style="21" customWidth="1"/>
    <col min="12037" max="12288" width="9" style="21"/>
    <col min="12289" max="12289" width="15.25" style="21" customWidth="1"/>
    <col min="12290" max="12290" width="7.5" style="21" customWidth="1"/>
    <col min="12291" max="12291" width="9.5" style="21" customWidth="1"/>
    <col min="12292" max="12292" width="12.125" style="21" customWidth="1"/>
    <col min="12293" max="12544" width="9" style="21"/>
    <col min="12545" max="12545" width="15.25" style="21" customWidth="1"/>
    <col min="12546" max="12546" width="7.5" style="21" customWidth="1"/>
    <col min="12547" max="12547" width="9.5" style="21" customWidth="1"/>
    <col min="12548" max="12548" width="12.125" style="21" customWidth="1"/>
    <col min="12549" max="12800" width="9" style="21"/>
    <col min="12801" max="12801" width="15.25" style="21" customWidth="1"/>
    <col min="12802" max="12802" width="7.5" style="21" customWidth="1"/>
    <col min="12803" max="12803" width="9.5" style="21" customWidth="1"/>
    <col min="12804" max="12804" width="12.125" style="21" customWidth="1"/>
    <col min="12805" max="13056" width="9" style="21"/>
    <col min="13057" max="13057" width="15.25" style="21" customWidth="1"/>
    <col min="13058" max="13058" width="7.5" style="21" customWidth="1"/>
    <col min="13059" max="13059" width="9.5" style="21" customWidth="1"/>
    <col min="13060" max="13060" width="12.125" style="21" customWidth="1"/>
    <col min="13061" max="13312" width="9" style="21"/>
    <col min="13313" max="13313" width="15.25" style="21" customWidth="1"/>
    <col min="13314" max="13314" width="7.5" style="21" customWidth="1"/>
    <col min="13315" max="13315" width="9.5" style="21" customWidth="1"/>
    <col min="13316" max="13316" width="12.125" style="21" customWidth="1"/>
    <col min="13317" max="13568" width="9" style="21"/>
    <col min="13569" max="13569" width="15.25" style="21" customWidth="1"/>
    <col min="13570" max="13570" width="7.5" style="21" customWidth="1"/>
    <col min="13571" max="13571" width="9.5" style="21" customWidth="1"/>
    <col min="13572" max="13572" width="12.125" style="21" customWidth="1"/>
    <col min="13573" max="13824" width="9" style="21"/>
    <col min="13825" max="13825" width="15.25" style="21" customWidth="1"/>
    <col min="13826" max="13826" width="7.5" style="21" customWidth="1"/>
    <col min="13827" max="13827" width="9.5" style="21" customWidth="1"/>
    <col min="13828" max="13828" width="12.125" style="21" customWidth="1"/>
    <col min="13829" max="14080" width="9" style="21"/>
    <col min="14081" max="14081" width="15.25" style="21" customWidth="1"/>
    <col min="14082" max="14082" width="7.5" style="21" customWidth="1"/>
    <col min="14083" max="14083" width="9.5" style="21" customWidth="1"/>
    <col min="14084" max="14084" width="12.125" style="21" customWidth="1"/>
    <col min="14085" max="14336" width="9" style="21"/>
    <col min="14337" max="14337" width="15.25" style="21" customWidth="1"/>
    <col min="14338" max="14338" width="7.5" style="21" customWidth="1"/>
    <col min="14339" max="14339" width="9.5" style="21" customWidth="1"/>
    <col min="14340" max="14340" width="12.125" style="21" customWidth="1"/>
    <col min="14341" max="14592" width="9" style="21"/>
    <col min="14593" max="14593" width="15.25" style="21" customWidth="1"/>
    <col min="14594" max="14594" width="7.5" style="21" customWidth="1"/>
    <col min="14595" max="14595" width="9.5" style="21" customWidth="1"/>
    <col min="14596" max="14596" width="12.125" style="21" customWidth="1"/>
    <col min="14597" max="14848" width="9" style="21"/>
    <col min="14849" max="14849" width="15.25" style="21" customWidth="1"/>
    <col min="14850" max="14850" width="7.5" style="21" customWidth="1"/>
    <col min="14851" max="14851" width="9.5" style="21" customWidth="1"/>
    <col min="14852" max="14852" width="12.125" style="21" customWidth="1"/>
    <col min="14853" max="15104" width="9" style="21"/>
    <col min="15105" max="15105" width="15.25" style="21" customWidth="1"/>
    <col min="15106" max="15106" width="7.5" style="21" customWidth="1"/>
    <col min="15107" max="15107" width="9.5" style="21" customWidth="1"/>
    <col min="15108" max="15108" width="12.125" style="21" customWidth="1"/>
    <col min="15109" max="15360" width="9" style="21"/>
    <col min="15361" max="15361" width="15.25" style="21" customWidth="1"/>
    <col min="15362" max="15362" width="7.5" style="21" customWidth="1"/>
    <col min="15363" max="15363" width="9.5" style="21" customWidth="1"/>
    <col min="15364" max="15364" width="12.125" style="21" customWidth="1"/>
    <col min="15365" max="15616" width="9" style="21"/>
    <col min="15617" max="15617" width="15.25" style="21" customWidth="1"/>
    <col min="15618" max="15618" width="7.5" style="21" customWidth="1"/>
    <col min="15619" max="15619" width="9.5" style="21" customWidth="1"/>
    <col min="15620" max="15620" width="12.125" style="21" customWidth="1"/>
    <col min="15621" max="15872" width="9" style="21"/>
    <col min="15873" max="15873" width="15.25" style="21" customWidth="1"/>
    <col min="15874" max="15874" width="7.5" style="21" customWidth="1"/>
    <col min="15875" max="15875" width="9.5" style="21" customWidth="1"/>
    <col min="15876" max="15876" width="12.125" style="21" customWidth="1"/>
    <col min="15877" max="16128" width="9" style="21"/>
    <col min="16129" max="16129" width="15.25" style="21" customWidth="1"/>
    <col min="16130" max="16130" width="7.5" style="21" customWidth="1"/>
    <col min="16131" max="16131" width="9.5" style="21" customWidth="1"/>
    <col min="16132" max="16132" width="12.125" style="21" customWidth="1"/>
    <col min="16133" max="16384" width="9" style="21"/>
  </cols>
  <sheetData>
    <row r="1" spans="1:4" ht="24" customHeight="1">
      <c r="A1" s="21" t="s">
        <v>2175</v>
      </c>
    </row>
    <row r="2" spans="1:4" ht="24" customHeight="1">
      <c r="A2" s="23" t="s">
        <v>2176</v>
      </c>
      <c r="B2" s="23" t="s">
        <v>2177</v>
      </c>
      <c r="C2" s="23" t="s">
        <v>2178</v>
      </c>
      <c r="D2" s="23" t="s">
        <v>2179</v>
      </c>
    </row>
    <row r="3" spans="1:4" ht="13.15" hidden="1" customHeight="1">
      <c r="A3" s="39" t="s">
        <v>2180</v>
      </c>
      <c r="B3" s="39" t="s">
        <v>2181</v>
      </c>
      <c r="C3" s="39" t="s">
        <v>2182</v>
      </c>
      <c r="D3" s="39" t="s">
        <v>4</v>
      </c>
    </row>
    <row r="4" spans="1:4" ht="24" customHeight="1">
      <c r="A4" s="24" t="s">
        <v>2183</v>
      </c>
      <c r="B4" s="24" t="s">
        <v>2184</v>
      </c>
      <c r="C4" s="24" t="s">
        <v>2185</v>
      </c>
      <c r="D4" s="24" t="s">
        <v>2186</v>
      </c>
    </row>
    <row r="5" spans="1:4" ht="12.75" hidden="1" customHeight="1">
      <c r="A5" s="24" t="s">
        <v>2187</v>
      </c>
      <c r="B5" s="24" t="s">
        <v>2184</v>
      </c>
      <c r="C5" s="24">
        <v>1138.5</v>
      </c>
      <c r="D5" s="24" t="s">
        <v>2188</v>
      </c>
    </row>
    <row r="6" spans="1:4" ht="12.75" hidden="1" customHeight="1">
      <c r="A6" s="24" t="s">
        <v>2189</v>
      </c>
      <c r="B6" s="24" t="s">
        <v>2184</v>
      </c>
      <c r="C6" s="24">
        <v>0</v>
      </c>
      <c r="D6" s="24" t="s">
        <v>2190</v>
      </c>
    </row>
    <row r="7" spans="1:4" ht="12.75" hidden="1" customHeight="1">
      <c r="A7" s="24" t="s">
        <v>2191</v>
      </c>
      <c r="B7" s="24" t="s">
        <v>2184</v>
      </c>
      <c r="C7" s="24">
        <v>0</v>
      </c>
      <c r="D7" s="24" t="s">
        <v>2192</v>
      </c>
    </row>
    <row r="8" spans="1:4" ht="12.75" hidden="1" customHeight="1">
      <c r="A8" s="24" t="s">
        <v>2193</v>
      </c>
      <c r="B8" s="24" t="s">
        <v>2184</v>
      </c>
      <c r="C8" s="24">
        <v>0</v>
      </c>
      <c r="D8" s="24" t="s">
        <v>2194</v>
      </c>
    </row>
    <row r="9" spans="1:4" ht="12.75" hidden="1" customHeight="1">
      <c r="A9" s="24" t="s">
        <v>2195</v>
      </c>
      <c r="B9" s="24" t="s">
        <v>2184</v>
      </c>
      <c r="C9" s="24">
        <v>0</v>
      </c>
      <c r="D9" s="24" t="s">
        <v>2196</v>
      </c>
    </row>
    <row r="10" spans="1:4" ht="12.75" hidden="1" customHeight="1">
      <c r="A10" s="24" t="s">
        <v>2197</v>
      </c>
      <c r="B10" s="24" t="s">
        <v>2181</v>
      </c>
      <c r="C10" s="24" t="s">
        <v>2198</v>
      </c>
      <c r="D10" s="24" t="s">
        <v>2199</v>
      </c>
    </row>
    <row r="11" spans="1:4" ht="12.75" hidden="1" customHeight="1">
      <c r="A11" s="24" t="s">
        <v>2200</v>
      </c>
      <c r="B11" s="24" t="s">
        <v>2181</v>
      </c>
      <c r="C11" s="24" t="s">
        <v>2198</v>
      </c>
      <c r="D11" s="24" t="s">
        <v>2201</v>
      </c>
    </row>
    <row r="12" spans="1:4" ht="12.75" hidden="1" customHeight="1">
      <c r="A12" s="24" t="s">
        <v>2202</v>
      </c>
      <c r="B12" s="24" t="s">
        <v>2181</v>
      </c>
      <c r="C12" s="24" t="s">
        <v>2203</v>
      </c>
      <c r="D12" s="24" t="s">
        <v>2204</v>
      </c>
    </row>
    <row r="13" spans="1:4" ht="12.75" hidden="1" customHeight="1">
      <c r="A13" s="24" t="s">
        <v>2205</v>
      </c>
      <c r="B13" s="24" t="s">
        <v>2184</v>
      </c>
      <c r="C13" s="24">
        <v>1.25</v>
      </c>
      <c r="D13" s="24" t="s">
        <v>2206</v>
      </c>
    </row>
    <row r="14" spans="1:4" ht="12.75" hidden="1" customHeight="1">
      <c r="A14" s="24" t="s">
        <v>2207</v>
      </c>
      <c r="B14" s="24" t="s">
        <v>2184</v>
      </c>
      <c r="C14" s="24">
        <v>1.071</v>
      </c>
      <c r="D14" s="24" t="s">
        <v>2208</v>
      </c>
    </row>
    <row r="15" spans="1:4" ht="12.75" hidden="1" customHeight="1">
      <c r="A15" s="24" t="s">
        <v>2209</v>
      </c>
      <c r="B15" s="24" t="s">
        <v>2181</v>
      </c>
      <c r="C15" s="24" t="s">
        <v>2210</v>
      </c>
      <c r="D15" s="24" t="s">
        <v>2211</v>
      </c>
    </row>
    <row r="16" spans="1:4" ht="12.75" hidden="1" customHeight="1">
      <c r="A16" s="24" t="s">
        <v>2212</v>
      </c>
      <c r="B16" s="24" t="s">
        <v>2181</v>
      </c>
      <c r="C16" s="24" t="s">
        <v>2213</v>
      </c>
      <c r="D16" s="24" t="s">
        <v>2214</v>
      </c>
    </row>
    <row r="17" spans="1:4" ht="12.75" hidden="1" customHeight="1">
      <c r="A17" s="24" t="s">
        <v>2215</v>
      </c>
      <c r="B17" s="24" t="s">
        <v>2181</v>
      </c>
      <c r="C17" s="24" t="s">
        <v>2210</v>
      </c>
      <c r="D17" s="24" t="s">
        <v>2216</v>
      </c>
    </row>
    <row r="18" spans="1:4" ht="24" customHeight="1">
      <c r="A18" s="24" t="s">
        <v>2217</v>
      </c>
      <c r="B18" s="24" t="s">
        <v>2181</v>
      </c>
      <c r="C18" s="24">
        <f t="shared" ref="C18:C23" si="0">25/20 * 16/12 * 1/8</f>
        <v>0.20833333333333334</v>
      </c>
      <c r="D18" s="24" t="s">
        <v>2218</v>
      </c>
    </row>
    <row r="19" spans="1:4" ht="12.75" hidden="1" customHeight="1">
      <c r="A19" s="21" t="s">
        <v>2219</v>
      </c>
      <c r="B19" s="21" t="s">
        <v>2181</v>
      </c>
      <c r="C19" s="21">
        <f t="shared" si="0"/>
        <v>0.20833333333333334</v>
      </c>
      <c r="D19" s="21" t="s">
        <v>2220</v>
      </c>
    </row>
    <row r="20" spans="1:4" ht="12.75" hidden="1" customHeight="1">
      <c r="A20" s="21" t="s">
        <v>2221</v>
      </c>
      <c r="B20" s="21" t="s">
        <v>2181</v>
      </c>
      <c r="C20" s="21">
        <f t="shared" si="0"/>
        <v>0.20833333333333334</v>
      </c>
      <c r="D20" s="21" t="s">
        <v>2222</v>
      </c>
    </row>
    <row r="21" spans="1:4" ht="12.75" hidden="1" customHeight="1">
      <c r="A21" s="21" t="s">
        <v>2223</v>
      </c>
      <c r="B21" s="21" t="s">
        <v>2181</v>
      </c>
      <c r="C21" s="21">
        <f t="shared" si="0"/>
        <v>0.20833333333333334</v>
      </c>
      <c r="D21" s="21" t="s">
        <v>2224</v>
      </c>
    </row>
    <row r="22" spans="1:4" ht="12.75" hidden="1" customHeight="1">
      <c r="A22" s="21" t="s">
        <v>2225</v>
      </c>
      <c r="B22" s="21" t="s">
        <v>2181</v>
      </c>
      <c r="C22" s="21">
        <f t="shared" si="0"/>
        <v>0.20833333333333334</v>
      </c>
      <c r="D22" s="21" t="s">
        <v>2226</v>
      </c>
    </row>
    <row r="23" spans="1:4" ht="12.75" hidden="1" customHeight="1">
      <c r="A23" s="21" t="s">
        <v>2227</v>
      </c>
      <c r="B23" s="21" t="s">
        <v>2181</v>
      </c>
      <c r="C23" s="21">
        <f t="shared" si="0"/>
        <v>0.20833333333333334</v>
      </c>
      <c r="D23" s="21" t="s">
        <v>2228</v>
      </c>
    </row>
    <row r="24" spans="1:4" ht="12.75" hidden="1" customHeight="1">
      <c r="A24" s="21" t="s">
        <v>2229</v>
      </c>
      <c r="B24" s="21" t="s">
        <v>2184</v>
      </c>
      <c r="C24" s="21">
        <v>1</v>
      </c>
      <c r="D24" s="21" t="s">
        <v>2230</v>
      </c>
    </row>
    <row r="25" spans="1:4" ht="12.75" hidden="1" customHeight="1">
      <c r="A25" s="21" t="s">
        <v>2231</v>
      </c>
      <c r="B25" s="21" t="s">
        <v>2184</v>
      </c>
      <c r="C25" s="21">
        <v>1.5</v>
      </c>
      <c r="D25" s="21" t="s">
        <v>2232</v>
      </c>
    </row>
    <row r="26" spans="1:4" ht="12.75" hidden="1" customHeight="1">
      <c r="A26" s="21" t="s">
        <v>2233</v>
      </c>
      <c r="B26" s="21" t="s">
        <v>2184</v>
      </c>
      <c r="C26" s="21">
        <v>1.1599999999999999</v>
      </c>
      <c r="D26" s="21" t="s">
        <v>2234</v>
      </c>
    </row>
    <row r="27" spans="1:4" ht="12.75" hidden="1" customHeight="1">
      <c r="A27" s="21" t="s">
        <v>2235</v>
      </c>
      <c r="B27" s="21" t="s">
        <v>2184</v>
      </c>
      <c r="C27" s="21">
        <v>1.6</v>
      </c>
      <c r="D27" s="21" t="s">
        <v>2236</v>
      </c>
    </row>
    <row r="28" spans="1:4" ht="12.75" hidden="1" customHeight="1">
      <c r="A28" s="21" t="s">
        <v>2237</v>
      </c>
      <c r="B28" s="21" t="s">
        <v>2184</v>
      </c>
      <c r="C28" s="21">
        <v>1.6</v>
      </c>
      <c r="D28" s="21" t="s">
        <v>2238</v>
      </c>
    </row>
    <row r="29" spans="1:4" ht="12.75" hidden="1" customHeight="1">
      <c r="A29" s="21" t="s">
        <v>2239</v>
      </c>
      <c r="B29" s="21" t="s">
        <v>2184</v>
      </c>
      <c r="C29" s="21">
        <v>1.6</v>
      </c>
      <c r="D29" s="21" t="s">
        <v>2240</v>
      </c>
    </row>
    <row r="30" spans="1:4" ht="12.75" hidden="1" customHeight="1">
      <c r="A30" s="21" t="s">
        <v>2241</v>
      </c>
      <c r="B30" s="21" t="s">
        <v>2184</v>
      </c>
      <c r="C30" s="21">
        <v>1.94</v>
      </c>
      <c r="D30" s="21" t="s">
        <v>2242</v>
      </c>
    </row>
    <row r="31" spans="1:4" ht="12.75" hidden="1" customHeight="1">
      <c r="A31" s="21" t="s">
        <v>2243</v>
      </c>
      <c r="B31" s="21" t="s">
        <v>2184</v>
      </c>
      <c r="C31" s="21">
        <v>1.94</v>
      </c>
      <c r="D31" s="21" t="s">
        <v>2244</v>
      </c>
    </row>
    <row r="32" spans="1:4" ht="12.75" hidden="1" customHeight="1">
      <c r="A32" s="21" t="s">
        <v>2245</v>
      </c>
      <c r="B32" s="21" t="s">
        <v>2184</v>
      </c>
      <c r="C32" s="21">
        <v>1.94</v>
      </c>
      <c r="D32" s="21" t="s">
        <v>2246</v>
      </c>
    </row>
    <row r="33" spans="1:4" ht="12.75" hidden="1" customHeight="1">
      <c r="A33" s="21" t="s">
        <v>2247</v>
      </c>
      <c r="B33" s="21" t="s">
        <v>2184</v>
      </c>
      <c r="C33" s="21">
        <v>1</v>
      </c>
      <c r="D33" s="21" t="s">
        <v>2248</v>
      </c>
    </row>
    <row r="34" spans="1:4" ht="12.75" hidden="1" customHeight="1">
      <c r="A34" s="21" t="s">
        <v>2249</v>
      </c>
      <c r="B34" s="21" t="s">
        <v>2184</v>
      </c>
      <c r="C34" s="21">
        <v>1</v>
      </c>
      <c r="D34" s="21" t="s">
        <v>2250</v>
      </c>
    </row>
    <row r="35" spans="1:4" ht="12.75" hidden="1" customHeight="1">
      <c r="A35" s="21" t="s">
        <v>2251</v>
      </c>
      <c r="B35" s="21" t="s">
        <v>2184</v>
      </c>
      <c r="C35" s="21">
        <v>1</v>
      </c>
      <c r="D35" s="21" t="s">
        <v>2252</v>
      </c>
    </row>
    <row r="36" spans="1:4" ht="12.75" hidden="1" customHeight="1">
      <c r="A36" s="21" t="s">
        <v>2253</v>
      </c>
      <c r="B36" s="21" t="s">
        <v>2181</v>
      </c>
      <c r="C36" s="21" t="s">
        <v>2213</v>
      </c>
      <c r="D36" s="21" t="s">
        <v>2254</v>
      </c>
    </row>
    <row r="37" spans="1:4" ht="12.75" hidden="1" customHeight="1">
      <c r="A37" s="21" t="s">
        <v>2255</v>
      </c>
      <c r="B37" s="21" t="s">
        <v>2181</v>
      </c>
      <c r="C37" s="21" t="s">
        <v>2213</v>
      </c>
      <c r="D37" s="21" t="s">
        <v>2256</v>
      </c>
    </row>
    <row r="38" spans="1:4" ht="12.75" hidden="1" customHeight="1">
      <c r="A38" s="21" t="s">
        <v>2257</v>
      </c>
      <c r="B38" s="21" t="s">
        <v>2181</v>
      </c>
      <c r="C38" s="21" t="s">
        <v>2210</v>
      </c>
      <c r="D38" s="21" t="s">
        <v>2258</v>
      </c>
    </row>
    <row r="39" spans="1:4" ht="12.75" hidden="1" customHeight="1">
      <c r="A39" s="21" t="s">
        <v>2259</v>
      </c>
      <c r="B39" s="21" t="s">
        <v>2184</v>
      </c>
      <c r="C39" s="21">
        <v>1.1100000000000001</v>
      </c>
      <c r="D39" s="21" t="s">
        <v>2260</v>
      </c>
    </row>
    <row r="40" spans="1:4" ht="12.75" hidden="1" customHeight="1">
      <c r="A40" s="21" t="s">
        <v>2261</v>
      </c>
      <c r="B40" s="21" t="s">
        <v>2184</v>
      </c>
      <c r="C40" s="21">
        <v>1.1200000000000001</v>
      </c>
      <c r="D40" s="21" t="s">
        <v>2262</v>
      </c>
    </row>
    <row r="41" spans="1:4" ht="12.75" hidden="1" customHeight="1">
      <c r="A41" s="21" t="s">
        <v>2263</v>
      </c>
      <c r="B41" s="21" t="s">
        <v>2181</v>
      </c>
      <c r="C41" s="21" t="s">
        <v>2264</v>
      </c>
      <c r="D41" s="21" t="s">
        <v>2265</v>
      </c>
    </row>
    <row r="42" spans="1:4" ht="12.75" hidden="1" customHeight="1">
      <c r="A42" s="21" t="s">
        <v>2266</v>
      </c>
      <c r="B42" s="21" t="s">
        <v>2181</v>
      </c>
      <c r="C42" s="21" t="s">
        <v>2213</v>
      </c>
      <c r="D42" s="21" t="s">
        <v>2267</v>
      </c>
    </row>
    <row r="43" spans="1:4" ht="12.75" hidden="1" customHeight="1">
      <c r="A43" s="21" t="s">
        <v>2268</v>
      </c>
      <c r="B43" s="21" t="s">
        <v>2181</v>
      </c>
      <c r="C43" s="21" t="s">
        <v>2210</v>
      </c>
      <c r="D43" s="21" t="s">
        <v>2269</v>
      </c>
    </row>
    <row r="44" spans="1:4" ht="12.75" hidden="1" customHeight="1">
      <c r="A44" s="21" t="s">
        <v>2270</v>
      </c>
      <c r="B44" s="21" t="s">
        <v>2181</v>
      </c>
      <c r="C44" s="21" t="s">
        <v>2210</v>
      </c>
      <c r="D44" s="21" t="s">
        <v>4</v>
      </c>
    </row>
    <row r="45" spans="1:4" ht="12.75" hidden="1" customHeight="1">
      <c r="A45" s="21" t="s">
        <v>2271</v>
      </c>
      <c r="B45" s="21" t="s">
        <v>2181</v>
      </c>
      <c r="C45" s="21" t="s">
        <v>4</v>
      </c>
      <c r="D45" s="21" t="s">
        <v>4</v>
      </c>
    </row>
    <row r="46" spans="1:4" ht="12.75" hidden="1" customHeight="1">
      <c r="A46" s="21" t="s">
        <v>2272</v>
      </c>
      <c r="B46" s="21" t="s">
        <v>2181</v>
      </c>
      <c r="C46" s="21" t="s">
        <v>4</v>
      </c>
      <c r="D46" s="21" t="s">
        <v>4</v>
      </c>
    </row>
  </sheetData>
  <phoneticPr fontId="19" type="noConversion"/>
  <printOptions horizontalCentered="1"/>
  <pageMargins left="0.31496062992125984" right="0.31496062992125984" top="0.98425196850393704" bottom="0.59055118110236227" header="0.51181102362204722" footer="0.51181102362204722"/>
  <pageSetup paperSize="9" orientation="portrait" r:id="rId1"/>
  <headerFooter alignWithMargins="0">
    <oddHeader>&amp;RPage : &amp;P/&amp;N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39997558519241921"/>
  </sheetPr>
  <dimension ref="A1:L16"/>
  <sheetViews>
    <sheetView workbookViewId="0">
      <selection activeCell="E27" sqref="E27"/>
    </sheetView>
  </sheetViews>
  <sheetFormatPr defaultRowHeight="16.5"/>
  <cols>
    <col min="1" max="1" width="23.625" customWidth="1"/>
    <col min="3" max="3" width="6.5" customWidth="1"/>
    <col min="5" max="8" width="10.875" customWidth="1"/>
    <col min="9" max="10" width="10.5" customWidth="1"/>
    <col min="11" max="11" width="10.5" style="342" customWidth="1"/>
  </cols>
  <sheetData>
    <row r="1" spans="1:12" ht="20.25">
      <c r="A1" s="707" t="s">
        <v>2393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</row>
    <row r="2" spans="1:12" ht="20.25">
      <c r="A2" s="54"/>
      <c r="B2" s="54"/>
      <c r="C2" s="54"/>
      <c r="D2" s="54"/>
      <c r="E2" s="54"/>
      <c r="F2" s="54"/>
      <c r="G2" s="54"/>
      <c r="H2" s="54"/>
      <c r="I2" s="54"/>
      <c r="J2" s="54"/>
      <c r="K2" s="343"/>
      <c r="L2" s="54"/>
    </row>
    <row r="3" spans="1:12" ht="22.5">
      <c r="A3" s="262" t="s">
        <v>2100</v>
      </c>
      <c r="B3" s="262" t="s">
        <v>1097</v>
      </c>
      <c r="C3" s="262" t="s">
        <v>2394</v>
      </c>
      <c r="D3" s="262" t="s">
        <v>2395</v>
      </c>
      <c r="E3" s="262" t="s">
        <v>2396</v>
      </c>
      <c r="F3" s="262" t="s">
        <v>2397</v>
      </c>
      <c r="G3" s="262" t="s">
        <v>2398</v>
      </c>
      <c r="H3" s="262" t="s">
        <v>2399</v>
      </c>
      <c r="I3" s="262" t="s">
        <v>2400</v>
      </c>
      <c r="J3" s="263" t="s">
        <v>2401</v>
      </c>
      <c r="K3" s="347" t="s">
        <v>2646</v>
      </c>
      <c r="L3" s="344" t="s">
        <v>1104</v>
      </c>
    </row>
    <row r="4" spans="1:12">
      <c r="A4" s="254" t="s">
        <v>2402</v>
      </c>
      <c r="B4" s="262"/>
      <c r="C4" s="262" t="s">
        <v>2390</v>
      </c>
      <c r="D4" s="262">
        <v>1</v>
      </c>
      <c r="E4" s="264">
        <v>800000</v>
      </c>
      <c r="F4" s="264">
        <v>840000</v>
      </c>
      <c r="G4" s="264">
        <v>1000000</v>
      </c>
      <c r="H4" s="264">
        <v>850000</v>
      </c>
      <c r="I4" s="264">
        <f>MIN(E4:H4)</f>
        <v>800000</v>
      </c>
      <c r="J4" s="346">
        <f>INT(I4*0.933805)</f>
        <v>747044</v>
      </c>
      <c r="K4" s="348">
        <v>405360</v>
      </c>
      <c r="L4" s="344" t="s">
        <v>2647</v>
      </c>
    </row>
    <row r="5" spans="1:12">
      <c r="A5" s="254" t="s">
        <v>2384</v>
      </c>
      <c r="B5" s="262"/>
      <c r="C5" s="262" t="s">
        <v>2385</v>
      </c>
      <c r="D5" s="262">
        <v>1</v>
      </c>
      <c r="E5" s="262">
        <v>150000</v>
      </c>
      <c r="F5" s="262">
        <v>200000</v>
      </c>
      <c r="G5" s="262">
        <v>250000</v>
      </c>
      <c r="H5" s="262">
        <v>250000</v>
      </c>
      <c r="I5" s="264">
        <f>MIN(E5:H5)</f>
        <v>150000</v>
      </c>
      <c r="J5" s="346">
        <f>INT(I5*0.933805)</f>
        <v>140070</v>
      </c>
      <c r="K5" s="348">
        <v>33024</v>
      </c>
      <c r="L5" s="344" t="s">
        <v>2648</v>
      </c>
    </row>
    <row r="6" spans="1:12">
      <c r="A6" s="265"/>
      <c r="B6" s="262"/>
      <c r="C6" s="262"/>
      <c r="D6" s="262"/>
      <c r="E6" s="262"/>
      <c r="F6" s="262"/>
      <c r="G6" s="262"/>
      <c r="H6" s="262"/>
      <c r="I6" s="264"/>
      <c r="J6" s="264"/>
      <c r="K6" s="264"/>
      <c r="L6" s="262"/>
    </row>
    <row r="7" spans="1:12">
      <c r="A7" s="265"/>
      <c r="B7" s="262"/>
      <c r="C7" s="262"/>
      <c r="D7" s="262"/>
      <c r="E7" s="262"/>
      <c r="F7" s="262"/>
      <c r="G7" s="262"/>
      <c r="H7" s="262"/>
      <c r="I7" s="264"/>
      <c r="J7" s="264"/>
      <c r="K7" s="264"/>
      <c r="L7" s="262"/>
    </row>
    <row r="8" spans="1:12">
      <c r="A8" s="265"/>
      <c r="B8" s="262"/>
      <c r="C8" s="262"/>
      <c r="D8" s="262"/>
      <c r="E8" s="262"/>
      <c r="F8" s="262"/>
      <c r="G8" s="262"/>
      <c r="H8" s="262"/>
      <c r="I8" s="264"/>
      <c r="J8" s="264"/>
      <c r="K8" s="264"/>
      <c r="L8" s="262"/>
    </row>
    <row r="9" spans="1:12">
      <c r="A9" s="265"/>
      <c r="B9" s="262"/>
      <c r="C9" s="262"/>
      <c r="D9" s="262"/>
      <c r="E9" s="262"/>
      <c r="F9" s="262"/>
      <c r="G9" s="262"/>
      <c r="H9" s="262"/>
      <c r="I9" s="264"/>
      <c r="J9" s="264"/>
      <c r="K9" s="264"/>
      <c r="L9" s="262"/>
    </row>
    <row r="10" spans="1:12">
      <c r="A10" s="265"/>
      <c r="B10" s="262"/>
      <c r="C10" s="262"/>
      <c r="D10" s="262"/>
      <c r="E10" s="262"/>
      <c r="F10" s="262"/>
      <c r="G10" s="262"/>
      <c r="H10" s="262"/>
      <c r="I10" s="264"/>
      <c r="J10" s="264"/>
      <c r="K10" s="264"/>
      <c r="L10" s="262"/>
    </row>
    <row r="11" spans="1:12">
      <c r="A11" s="265"/>
      <c r="B11" s="262"/>
      <c r="C11" s="262"/>
      <c r="D11" s="262"/>
      <c r="E11" s="262"/>
      <c r="F11" s="262"/>
      <c r="G11" s="262"/>
      <c r="H11" s="262"/>
      <c r="I11" s="264"/>
      <c r="J11" s="264"/>
      <c r="K11" s="264"/>
      <c r="L11" s="262"/>
    </row>
    <row r="12" spans="1:12">
      <c r="A12" s="265"/>
      <c r="B12" s="262"/>
      <c r="C12" s="262"/>
      <c r="D12" s="262"/>
      <c r="E12" s="262"/>
      <c r="F12" s="262"/>
      <c r="G12" s="262"/>
      <c r="H12" s="262"/>
      <c r="I12" s="264"/>
      <c r="J12" s="264"/>
      <c r="K12" s="264"/>
      <c r="L12" s="262"/>
    </row>
    <row r="13" spans="1:12">
      <c r="A13" s="265"/>
      <c r="B13" s="262"/>
      <c r="C13" s="262"/>
      <c r="D13" s="262"/>
      <c r="E13" s="262"/>
      <c r="F13" s="262"/>
      <c r="G13" s="262"/>
      <c r="H13" s="262"/>
      <c r="I13" s="264"/>
      <c r="J13" s="264"/>
      <c r="K13" s="264"/>
      <c r="L13" s="262"/>
    </row>
    <row r="14" spans="1:12">
      <c r="A14" s="265"/>
      <c r="B14" s="262"/>
      <c r="C14" s="262"/>
      <c r="D14" s="262"/>
      <c r="E14" s="262"/>
      <c r="F14" s="262"/>
      <c r="G14" s="262"/>
      <c r="H14" s="262"/>
      <c r="I14" s="264"/>
      <c r="J14" s="264"/>
      <c r="K14" s="264"/>
      <c r="L14" s="262"/>
    </row>
    <row r="15" spans="1:12">
      <c r="A15" s="265"/>
      <c r="B15" s="262"/>
      <c r="C15" s="262"/>
      <c r="D15" s="262"/>
      <c r="E15" s="262"/>
      <c r="F15" s="262"/>
      <c r="G15" s="262"/>
      <c r="H15" s="262"/>
      <c r="I15" s="264"/>
      <c r="J15" s="264"/>
      <c r="K15" s="264"/>
      <c r="L15" s="262"/>
    </row>
    <row r="16" spans="1:12">
      <c r="A16" s="265"/>
      <c r="B16" s="265"/>
      <c r="C16" s="265"/>
      <c r="D16" s="262"/>
      <c r="E16" s="265"/>
      <c r="F16" s="265"/>
      <c r="G16" s="265"/>
      <c r="H16" s="265"/>
      <c r="I16" s="264"/>
      <c r="J16" s="264"/>
      <c r="K16" s="264"/>
      <c r="L16" s="262"/>
    </row>
  </sheetData>
  <mergeCells count="1">
    <mergeCell ref="A1:L1"/>
  </mergeCells>
  <phoneticPr fontId="19" type="noConversion"/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AW394"/>
  <sheetViews>
    <sheetView topLeftCell="O1" workbookViewId="0">
      <selection activeCell="E27" sqref="E27"/>
    </sheetView>
  </sheetViews>
  <sheetFormatPr defaultRowHeight="16.5"/>
  <cols>
    <col min="1" max="1" width="19.125" style="91" customWidth="1"/>
    <col min="2" max="2" width="15" style="91" customWidth="1"/>
    <col min="3" max="3" width="6.375" style="127" customWidth="1"/>
    <col min="4" max="4" width="5.75" style="127" customWidth="1"/>
    <col min="5" max="5" width="13.625" style="91" customWidth="1"/>
    <col min="6" max="6" width="15.875" style="91" customWidth="1"/>
    <col min="7" max="7" width="13.375" style="91" customWidth="1"/>
    <col min="8" max="8" width="5.125" customWidth="1"/>
    <col min="9" max="9" width="16" style="87" customWidth="1"/>
    <col min="10" max="10" width="10.125" style="87" customWidth="1"/>
    <col min="11" max="12" width="6.625" style="87" customWidth="1"/>
    <col min="13" max="13" width="12.625" style="87" customWidth="1"/>
    <col min="14" max="14" width="15.625" style="87" customWidth="1"/>
    <col min="15" max="15" width="15.75" style="87" customWidth="1"/>
    <col min="16" max="16" width="4.125" customWidth="1"/>
    <col min="17" max="17" width="17.375" style="128" customWidth="1"/>
    <col min="18" max="18" width="12.25" style="128" customWidth="1"/>
    <col min="19" max="19" width="5.75" style="128" customWidth="1"/>
    <col min="20" max="20" width="6.125" style="128" customWidth="1"/>
    <col min="21" max="21" width="12.75" style="128" customWidth="1"/>
    <col min="22" max="22" width="15.5" style="128" customWidth="1"/>
    <col min="23" max="23" width="13" style="128" customWidth="1"/>
    <col min="24" max="24" width="5.5" customWidth="1"/>
    <col min="25" max="25" width="4.25" style="174" customWidth="1"/>
    <col min="26" max="26" width="12" style="174" customWidth="1"/>
    <col min="27" max="27" width="10.625" style="174" customWidth="1"/>
    <col min="28" max="28" width="18.625" style="174" customWidth="1"/>
    <col min="29" max="29" width="11.75" style="174" customWidth="1"/>
    <col min="30" max="34" width="4.75" style="174" customWidth="1"/>
    <col min="35" max="35" width="11.125" style="174" customWidth="1"/>
    <col min="36" max="36" width="4.875" customWidth="1"/>
    <col min="37" max="37" width="28.875" style="248" bestFit="1" customWidth="1"/>
    <col min="38" max="38" width="20.625" style="249" bestFit="1" customWidth="1"/>
    <col min="39" max="39" width="6" style="250" bestFit="1" customWidth="1"/>
    <col min="40" max="40" width="5" style="251" bestFit="1" customWidth="1"/>
    <col min="41" max="41" width="12" style="252" customWidth="1"/>
    <col min="42" max="42" width="14.375" style="248" customWidth="1"/>
    <col min="43" max="43" width="12" style="252" customWidth="1"/>
    <col min="44" max="44" width="14.375" style="248" customWidth="1"/>
    <col min="45" max="45" width="13.75" style="252" customWidth="1"/>
    <col min="46" max="46" width="14.375" style="248" customWidth="1"/>
    <col min="47" max="47" width="12" style="248" customWidth="1"/>
    <col min="48" max="48" width="16.125" style="248" customWidth="1"/>
    <col min="49" max="49" width="9.5" style="248" customWidth="1"/>
  </cols>
  <sheetData>
    <row r="1" spans="1:49" ht="35.25">
      <c r="A1" s="88" t="s">
        <v>2298</v>
      </c>
      <c r="B1" s="89"/>
      <c r="C1" s="89"/>
      <c r="D1" s="89"/>
      <c r="E1" s="89"/>
      <c r="F1" s="89"/>
      <c r="G1" s="90"/>
      <c r="I1" s="55"/>
      <c r="J1" s="56"/>
      <c r="K1" s="827" t="s">
        <v>2275</v>
      </c>
      <c r="L1" s="828"/>
      <c r="M1" s="829"/>
      <c r="N1" s="56"/>
      <c r="O1" s="56"/>
      <c r="Q1" s="796" t="s">
        <v>2330</v>
      </c>
      <c r="R1" s="796"/>
      <c r="S1" s="796"/>
      <c r="T1" s="796"/>
      <c r="U1" s="796"/>
      <c r="V1" s="796"/>
      <c r="W1" s="796"/>
      <c r="Y1" s="756" t="s">
        <v>2340</v>
      </c>
      <c r="Z1" s="756"/>
      <c r="AA1" s="756"/>
      <c r="AB1" s="756"/>
      <c r="AC1" s="756"/>
      <c r="AD1" s="756"/>
      <c r="AE1" s="756"/>
      <c r="AF1" s="756"/>
      <c r="AG1" s="756"/>
      <c r="AH1" s="756"/>
      <c r="AI1" s="756"/>
      <c r="AK1" s="709" t="s">
        <v>2454</v>
      </c>
      <c r="AL1" s="709"/>
      <c r="AM1" s="709"/>
      <c r="AN1" s="709"/>
      <c r="AO1" s="709"/>
      <c r="AP1" s="709"/>
      <c r="AQ1" s="709"/>
      <c r="AR1" s="709"/>
      <c r="AS1" s="709"/>
      <c r="AT1" s="709"/>
      <c r="AU1" s="709"/>
      <c r="AV1" s="709"/>
      <c r="AW1" s="197"/>
    </row>
    <row r="2" spans="1:49" ht="36" thickBot="1">
      <c r="A2" s="92"/>
      <c r="B2" s="92"/>
      <c r="C2" s="92"/>
      <c r="D2" s="92"/>
      <c r="E2" s="92"/>
      <c r="F2" s="92"/>
      <c r="G2" s="93"/>
      <c r="I2" s="55"/>
      <c r="J2" s="55"/>
      <c r="K2" s="55"/>
      <c r="L2" s="55"/>
      <c r="M2" s="55"/>
      <c r="N2" s="55"/>
      <c r="O2" s="55"/>
      <c r="Q2" s="129"/>
      <c r="R2" s="129"/>
      <c r="S2" s="129"/>
      <c r="T2" s="129"/>
      <c r="U2" s="129"/>
      <c r="V2" s="129"/>
      <c r="W2" s="129"/>
      <c r="Y2" s="757" t="s">
        <v>2341</v>
      </c>
      <c r="Z2" s="757"/>
      <c r="AA2" s="757"/>
      <c r="AB2" s="757"/>
      <c r="AC2" s="757"/>
      <c r="AD2" s="757"/>
      <c r="AE2" s="757"/>
      <c r="AF2" s="757"/>
      <c r="AG2" s="757"/>
      <c r="AH2" s="757"/>
      <c r="AI2" s="757"/>
      <c r="AK2" s="710" t="s">
        <v>2455</v>
      </c>
      <c r="AL2" s="708" t="s">
        <v>2456</v>
      </c>
      <c r="AM2" s="711" t="s">
        <v>2365</v>
      </c>
      <c r="AN2" s="712" t="s">
        <v>2364</v>
      </c>
      <c r="AO2" s="713" t="s">
        <v>2457</v>
      </c>
      <c r="AP2" s="713"/>
      <c r="AQ2" s="713" t="s">
        <v>2458</v>
      </c>
      <c r="AR2" s="713"/>
      <c r="AS2" s="713" t="s">
        <v>2459</v>
      </c>
      <c r="AT2" s="713"/>
      <c r="AU2" s="713" t="s">
        <v>2460</v>
      </c>
      <c r="AV2" s="713"/>
      <c r="AW2" s="708" t="s">
        <v>2461</v>
      </c>
    </row>
    <row r="3" spans="1:49" ht="20.25" thickTop="1" thickBot="1">
      <c r="A3" s="94" t="s">
        <v>2403</v>
      </c>
      <c r="B3" s="92"/>
      <c r="C3" s="92"/>
      <c r="D3" s="92"/>
      <c r="E3" s="95"/>
      <c r="F3" s="95"/>
      <c r="G3" s="96">
        <v>1</v>
      </c>
      <c r="I3" s="57" t="s">
        <v>2276</v>
      </c>
      <c r="J3" s="55"/>
      <c r="K3" s="55"/>
      <c r="L3" s="55"/>
      <c r="M3" s="55"/>
      <c r="N3" s="55"/>
      <c r="O3" s="55"/>
      <c r="Q3" s="797" t="s">
        <v>2367</v>
      </c>
      <c r="R3" s="798"/>
      <c r="S3" s="798"/>
      <c r="T3" s="798"/>
      <c r="U3" s="798"/>
      <c r="V3" s="798"/>
      <c r="W3" s="799"/>
      <c r="Y3" s="758" t="s">
        <v>2342</v>
      </c>
      <c r="Z3" s="759"/>
      <c r="AA3" s="759"/>
      <c r="AB3" s="760"/>
      <c r="AC3" s="175" t="s">
        <v>2343</v>
      </c>
      <c r="AD3" s="767" t="s">
        <v>2344</v>
      </c>
      <c r="AE3" s="768"/>
      <c r="AF3" s="768"/>
      <c r="AG3" s="768"/>
      <c r="AH3" s="768"/>
      <c r="AI3" s="769"/>
      <c r="AK3" s="710"/>
      <c r="AL3" s="708"/>
      <c r="AM3" s="711"/>
      <c r="AN3" s="712"/>
      <c r="AO3" s="198" t="s">
        <v>2462</v>
      </c>
      <c r="AP3" s="198" t="s">
        <v>2463</v>
      </c>
      <c r="AQ3" s="198" t="s">
        <v>2462</v>
      </c>
      <c r="AR3" s="198" t="s">
        <v>2463</v>
      </c>
      <c r="AS3" s="198" t="s">
        <v>2462</v>
      </c>
      <c r="AT3" s="198" t="s">
        <v>2463</v>
      </c>
      <c r="AU3" s="198" t="s">
        <v>2462</v>
      </c>
      <c r="AV3" s="198" t="s">
        <v>2463</v>
      </c>
      <c r="AW3" s="708"/>
    </row>
    <row r="4" spans="1:49" ht="22.5" thickTop="1">
      <c r="A4" s="93"/>
      <c r="B4" s="97"/>
      <c r="C4" s="92"/>
      <c r="D4" s="92"/>
      <c r="E4" s="266" t="s">
        <v>2299</v>
      </c>
      <c r="F4" s="267" t="s">
        <v>2404</v>
      </c>
      <c r="G4" s="268"/>
      <c r="I4" s="55"/>
      <c r="J4" s="55"/>
      <c r="K4" s="55"/>
      <c r="L4" s="55"/>
      <c r="M4" s="55"/>
      <c r="N4" s="830" t="s">
        <v>2277</v>
      </c>
      <c r="O4" s="830"/>
      <c r="Q4" s="800" t="s">
        <v>2368</v>
      </c>
      <c r="R4" s="801"/>
      <c r="S4" s="801"/>
      <c r="T4" s="801"/>
      <c r="U4" s="801"/>
      <c r="V4" s="802" t="s">
        <v>2369</v>
      </c>
      <c r="W4" s="803"/>
      <c r="Y4" s="761"/>
      <c r="Z4" s="762"/>
      <c r="AA4" s="762"/>
      <c r="AB4" s="763"/>
      <c r="AC4" s="290" t="s">
        <v>2345</v>
      </c>
      <c r="AD4" s="770" t="s">
        <v>2346</v>
      </c>
      <c r="AE4" s="771"/>
      <c r="AF4" s="771"/>
      <c r="AG4" s="771"/>
      <c r="AH4" s="771"/>
      <c r="AI4" s="772"/>
      <c r="AK4" s="199" t="s">
        <v>2464</v>
      </c>
      <c r="AL4" s="200"/>
      <c r="AM4" s="201"/>
      <c r="AN4" s="202"/>
      <c r="AO4" s="203"/>
      <c r="AP4" s="204"/>
      <c r="AQ4" s="203"/>
      <c r="AR4" s="204"/>
      <c r="AS4" s="203"/>
      <c r="AT4" s="204"/>
      <c r="AU4" s="203"/>
      <c r="AV4" s="204"/>
      <c r="AW4" s="204"/>
    </row>
    <row r="5" spans="1:49" ht="19.5" thickBot="1">
      <c r="A5" s="98">
        <v>42881</v>
      </c>
      <c r="B5" s="99" t="str">
        <f>CHOOSE((WEEKDAY(A5)),"일요일","월요일","화요일","수요일","목요일","금요일","토요일")</f>
        <v>금요일</v>
      </c>
      <c r="C5" s="92"/>
      <c r="D5" s="92"/>
      <c r="E5" s="266" t="s">
        <v>2405</v>
      </c>
      <c r="F5" s="845" t="s">
        <v>2406</v>
      </c>
      <c r="G5" s="846"/>
      <c r="I5" s="831" t="s">
        <v>2278</v>
      </c>
      <c r="J5" s="832"/>
      <c r="K5" s="832"/>
      <c r="L5" s="833"/>
      <c r="M5" s="834" t="s">
        <v>2279</v>
      </c>
      <c r="N5" s="835"/>
      <c r="O5" s="836"/>
      <c r="Q5" s="806" t="s">
        <v>2370</v>
      </c>
      <c r="R5" s="807"/>
      <c r="S5" s="807"/>
      <c r="T5" s="807"/>
      <c r="U5" s="807"/>
      <c r="V5" s="804"/>
      <c r="W5" s="805"/>
      <c r="Y5" s="761"/>
      <c r="Z5" s="762"/>
      <c r="AA5" s="762"/>
      <c r="AB5" s="763"/>
      <c r="AC5" s="290" t="s">
        <v>2347</v>
      </c>
      <c r="AD5" s="737" t="s">
        <v>2348</v>
      </c>
      <c r="AE5" s="737"/>
      <c r="AF5" s="737"/>
      <c r="AG5" s="737"/>
      <c r="AH5" s="737"/>
      <c r="AI5" s="738"/>
      <c r="AK5" s="205" t="s">
        <v>2465</v>
      </c>
      <c r="AL5" s="206"/>
      <c r="AM5" s="207"/>
      <c r="AN5" s="207"/>
      <c r="AO5" s="208"/>
      <c r="AP5" s="208">
        <f>SUM(AP6)</f>
        <v>1500000</v>
      </c>
      <c r="AQ5" s="208"/>
      <c r="AR5" s="208">
        <f>SUM(AR6)</f>
        <v>0</v>
      </c>
      <c r="AS5" s="208"/>
      <c r="AT5" s="208">
        <f>SUM(AT6)</f>
        <v>0</v>
      </c>
      <c r="AU5" s="208"/>
      <c r="AV5" s="208">
        <f>SUM(AP5,AR5,AT5)</f>
        <v>1500000</v>
      </c>
      <c r="AW5" s="209"/>
    </row>
    <row r="6" spans="1:49" ht="18" thickTop="1" thickBot="1">
      <c r="A6" s="100"/>
      <c r="B6" s="100"/>
      <c r="C6" s="92"/>
      <c r="D6" s="92"/>
      <c r="E6" s="269" t="s">
        <v>2407</v>
      </c>
      <c r="F6" s="845" t="s">
        <v>2408</v>
      </c>
      <c r="G6" s="846"/>
      <c r="I6" s="58" t="s">
        <v>2280</v>
      </c>
      <c r="J6" s="837" t="s">
        <v>2281</v>
      </c>
      <c r="K6" s="837"/>
      <c r="L6" s="838"/>
      <c r="M6" s="839" t="s">
        <v>2282</v>
      </c>
      <c r="N6" s="840"/>
      <c r="O6" s="841"/>
      <c r="Q6" s="131"/>
      <c r="R6" s="131"/>
      <c r="S6" s="131"/>
      <c r="T6" s="131"/>
      <c r="U6" s="131"/>
      <c r="V6" s="131"/>
      <c r="W6" s="131"/>
      <c r="Y6" s="761"/>
      <c r="Z6" s="762"/>
      <c r="AA6" s="762"/>
      <c r="AB6" s="763"/>
      <c r="AC6" s="290" t="s">
        <v>2349</v>
      </c>
      <c r="AD6" s="737" t="s">
        <v>2350</v>
      </c>
      <c r="AE6" s="737"/>
      <c r="AF6" s="737"/>
      <c r="AG6" s="737"/>
      <c r="AH6" s="737"/>
      <c r="AI6" s="738"/>
      <c r="AK6" s="210" t="s">
        <v>2466</v>
      </c>
      <c r="AL6" s="211"/>
      <c r="AM6" s="212" t="s">
        <v>2274</v>
      </c>
      <c r="AN6" s="213">
        <v>2</v>
      </c>
      <c r="AO6" s="214"/>
      <c r="AP6" s="215">
        <f>SUM(AP7:AP9)</f>
        <v>1500000</v>
      </c>
      <c r="AQ6" s="214"/>
      <c r="AR6" s="215">
        <f>SUM(AR7:AR9)</f>
        <v>0</v>
      </c>
      <c r="AS6" s="214"/>
      <c r="AT6" s="215">
        <f>SUM(AT7:AT9)</f>
        <v>0</v>
      </c>
      <c r="AU6" s="216"/>
      <c r="AV6" s="216">
        <f>SUM(AP6,AR6,AT6)</f>
        <v>1500000</v>
      </c>
      <c r="AW6" s="217"/>
    </row>
    <row r="7" spans="1:49" ht="23.25" thickTop="1">
      <c r="A7" s="270" t="s">
        <v>2300</v>
      </c>
      <c r="B7" s="271" t="s">
        <v>2301</v>
      </c>
      <c r="C7" s="92" t="s">
        <v>2302</v>
      </c>
      <c r="D7" s="92"/>
      <c r="E7" s="266" t="s">
        <v>2303</v>
      </c>
      <c r="F7" s="272" t="s">
        <v>2304</v>
      </c>
      <c r="G7" s="273"/>
      <c r="I7" s="58" t="s">
        <v>2283</v>
      </c>
      <c r="J7" s="842">
        <v>42881</v>
      </c>
      <c r="K7" s="842"/>
      <c r="L7" s="843"/>
      <c r="M7" s="844" t="s">
        <v>2284</v>
      </c>
      <c r="N7" s="840"/>
      <c r="O7" s="841"/>
      <c r="Q7" s="132" t="s">
        <v>2331</v>
      </c>
      <c r="R7" s="773" t="s">
        <v>2371</v>
      </c>
      <c r="S7" s="774"/>
      <c r="T7" s="775" t="s">
        <v>2332</v>
      </c>
      <c r="U7" s="774"/>
      <c r="V7" s="776">
        <v>42908</v>
      </c>
      <c r="W7" s="777"/>
      <c r="Y7" s="761"/>
      <c r="Z7" s="762"/>
      <c r="AA7" s="762"/>
      <c r="AB7" s="763"/>
      <c r="AC7" s="290" t="s">
        <v>2351</v>
      </c>
      <c r="AD7" s="739" t="s">
        <v>2352</v>
      </c>
      <c r="AE7" s="740"/>
      <c r="AF7" s="740"/>
      <c r="AG7" s="740"/>
      <c r="AH7" s="740"/>
      <c r="AI7" s="741"/>
      <c r="AK7" s="218" t="s">
        <v>2467</v>
      </c>
      <c r="AL7" s="219" t="s">
        <v>2468</v>
      </c>
      <c r="AM7" s="220" t="s">
        <v>2469</v>
      </c>
      <c r="AN7" s="221">
        <f>SUM(AN6)</f>
        <v>2</v>
      </c>
      <c r="AO7" s="222">
        <v>700000</v>
      </c>
      <c r="AP7" s="223">
        <f>AN7*AO7</f>
        <v>1400000</v>
      </c>
      <c r="AQ7" s="222"/>
      <c r="AR7" s="224"/>
      <c r="AS7" s="222"/>
      <c r="AT7" s="224"/>
      <c r="AU7" s="224"/>
      <c r="AV7" s="224">
        <f>SUM(AP7,AR7,AT7)</f>
        <v>1400000</v>
      </c>
      <c r="AW7" s="225"/>
    </row>
    <row r="8" spans="1:49">
      <c r="A8" s="847" t="s">
        <v>2305</v>
      </c>
      <c r="B8" s="848"/>
      <c r="C8" s="92" t="s">
        <v>2302</v>
      </c>
      <c r="D8" s="92"/>
      <c r="E8" s="266" t="s">
        <v>2306</v>
      </c>
      <c r="F8" s="274" t="s">
        <v>2307</v>
      </c>
      <c r="G8" s="275"/>
      <c r="I8" s="59" t="s">
        <v>2285</v>
      </c>
      <c r="J8" s="808">
        <v>42886</v>
      </c>
      <c r="K8" s="808"/>
      <c r="L8" s="809"/>
      <c r="M8" s="810" t="s">
        <v>2286</v>
      </c>
      <c r="N8" s="811"/>
      <c r="O8" s="812"/>
      <c r="Q8" s="133" t="s">
        <v>2333</v>
      </c>
      <c r="R8" s="778" t="s">
        <v>2372</v>
      </c>
      <c r="S8" s="779"/>
      <c r="T8" s="780" t="s">
        <v>2334</v>
      </c>
      <c r="U8" s="781"/>
      <c r="V8" s="134">
        <f>V23</f>
        <v>7700000</v>
      </c>
      <c r="W8" s="135" t="s">
        <v>2335</v>
      </c>
      <c r="Y8" s="761"/>
      <c r="Z8" s="762"/>
      <c r="AA8" s="762"/>
      <c r="AB8" s="763"/>
      <c r="AC8" s="290" t="s">
        <v>2347</v>
      </c>
      <c r="AD8" s="737" t="s">
        <v>2353</v>
      </c>
      <c r="AE8" s="737"/>
      <c r="AF8" s="737"/>
      <c r="AG8" s="737"/>
      <c r="AH8" s="737"/>
      <c r="AI8" s="738"/>
      <c r="AK8" s="218" t="s">
        <v>2470</v>
      </c>
      <c r="AL8" s="219"/>
      <c r="AM8" s="220" t="s">
        <v>2469</v>
      </c>
      <c r="AN8" s="221">
        <f>SUM(AN6)</f>
        <v>2</v>
      </c>
      <c r="AO8" s="222">
        <v>35000</v>
      </c>
      <c r="AP8" s="223">
        <f>AN8*AO8</f>
        <v>70000</v>
      </c>
      <c r="AQ8" s="222"/>
      <c r="AR8" s="224"/>
      <c r="AS8" s="222"/>
      <c r="AT8" s="224"/>
      <c r="AU8" s="224"/>
      <c r="AV8" s="224">
        <f>SUM(AP8,AR8,AT8)</f>
        <v>70000</v>
      </c>
      <c r="AW8" s="225"/>
    </row>
    <row r="9" spans="1:49" ht="17.25" thickBot="1">
      <c r="A9" s="93"/>
      <c r="B9" s="101"/>
      <c r="C9" s="101"/>
      <c r="D9" s="101"/>
      <c r="E9" s="276" t="s">
        <v>2308</v>
      </c>
      <c r="F9" s="277" t="s">
        <v>2309</v>
      </c>
      <c r="G9" s="275"/>
      <c r="I9" s="60" t="s">
        <v>2287</v>
      </c>
      <c r="J9" s="813" t="s">
        <v>2288</v>
      </c>
      <c r="K9" s="814"/>
      <c r="L9" s="814"/>
      <c r="M9" s="814"/>
      <c r="N9" s="814"/>
      <c r="O9" s="815"/>
      <c r="Q9" s="136" t="s">
        <v>2336</v>
      </c>
      <c r="R9" s="782" t="s">
        <v>2373</v>
      </c>
      <c r="S9" s="783"/>
      <c r="T9" s="783"/>
      <c r="U9" s="783"/>
      <c r="V9" s="783"/>
      <c r="W9" s="784"/>
      <c r="Y9" s="761"/>
      <c r="Z9" s="762"/>
      <c r="AA9" s="762"/>
      <c r="AB9" s="763"/>
      <c r="AC9" s="290" t="s">
        <v>2349</v>
      </c>
      <c r="AD9" s="737" t="s">
        <v>2354</v>
      </c>
      <c r="AE9" s="737"/>
      <c r="AF9" s="737"/>
      <c r="AG9" s="737"/>
      <c r="AH9" s="737"/>
      <c r="AI9" s="738"/>
      <c r="AK9" s="218" t="s">
        <v>2471</v>
      </c>
      <c r="AL9" s="219" t="s">
        <v>2472</v>
      </c>
      <c r="AM9" s="220" t="s">
        <v>2473</v>
      </c>
      <c r="AN9" s="221">
        <f>SUM(AN6)*10</f>
        <v>20</v>
      </c>
      <c r="AO9" s="222">
        <v>1500</v>
      </c>
      <c r="AP9" s="223">
        <f>AN9*AO9</f>
        <v>30000</v>
      </c>
      <c r="AQ9" s="222"/>
      <c r="AR9" s="224"/>
      <c r="AS9" s="222"/>
      <c r="AT9" s="224"/>
      <c r="AU9" s="224"/>
      <c r="AV9" s="224">
        <f>SUM(AP9,AR9,AT9)</f>
        <v>30000</v>
      </c>
      <c r="AW9" s="225"/>
    </row>
    <row r="10" spans="1:49" ht="21" thickTop="1">
      <c r="A10" s="102" t="s">
        <v>2409</v>
      </c>
      <c r="B10" s="101"/>
      <c r="C10" s="101"/>
      <c r="D10" s="103"/>
      <c r="E10" s="104"/>
      <c r="F10" s="105"/>
      <c r="G10" s="106"/>
      <c r="I10" s="61" t="s">
        <v>2289</v>
      </c>
      <c r="J10" s="816" t="str">
        <f>"일금 "&amp;TEXT(N32,"[dbnum4]g/표준")&amp;" 원정"</f>
        <v>일금 팔백만 원정</v>
      </c>
      <c r="K10" s="817"/>
      <c r="L10" s="817"/>
      <c r="M10" s="817"/>
      <c r="N10" s="818">
        <f>N32</f>
        <v>8000000</v>
      </c>
      <c r="O10" s="819"/>
      <c r="Q10" s="137"/>
      <c r="R10" s="137"/>
      <c r="S10" s="137"/>
      <c r="T10" s="138"/>
      <c r="U10" s="138"/>
      <c r="V10" s="138"/>
      <c r="W10" s="138"/>
      <c r="Y10" s="761"/>
      <c r="Z10" s="762"/>
      <c r="AA10" s="762"/>
      <c r="AB10" s="763"/>
      <c r="AC10" s="290" t="s">
        <v>2355</v>
      </c>
      <c r="AD10" s="739" t="s">
        <v>2356</v>
      </c>
      <c r="AE10" s="740"/>
      <c r="AF10" s="740"/>
      <c r="AG10" s="740"/>
      <c r="AH10" s="740"/>
      <c r="AI10" s="741"/>
      <c r="AK10" s="218"/>
      <c r="AL10" s="219"/>
      <c r="AM10" s="220"/>
      <c r="AN10" s="221"/>
      <c r="AO10" s="222"/>
      <c r="AP10" s="224"/>
      <c r="AQ10" s="222"/>
      <c r="AR10" s="224"/>
      <c r="AS10" s="222"/>
      <c r="AT10" s="224"/>
      <c r="AU10" s="224"/>
      <c r="AV10" s="224"/>
      <c r="AW10" s="225"/>
    </row>
    <row r="11" spans="1:49" ht="20.25">
      <c r="A11" s="849" t="s">
        <v>2310</v>
      </c>
      <c r="B11" s="850"/>
      <c r="C11" s="278"/>
      <c r="D11" s="278"/>
      <c r="E11" s="851">
        <f>F27</f>
        <v>6480000</v>
      </c>
      <c r="F11" s="852"/>
      <c r="G11" s="853"/>
      <c r="I11" s="820" t="s">
        <v>2418</v>
      </c>
      <c r="J11" s="823" t="s">
        <v>2419</v>
      </c>
      <c r="K11" s="824"/>
      <c r="L11" s="824"/>
      <c r="M11" s="824"/>
      <c r="N11" s="824"/>
      <c r="O11" s="825"/>
      <c r="Q11" s="755" t="s">
        <v>2337</v>
      </c>
      <c r="R11" s="755"/>
      <c r="S11" s="755"/>
      <c r="T11" s="755"/>
      <c r="U11" s="755"/>
      <c r="V11" s="755"/>
      <c r="W11" s="755"/>
      <c r="Y11" s="764"/>
      <c r="Z11" s="765"/>
      <c r="AA11" s="765"/>
      <c r="AB11" s="766"/>
      <c r="AC11" s="290" t="s">
        <v>2357</v>
      </c>
      <c r="AD11" s="742" t="s">
        <v>2358</v>
      </c>
      <c r="AE11" s="743"/>
      <c r="AF11" s="743"/>
      <c r="AG11" s="743"/>
      <c r="AH11" s="743"/>
      <c r="AI11" s="744"/>
      <c r="AK11" s="205" t="s">
        <v>2474</v>
      </c>
      <c r="AL11" s="206"/>
      <c r="AM11" s="226"/>
      <c r="AN11" s="207"/>
      <c r="AO11" s="227"/>
      <c r="AP11" s="208">
        <f>SUM(AP12:AP12)</f>
        <v>0</v>
      </c>
      <c r="AQ11" s="227"/>
      <c r="AR11" s="208">
        <f>SUM(AR12:AR12)</f>
        <v>100000</v>
      </c>
      <c r="AS11" s="227"/>
      <c r="AT11" s="208">
        <f>SUM(AT12:AT12)</f>
        <v>0</v>
      </c>
      <c r="AU11" s="227"/>
      <c r="AV11" s="208">
        <f>SUM(AP11,AR11,AT11)</f>
        <v>100000</v>
      </c>
      <c r="AW11" s="209"/>
    </row>
    <row r="12" spans="1:49" ht="21" thickBot="1">
      <c r="A12" s="279"/>
      <c r="B12" s="280"/>
      <c r="C12" s="278"/>
      <c r="D12" s="278"/>
      <c r="E12" s="278"/>
      <c r="F12" s="281"/>
      <c r="G12" s="282"/>
      <c r="I12" s="821"/>
      <c r="J12" s="823" t="s">
        <v>2420</v>
      </c>
      <c r="K12" s="824"/>
      <c r="L12" s="824"/>
      <c r="M12" s="824"/>
      <c r="N12" s="824"/>
      <c r="O12" s="825"/>
      <c r="Q12" s="139"/>
      <c r="R12" s="140"/>
      <c r="S12" s="140"/>
      <c r="T12" s="137"/>
      <c r="U12" s="137"/>
      <c r="V12" s="137"/>
      <c r="W12" s="137"/>
      <c r="Y12" s="745" t="s">
        <v>2359</v>
      </c>
      <c r="Z12" s="746"/>
      <c r="AA12" s="747" t="s">
        <v>2360</v>
      </c>
      <c r="AB12" s="748"/>
      <c r="AC12" s="748"/>
      <c r="AD12" s="748"/>
      <c r="AE12" s="748"/>
      <c r="AF12" s="748"/>
      <c r="AG12" s="748"/>
      <c r="AH12" s="748"/>
      <c r="AI12" s="749"/>
      <c r="AK12" s="218" t="s">
        <v>2466</v>
      </c>
      <c r="AL12" s="219"/>
      <c r="AM12" s="220" t="s">
        <v>2274</v>
      </c>
      <c r="AN12" s="221">
        <f>SUM(AN6)</f>
        <v>2</v>
      </c>
      <c r="AO12" s="228"/>
      <c r="AP12" s="223"/>
      <c r="AQ12" s="229">
        <v>50000</v>
      </c>
      <c r="AR12" s="224">
        <f>AN12*AQ12</f>
        <v>100000</v>
      </c>
      <c r="AS12" s="230"/>
      <c r="AT12" s="224"/>
      <c r="AU12" s="224"/>
      <c r="AV12" s="224">
        <f>SUM(AP12,AR12,AT12)</f>
        <v>100000</v>
      </c>
      <c r="AW12" s="225"/>
    </row>
    <row r="13" spans="1:49" ht="17.25" thickBot="1">
      <c r="A13" s="283" t="s">
        <v>2311</v>
      </c>
      <c r="B13" s="283" t="s">
        <v>2312</v>
      </c>
      <c r="C13" s="283" t="s">
        <v>2313</v>
      </c>
      <c r="D13" s="283" t="s">
        <v>1854</v>
      </c>
      <c r="E13" s="283" t="s">
        <v>2107</v>
      </c>
      <c r="F13" s="283" t="s">
        <v>2314</v>
      </c>
      <c r="G13" s="283" t="s">
        <v>2315</v>
      </c>
      <c r="I13" s="822"/>
      <c r="J13" s="823" t="s">
        <v>2421</v>
      </c>
      <c r="K13" s="824"/>
      <c r="L13" s="824"/>
      <c r="M13" s="824"/>
      <c r="N13" s="824"/>
      <c r="O13" s="825"/>
      <c r="Q13" s="141" t="s">
        <v>2338</v>
      </c>
      <c r="R13" s="142" t="s">
        <v>43</v>
      </c>
      <c r="S13" s="142" t="s">
        <v>1854</v>
      </c>
      <c r="T13" s="142" t="s">
        <v>1676</v>
      </c>
      <c r="U13" s="142" t="s">
        <v>582</v>
      </c>
      <c r="V13" s="142" t="s">
        <v>583</v>
      </c>
      <c r="W13" s="143" t="s">
        <v>546</v>
      </c>
      <c r="Y13" s="750" t="s">
        <v>2361</v>
      </c>
      <c r="Z13" s="751"/>
      <c r="AA13" s="752" t="str">
        <f>"일금"&amp;NUMBERSTRING(AC13,1)&amp;"원정"</f>
        <v>일금영원정</v>
      </c>
      <c r="AB13" s="752"/>
      <c r="AC13" s="753">
        <f>AG22</f>
        <v>0</v>
      </c>
      <c r="AD13" s="753"/>
      <c r="AE13" s="753"/>
      <c r="AF13" s="753"/>
      <c r="AG13" s="753"/>
      <c r="AH13" s="753"/>
      <c r="AI13" s="754"/>
      <c r="AK13" s="218"/>
      <c r="AL13" s="219"/>
      <c r="AM13" s="220"/>
      <c r="AN13" s="221"/>
      <c r="AO13" s="228"/>
      <c r="AP13" s="223"/>
      <c r="AQ13" s="229"/>
      <c r="AR13" s="224"/>
      <c r="AS13" s="230"/>
      <c r="AT13" s="224"/>
      <c r="AU13" s="224"/>
      <c r="AV13" s="224"/>
      <c r="AW13" s="225"/>
    </row>
    <row r="14" spans="1:49" ht="17.25" thickTop="1">
      <c r="A14" s="107" t="s">
        <v>2316</v>
      </c>
      <c r="B14" s="108"/>
      <c r="C14" s="109"/>
      <c r="D14" s="109"/>
      <c r="E14" s="110"/>
      <c r="F14" s="110"/>
      <c r="G14" s="110"/>
      <c r="I14" s="785" t="s">
        <v>2422</v>
      </c>
      <c r="J14" s="787" t="s">
        <v>2423</v>
      </c>
      <c r="K14" s="788"/>
      <c r="L14" s="788"/>
      <c r="M14" s="788"/>
      <c r="N14" s="788"/>
      <c r="O14" s="789"/>
      <c r="Q14" s="144" t="s">
        <v>2374</v>
      </c>
      <c r="R14" s="286"/>
      <c r="S14" s="286"/>
      <c r="T14" s="286"/>
      <c r="U14" s="287"/>
      <c r="V14" s="287"/>
      <c r="W14" s="145"/>
      <c r="Y14" s="176" t="s">
        <v>2443</v>
      </c>
      <c r="Z14" s="735" t="s">
        <v>2362</v>
      </c>
      <c r="AA14" s="735"/>
      <c r="AB14" s="177" t="s">
        <v>2363</v>
      </c>
      <c r="AC14" s="177" t="s">
        <v>2444</v>
      </c>
      <c r="AD14" s="735" t="s">
        <v>2445</v>
      </c>
      <c r="AE14" s="735"/>
      <c r="AF14" s="735"/>
      <c r="AG14" s="735" t="s">
        <v>2446</v>
      </c>
      <c r="AH14" s="735"/>
      <c r="AI14" s="736"/>
      <c r="AK14" s="205" t="s">
        <v>2475</v>
      </c>
      <c r="AL14" s="206"/>
      <c r="AM14" s="226"/>
      <c r="AN14" s="207"/>
      <c r="AO14" s="227"/>
      <c r="AP14" s="208">
        <f>SUM(AP15:AP15)</f>
        <v>0</v>
      </c>
      <c r="AQ14" s="227"/>
      <c r="AR14" s="208">
        <f>SUM(AR15:AR15)</f>
        <v>3600000</v>
      </c>
      <c r="AS14" s="227"/>
      <c r="AT14" s="208">
        <f>SUM(AT15:AT15)</f>
        <v>0</v>
      </c>
      <c r="AU14" s="227"/>
      <c r="AV14" s="208">
        <f>SUM(AP14,AR14,AT14)</f>
        <v>3600000</v>
      </c>
      <c r="AW14" s="209"/>
    </row>
    <row r="15" spans="1:49">
      <c r="A15" s="111" t="s">
        <v>2317</v>
      </c>
      <c r="B15" s="111"/>
      <c r="C15" s="109"/>
      <c r="D15" s="109"/>
      <c r="E15" s="110"/>
      <c r="F15" s="110"/>
      <c r="G15" s="110"/>
      <c r="I15" s="786"/>
      <c r="J15" s="787"/>
      <c r="K15" s="788"/>
      <c r="L15" s="788"/>
      <c r="M15" s="788"/>
      <c r="N15" s="788"/>
      <c r="O15" s="789"/>
      <c r="Q15" s="146" t="s">
        <v>2375</v>
      </c>
      <c r="R15" s="286"/>
      <c r="S15" s="286" t="s">
        <v>2376</v>
      </c>
      <c r="T15" s="286">
        <v>2</v>
      </c>
      <c r="U15" s="287">
        <v>700000</v>
      </c>
      <c r="V15" s="287">
        <f>U15*T15</f>
        <v>1400000</v>
      </c>
      <c r="W15" s="147"/>
      <c r="Y15" s="178">
        <v>1</v>
      </c>
      <c r="Z15" s="734" t="s">
        <v>2447</v>
      </c>
      <c r="AA15" s="734"/>
      <c r="AB15" s="179"/>
      <c r="AC15" s="180">
        <v>1</v>
      </c>
      <c r="AD15" s="725" t="s">
        <v>2448</v>
      </c>
      <c r="AE15" s="725"/>
      <c r="AF15" s="725"/>
      <c r="AG15" s="726">
        <f>SUM('[18]견적서4-1'!AJ19)</f>
        <v>0</v>
      </c>
      <c r="AH15" s="726"/>
      <c r="AI15" s="727"/>
      <c r="AK15" s="218" t="s">
        <v>2476</v>
      </c>
      <c r="AL15" s="219"/>
      <c r="AM15" s="220" t="s">
        <v>2366</v>
      </c>
      <c r="AN15" s="221">
        <v>24</v>
      </c>
      <c r="AO15" s="228"/>
      <c r="AP15" s="223"/>
      <c r="AQ15" s="229">
        <v>150000</v>
      </c>
      <c r="AR15" s="224">
        <f>AN15*AQ15</f>
        <v>3600000</v>
      </c>
      <c r="AS15" s="230"/>
      <c r="AT15" s="224"/>
      <c r="AU15" s="224"/>
      <c r="AV15" s="224">
        <f>SUM(AP15,AR15,AT15)</f>
        <v>3600000</v>
      </c>
      <c r="AW15" s="225"/>
    </row>
    <row r="16" spans="1:49">
      <c r="A16" s="111" t="s">
        <v>2318</v>
      </c>
      <c r="B16" s="111"/>
      <c r="C16" s="109">
        <v>2</v>
      </c>
      <c r="D16" s="109" t="s">
        <v>2319</v>
      </c>
      <c r="E16" s="112">
        <v>800000</v>
      </c>
      <c r="F16" s="112">
        <f>C16*E16</f>
        <v>1600000</v>
      </c>
      <c r="G16" s="110"/>
      <c r="I16" s="790" t="s">
        <v>2424</v>
      </c>
      <c r="J16" s="791"/>
      <c r="K16" s="791"/>
      <c r="L16" s="791"/>
      <c r="M16" s="791"/>
      <c r="N16" s="791"/>
      <c r="O16" s="792"/>
      <c r="Q16" s="146" t="s">
        <v>2377</v>
      </c>
      <c r="R16" s="286"/>
      <c r="S16" s="286" t="s">
        <v>2376</v>
      </c>
      <c r="T16" s="286">
        <v>2</v>
      </c>
      <c r="U16" s="287">
        <v>150000</v>
      </c>
      <c r="V16" s="287">
        <f>U16*T16</f>
        <v>300000</v>
      </c>
      <c r="W16" s="148"/>
      <c r="Y16" s="178"/>
      <c r="Z16" s="734"/>
      <c r="AA16" s="734"/>
      <c r="AB16" s="179"/>
      <c r="AC16" s="180"/>
      <c r="AD16" s="725"/>
      <c r="AE16" s="725"/>
      <c r="AF16" s="725"/>
      <c r="AG16" s="726"/>
      <c r="AH16" s="726"/>
      <c r="AI16" s="727"/>
      <c r="AK16" s="210"/>
      <c r="AL16" s="211"/>
      <c r="AM16" s="220"/>
      <c r="AN16" s="213"/>
      <c r="AO16" s="222"/>
      <c r="AP16" s="216"/>
      <c r="AQ16" s="222"/>
      <c r="AR16" s="216"/>
      <c r="AS16" s="222"/>
      <c r="AT16" s="216"/>
      <c r="AU16" s="224"/>
      <c r="AV16" s="216"/>
      <c r="AW16" s="217"/>
    </row>
    <row r="17" spans="1:49">
      <c r="A17" s="111" t="s">
        <v>2320</v>
      </c>
      <c r="B17" s="111"/>
      <c r="C17" s="109">
        <v>20</v>
      </c>
      <c r="D17" s="109" t="s">
        <v>2321</v>
      </c>
      <c r="E17" s="112">
        <v>2000</v>
      </c>
      <c r="F17" s="113">
        <f>C17*E17</f>
        <v>40000</v>
      </c>
      <c r="G17" s="110"/>
      <c r="I17" s="62" t="s">
        <v>2425</v>
      </c>
      <c r="J17" s="63" t="s">
        <v>2426</v>
      </c>
      <c r="K17" s="64" t="s">
        <v>2427</v>
      </c>
      <c r="L17" s="64" t="s">
        <v>2428</v>
      </c>
      <c r="M17" s="64" t="s">
        <v>2429</v>
      </c>
      <c r="N17" s="64" t="s">
        <v>2430</v>
      </c>
      <c r="O17" s="65" t="s">
        <v>2431</v>
      </c>
      <c r="Q17" s="144" t="s">
        <v>2378</v>
      </c>
      <c r="R17" s="286"/>
      <c r="S17" s="286" t="s">
        <v>2379</v>
      </c>
      <c r="T17" s="286">
        <v>6</v>
      </c>
      <c r="U17" s="287">
        <v>1000000</v>
      </c>
      <c r="V17" s="287">
        <f>U17*T17</f>
        <v>6000000</v>
      </c>
      <c r="W17" s="147"/>
      <c r="Y17" s="178"/>
      <c r="Z17" s="734"/>
      <c r="AA17" s="734"/>
      <c r="AB17" s="179"/>
      <c r="AC17" s="180"/>
      <c r="AD17" s="725"/>
      <c r="AE17" s="725"/>
      <c r="AF17" s="725"/>
      <c r="AG17" s="726"/>
      <c r="AH17" s="726"/>
      <c r="AI17" s="727"/>
      <c r="AK17" s="231" t="s">
        <v>2477</v>
      </c>
      <c r="AL17" s="232"/>
      <c r="AM17" s="233"/>
      <c r="AN17" s="231"/>
      <c r="AO17" s="234"/>
      <c r="AP17" s="234">
        <f>SUM(AP5,AP11)</f>
        <v>1500000</v>
      </c>
      <c r="AQ17" s="234"/>
      <c r="AR17" s="234">
        <f>SUM(AR5,AR11,AR14)</f>
        <v>3700000</v>
      </c>
      <c r="AS17" s="234"/>
      <c r="AT17" s="234">
        <f>SUM(AT5,AT11)</f>
        <v>0</v>
      </c>
      <c r="AU17" s="234"/>
      <c r="AV17" s="234">
        <f>SUM(AP17,AR17,AT17)</f>
        <v>5200000</v>
      </c>
      <c r="AW17" s="235"/>
    </row>
    <row r="18" spans="1:49">
      <c r="A18" s="111"/>
      <c r="B18" s="111"/>
      <c r="C18" s="109"/>
      <c r="D18" s="109"/>
      <c r="E18" s="284" t="s">
        <v>2322</v>
      </c>
      <c r="F18" s="285">
        <f>SUM(F16:F17)</f>
        <v>1640000</v>
      </c>
      <c r="G18" s="110"/>
      <c r="I18" s="66" t="s">
        <v>2432</v>
      </c>
      <c r="J18" s="67"/>
      <c r="K18" s="67"/>
      <c r="L18" s="68"/>
      <c r="M18" s="68"/>
      <c r="N18" s="69"/>
      <c r="O18" s="70"/>
      <c r="Q18" s="149"/>
      <c r="R18" s="286"/>
      <c r="S18" s="286"/>
      <c r="T18" s="286"/>
      <c r="U18" s="287"/>
      <c r="V18" s="287"/>
      <c r="W18" s="147"/>
      <c r="Y18" s="178"/>
      <c r="Z18" s="734"/>
      <c r="AA18" s="734"/>
      <c r="AB18" s="179"/>
      <c r="AC18" s="180"/>
      <c r="AD18" s="725"/>
      <c r="AE18" s="725"/>
      <c r="AF18" s="725"/>
      <c r="AG18" s="726"/>
      <c r="AH18" s="726"/>
      <c r="AI18" s="727"/>
      <c r="AK18" s="221"/>
      <c r="AL18" s="219"/>
      <c r="AM18" s="220"/>
      <c r="AN18" s="221"/>
      <c r="AO18" s="222"/>
      <c r="AP18" s="224"/>
      <c r="AQ18" s="222"/>
      <c r="AR18" s="224"/>
      <c r="AS18" s="222"/>
      <c r="AT18" s="224"/>
      <c r="AU18" s="224"/>
      <c r="AV18" s="224"/>
      <c r="AW18" s="225"/>
    </row>
    <row r="19" spans="1:49">
      <c r="A19" s="107" t="s">
        <v>2323</v>
      </c>
      <c r="B19" s="108"/>
      <c r="C19" s="109"/>
      <c r="D19" s="109"/>
      <c r="E19" s="110"/>
      <c r="F19" s="110"/>
      <c r="G19" s="110"/>
      <c r="I19" s="71" t="s">
        <v>2433</v>
      </c>
      <c r="J19" s="67"/>
      <c r="K19" s="67" t="s">
        <v>2434</v>
      </c>
      <c r="L19" s="68">
        <v>2</v>
      </c>
      <c r="M19" s="68">
        <v>900000</v>
      </c>
      <c r="N19" s="69">
        <f>L19*M19</f>
        <v>1800000</v>
      </c>
      <c r="O19" s="70"/>
      <c r="Q19" s="149"/>
      <c r="R19" s="150"/>
      <c r="S19" s="150"/>
      <c r="T19" s="150"/>
      <c r="U19" s="151"/>
      <c r="V19" s="287"/>
      <c r="W19" s="152"/>
      <c r="Y19" s="178"/>
      <c r="Z19" s="734"/>
      <c r="AA19" s="734"/>
      <c r="AB19" s="179"/>
      <c r="AC19" s="180"/>
      <c r="AD19" s="725"/>
      <c r="AE19" s="725"/>
      <c r="AF19" s="725"/>
      <c r="AG19" s="726"/>
      <c r="AH19" s="726"/>
      <c r="AI19" s="727"/>
      <c r="AK19" s="236" t="s">
        <v>2478</v>
      </c>
      <c r="AL19" s="237"/>
      <c r="AM19" s="238"/>
      <c r="AN19" s="236"/>
      <c r="AO19" s="239"/>
      <c r="AP19" s="240"/>
      <c r="AQ19" s="239"/>
      <c r="AR19" s="240"/>
      <c r="AS19" s="239"/>
      <c r="AT19" s="240"/>
      <c r="AU19" s="239"/>
      <c r="AV19" s="240">
        <f>TRUNC(SUM(AV17),-5)</f>
        <v>5200000</v>
      </c>
      <c r="AW19" s="241"/>
    </row>
    <row r="20" spans="1:49">
      <c r="A20" s="111" t="s">
        <v>2324</v>
      </c>
      <c r="B20" s="111"/>
      <c r="C20" s="109">
        <v>2</v>
      </c>
      <c r="D20" s="109" t="s">
        <v>2325</v>
      </c>
      <c r="E20" s="110">
        <v>20000</v>
      </c>
      <c r="F20" s="110">
        <f>C20*E20</f>
        <v>40000</v>
      </c>
      <c r="G20" s="110"/>
      <c r="I20" s="71"/>
      <c r="J20" s="67"/>
      <c r="K20" s="67"/>
      <c r="L20" s="68"/>
      <c r="M20" s="68"/>
      <c r="N20" s="69"/>
      <c r="O20" s="70"/>
      <c r="Q20" s="149"/>
      <c r="R20" s="286"/>
      <c r="S20" s="286"/>
      <c r="T20" s="286"/>
      <c r="U20" s="151"/>
      <c r="V20" s="151"/>
      <c r="W20" s="147"/>
      <c r="Y20" s="181"/>
      <c r="Z20" s="717" t="s">
        <v>2449</v>
      </c>
      <c r="AA20" s="718"/>
      <c r="AB20" s="182"/>
      <c r="AC20" s="183"/>
      <c r="AD20" s="717"/>
      <c r="AE20" s="719"/>
      <c r="AF20" s="718"/>
      <c r="AG20" s="720">
        <f>SUM(AG15:AI19)</f>
        <v>0</v>
      </c>
      <c r="AH20" s="721"/>
      <c r="AI20" s="722"/>
      <c r="AK20" s="210"/>
      <c r="AL20" s="211"/>
      <c r="AM20" s="213"/>
      <c r="AN20" s="213"/>
      <c r="AO20" s="214"/>
      <c r="AP20" s="216"/>
      <c r="AQ20" s="214"/>
      <c r="AR20" s="216"/>
      <c r="AS20" s="214"/>
      <c r="AT20" s="216"/>
      <c r="AU20" s="216"/>
      <c r="AV20" s="216"/>
      <c r="AW20" s="225"/>
    </row>
    <row r="21" spans="1:49">
      <c r="A21" s="111"/>
      <c r="B21" s="111"/>
      <c r="C21" s="109"/>
      <c r="D21" s="109"/>
      <c r="E21" s="110"/>
      <c r="F21" s="110"/>
      <c r="G21" s="110"/>
      <c r="I21" s="66" t="s">
        <v>2435</v>
      </c>
      <c r="J21" s="67"/>
      <c r="K21" s="67"/>
      <c r="L21" s="68"/>
      <c r="M21" s="68"/>
      <c r="N21" s="69"/>
      <c r="O21" s="70"/>
      <c r="Q21" s="153" t="s">
        <v>2380</v>
      </c>
      <c r="R21" s="286"/>
      <c r="S21" s="286"/>
      <c r="T21" s="286"/>
      <c r="U21" s="154"/>
      <c r="V21" s="154">
        <f>SUM(V14:V20)</f>
        <v>7700000</v>
      </c>
      <c r="W21" s="155"/>
      <c r="Y21" s="178"/>
      <c r="Z21" s="723"/>
      <c r="AA21" s="724"/>
      <c r="AB21" s="180"/>
      <c r="AC21" s="180"/>
      <c r="AD21" s="725"/>
      <c r="AE21" s="725"/>
      <c r="AF21" s="725"/>
      <c r="AG21" s="726"/>
      <c r="AH21" s="726"/>
      <c r="AI21" s="727"/>
      <c r="AK21" s="242"/>
      <c r="AL21" s="243"/>
      <c r="AM21" s="244"/>
      <c r="AN21" s="245"/>
      <c r="AO21" s="246"/>
      <c r="AP21" s="242"/>
      <c r="AQ21" s="246"/>
      <c r="AR21" s="242"/>
      <c r="AS21" s="246"/>
      <c r="AT21" s="242"/>
      <c r="AU21" s="242"/>
      <c r="AV21" s="242"/>
      <c r="AW21" s="247"/>
    </row>
    <row r="22" spans="1:49">
      <c r="A22" s="111"/>
      <c r="B22" s="111"/>
      <c r="C22" s="109"/>
      <c r="D22" s="109"/>
      <c r="E22" s="284" t="s">
        <v>2322</v>
      </c>
      <c r="F22" s="285">
        <f>SUM(F20:F21)</f>
        <v>40000</v>
      </c>
      <c r="G22" s="110"/>
      <c r="I22" s="71" t="str">
        <f>I19</f>
        <v>1)EL-Beam</v>
      </c>
      <c r="J22" s="67"/>
      <c r="K22" s="67" t="s">
        <v>2290</v>
      </c>
      <c r="L22" s="68">
        <v>2</v>
      </c>
      <c r="M22" s="68">
        <v>100000</v>
      </c>
      <c r="N22" s="69">
        <f>L22*M22</f>
        <v>200000</v>
      </c>
      <c r="O22" s="70" t="s">
        <v>2291</v>
      </c>
      <c r="Q22" s="153" t="s">
        <v>2436</v>
      </c>
      <c r="R22" s="286"/>
      <c r="S22" s="286"/>
      <c r="T22" s="286"/>
      <c r="U22" s="154"/>
      <c r="V22" s="288">
        <v>0</v>
      </c>
      <c r="W22" s="155"/>
      <c r="Y22" s="184"/>
      <c r="Z22" s="728" t="s">
        <v>2450</v>
      </c>
      <c r="AA22" s="728"/>
      <c r="AB22" s="185"/>
      <c r="AC22" s="186"/>
      <c r="AD22" s="187"/>
      <c r="AE22" s="187"/>
      <c r="AF22" s="188"/>
      <c r="AG22" s="729">
        <f>TRUNC(SUM(AG20),-5)</f>
        <v>0</v>
      </c>
      <c r="AH22" s="729"/>
      <c r="AI22" s="730"/>
      <c r="AK22" s="210"/>
      <c r="AL22" s="211"/>
      <c r="AM22" s="212"/>
      <c r="AN22" s="213"/>
      <c r="AO22" s="214"/>
      <c r="AP22" s="215"/>
      <c r="AQ22" s="214"/>
      <c r="AR22" s="215"/>
      <c r="AS22" s="214"/>
      <c r="AT22" s="215"/>
      <c r="AU22" s="216"/>
      <c r="AV22" s="216"/>
      <c r="AW22" s="216"/>
    </row>
    <row r="23" spans="1:49">
      <c r="A23" s="107" t="s">
        <v>2326</v>
      </c>
      <c r="B23" s="114"/>
      <c r="C23" s="109"/>
      <c r="D23" s="109"/>
      <c r="E23" s="110"/>
      <c r="F23" s="110"/>
      <c r="G23" s="115"/>
      <c r="I23" s="71"/>
      <c r="J23" s="67"/>
      <c r="K23" s="67"/>
      <c r="L23" s="68"/>
      <c r="M23" s="68"/>
      <c r="N23" s="69"/>
      <c r="O23" s="70"/>
      <c r="Q23" s="156" t="s">
        <v>2437</v>
      </c>
      <c r="R23" s="157"/>
      <c r="S23" s="157"/>
      <c r="T23" s="158"/>
      <c r="U23" s="159"/>
      <c r="V23" s="288">
        <f>V21-V22</f>
        <v>7700000</v>
      </c>
      <c r="W23" s="160"/>
      <c r="Y23" s="189"/>
      <c r="Z23" s="731"/>
      <c r="AA23" s="731"/>
      <c r="AB23" s="190"/>
      <c r="AC23" s="190"/>
      <c r="AD23" s="731"/>
      <c r="AE23" s="731"/>
      <c r="AF23" s="731"/>
      <c r="AG23" s="732"/>
      <c r="AH23" s="732"/>
      <c r="AI23" s="733"/>
      <c r="AK23" s="218"/>
      <c r="AL23" s="219"/>
      <c r="AM23" s="220"/>
      <c r="AN23" s="221"/>
      <c r="AO23" s="222"/>
      <c r="AP23" s="223"/>
      <c r="AQ23" s="222"/>
      <c r="AR23" s="224"/>
      <c r="AS23" s="222"/>
      <c r="AT23" s="224"/>
      <c r="AU23" s="224"/>
      <c r="AV23" s="224"/>
      <c r="AW23" s="224"/>
    </row>
    <row r="24" spans="1:49" ht="17.25" thickBot="1">
      <c r="A24" s="111" t="s">
        <v>2327</v>
      </c>
      <c r="B24" s="114"/>
      <c r="C24" s="109">
        <v>24</v>
      </c>
      <c r="D24" s="109" t="s">
        <v>2294</v>
      </c>
      <c r="E24" s="110">
        <v>200000</v>
      </c>
      <c r="F24" s="110">
        <f>C24*E24</f>
        <v>4800000</v>
      </c>
      <c r="G24" s="115"/>
      <c r="I24" s="66" t="s">
        <v>2292</v>
      </c>
      <c r="J24" s="67"/>
      <c r="K24" s="67"/>
      <c r="L24" s="68"/>
      <c r="M24" s="68"/>
      <c r="N24" s="69"/>
      <c r="O24" s="70"/>
      <c r="Q24" s="161"/>
      <c r="R24" s="162"/>
      <c r="S24" s="162"/>
      <c r="T24" s="163"/>
      <c r="U24" s="164"/>
      <c r="V24" s="165"/>
      <c r="W24" s="166"/>
      <c r="Y24" s="291" t="s">
        <v>2451</v>
      </c>
      <c r="Z24" s="292"/>
      <c r="AA24" s="292"/>
      <c r="AB24" s="292"/>
      <c r="AC24" s="292"/>
      <c r="AD24" s="292"/>
      <c r="AE24" s="292"/>
      <c r="AF24" s="292"/>
      <c r="AG24" s="292"/>
      <c r="AH24" s="292"/>
      <c r="AI24" s="293"/>
      <c r="AK24" s="218"/>
      <c r="AL24" s="219"/>
      <c r="AM24" s="220"/>
      <c r="AN24" s="221"/>
      <c r="AO24" s="222"/>
      <c r="AP24" s="223"/>
      <c r="AQ24" s="222"/>
      <c r="AR24" s="224"/>
      <c r="AS24" s="222"/>
      <c r="AT24" s="224"/>
      <c r="AU24" s="224"/>
      <c r="AV24" s="224"/>
      <c r="AW24" s="224"/>
    </row>
    <row r="25" spans="1:49">
      <c r="A25" s="116"/>
      <c r="B25" s="114"/>
      <c r="C25" s="109"/>
      <c r="D25" s="109"/>
      <c r="E25" s="110"/>
      <c r="F25" s="110"/>
      <c r="G25" s="115"/>
      <c r="I25" s="71" t="s">
        <v>2293</v>
      </c>
      <c r="J25" s="67"/>
      <c r="K25" s="67" t="s">
        <v>2294</v>
      </c>
      <c r="L25" s="68">
        <v>24</v>
      </c>
      <c r="M25" s="68">
        <v>250000</v>
      </c>
      <c r="N25" s="69">
        <f>L25*M25</f>
        <v>6000000</v>
      </c>
      <c r="O25" s="70"/>
      <c r="Q25" s="137"/>
      <c r="R25" s="137"/>
      <c r="S25" s="167"/>
      <c r="T25" s="167"/>
      <c r="U25" s="168"/>
      <c r="V25" s="169"/>
      <c r="W25" s="168"/>
      <c r="Y25" s="191" t="s">
        <v>2452</v>
      </c>
      <c r="Z25" s="192"/>
      <c r="AA25" s="192"/>
      <c r="AB25" s="192"/>
      <c r="AC25" s="192"/>
      <c r="AD25" s="192"/>
      <c r="AE25" s="192"/>
      <c r="AF25" s="192"/>
      <c r="AG25" s="192"/>
      <c r="AH25" s="192"/>
      <c r="AI25" s="193"/>
      <c r="AK25" s="218"/>
      <c r="AL25" s="219"/>
      <c r="AM25" s="220"/>
      <c r="AN25" s="221"/>
      <c r="AO25" s="222"/>
      <c r="AP25" s="223"/>
      <c r="AQ25" s="222"/>
      <c r="AR25" s="224"/>
      <c r="AS25" s="222"/>
      <c r="AT25" s="224"/>
      <c r="AU25" s="224"/>
      <c r="AV25" s="224"/>
      <c r="AW25" s="224"/>
    </row>
    <row r="26" spans="1:49" ht="17.25" thickBot="1">
      <c r="A26" s="116"/>
      <c r="B26" s="114"/>
      <c r="C26" s="117"/>
      <c r="D26" s="117"/>
      <c r="E26" s="284" t="s">
        <v>2322</v>
      </c>
      <c r="F26" s="285">
        <f>SUM(F24:F25)</f>
        <v>4800000</v>
      </c>
      <c r="G26" s="115"/>
      <c r="I26" s="71"/>
      <c r="J26" s="67"/>
      <c r="K26" s="67"/>
      <c r="L26" s="68"/>
      <c r="M26" s="68"/>
      <c r="N26" s="69"/>
      <c r="O26" s="70"/>
      <c r="Q26" s="170" t="s">
        <v>2339</v>
      </c>
      <c r="R26" s="171" t="s">
        <v>2438</v>
      </c>
      <c r="S26" s="172"/>
      <c r="T26" s="172"/>
      <c r="U26" s="172"/>
      <c r="V26" s="172"/>
      <c r="W26" s="172"/>
      <c r="Y26" s="191" t="s">
        <v>2453</v>
      </c>
      <c r="Z26" s="192"/>
      <c r="AA26" s="192"/>
      <c r="AB26" s="192"/>
      <c r="AC26" s="192"/>
      <c r="AD26" s="192"/>
      <c r="AE26" s="192"/>
      <c r="AF26" s="192"/>
      <c r="AG26" s="192"/>
      <c r="AH26" s="192"/>
      <c r="AI26" s="193"/>
      <c r="AK26" s="218"/>
      <c r="AL26" s="219"/>
      <c r="AM26" s="220"/>
      <c r="AN26" s="221"/>
      <c r="AO26" s="222"/>
      <c r="AP26" s="223"/>
      <c r="AQ26" s="222"/>
      <c r="AR26" s="224"/>
      <c r="AS26" s="222"/>
      <c r="AT26" s="224"/>
      <c r="AU26" s="224"/>
      <c r="AV26" s="224"/>
      <c r="AW26" s="224"/>
    </row>
    <row r="27" spans="1:49" ht="20.25" thickTop="1" thickBot="1">
      <c r="A27" s="118" t="s">
        <v>2328</v>
      </c>
      <c r="B27" s="119"/>
      <c r="C27" s="120"/>
      <c r="D27" s="120"/>
      <c r="E27" s="121"/>
      <c r="F27" s="854">
        <f>F18+F22+F26</f>
        <v>6480000</v>
      </c>
      <c r="G27" s="855"/>
      <c r="I27" s="66"/>
      <c r="J27" s="67"/>
      <c r="K27" s="67"/>
      <c r="L27" s="68"/>
      <c r="M27" s="68"/>
      <c r="N27" s="69"/>
      <c r="O27" s="70"/>
      <c r="Q27" s="170"/>
      <c r="R27" s="171" t="s">
        <v>2439</v>
      </c>
      <c r="S27" s="172"/>
      <c r="T27" s="172"/>
      <c r="U27" s="172"/>
      <c r="V27" s="172"/>
      <c r="W27" s="172"/>
      <c r="Y27" s="191"/>
      <c r="Z27" s="192"/>
      <c r="AA27" s="192"/>
      <c r="AB27" s="192"/>
      <c r="AC27" s="192"/>
      <c r="AD27" s="192"/>
      <c r="AE27" s="192"/>
      <c r="AF27" s="192"/>
      <c r="AG27" s="192"/>
      <c r="AH27" s="192"/>
      <c r="AI27" s="193"/>
      <c r="AK27" s="218"/>
      <c r="AL27" s="219"/>
      <c r="AM27" s="220"/>
      <c r="AN27" s="221"/>
      <c r="AO27" s="222"/>
      <c r="AP27" s="224"/>
      <c r="AQ27" s="222"/>
      <c r="AR27" s="224"/>
      <c r="AS27" s="222"/>
      <c r="AT27" s="224"/>
      <c r="AU27" s="224"/>
      <c r="AV27" s="224"/>
      <c r="AW27" s="224"/>
    </row>
    <row r="28" spans="1:49" ht="27.75" thickTop="1">
      <c r="A28" s="826"/>
      <c r="B28" s="826"/>
      <c r="C28" s="826"/>
      <c r="D28" s="826"/>
      <c r="E28" s="826"/>
      <c r="F28" s="826"/>
      <c r="G28" s="826"/>
      <c r="I28" s="71"/>
      <c r="J28" s="67"/>
      <c r="K28" s="67"/>
      <c r="L28" s="68"/>
      <c r="M28" s="68"/>
      <c r="N28" s="69"/>
      <c r="O28" s="70"/>
      <c r="Q28" s="168"/>
      <c r="R28" s="171" t="s">
        <v>2440</v>
      </c>
      <c r="S28" s="172"/>
      <c r="T28" s="172"/>
      <c r="U28" s="172"/>
      <c r="V28" s="172"/>
      <c r="W28" s="172"/>
      <c r="Y28" s="191"/>
      <c r="Z28" s="192"/>
      <c r="AA28" s="192"/>
      <c r="AB28" s="192"/>
      <c r="AC28" s="192"/>
      <c r="AD28" s="192"/>
      <c r="AE28" s="192"/>
      <c r="AF28" s="192"/>
      <c r="AG28" s="192"/>
      <c r="AH28" s="192"/>
      <c r="AI28" s="193"/>
      <c r="AK28" s="210"/>
      <c r="AL28" s="211"/>
      <c r="AM28" s="212"/>
      <c r="AN28" s="213"/>
      <c r="AO28" s="214"/>
      <c r="AP28" s="216"/>
      <c r="AQ28" s="214"/>
      <c r="AR28" s="216"/>
      <c r="AS28" s="214"/>
      <c r="AT28" s="216"/>
      <c r="AU28" s="216"/>
      <c r="AV28" s="216"/>
      <c r="AW28" s="216"/>
    </row>
    <row r="29" spans="1:49">
      <c r="A29" s="116" t="s">
        <v>2329</v>
      </c>
      <c r="B29" s="114"/>
      <c r="C29" s="122"/>
      <c r="D29" s="122"/>
      <c r="E29" s="123"/>
      <c r="F29" s="123"/>
      <c r="G29" s="115"/>
      <c r="I29" s="71"/>
      <c r="J29" s="67"/>
      <c r="K29" s="67"/>
      <c r="L29" s="68"/>
      <c r="M29" s="68"/>
      <c r="N29" s="69"/>
      <c r="O29" s="70"/>
      <c r="Q29" s="168"/>
      <c r="R29" s="171" t="s">
        <v>2441</v>
      </c>
      <c r="S29" s="172"/>
      <c r="T29" s="172"/>
      <c r="U29" s="172"/>
      <c r="V29" s="289"/>
      <c r="W29" s="172"/>
      <c r="Y29" s="194"/>
      <c r="Z29" s="195"/>
      <c r="AA29" s="195"/>
      <c r="AB29" s="195"/>
      <c r="AC29" s="195"/>
      <c r="AD29" s="195"/>
      <c r="AE29" s="195"/>
      <c r="AF29" s="195"/>
      <c r="AG29" s="195"/>
      <c r="AH29" s="195"/>
      <c r="AI29" s="196"/>
      <c r="AK29" s="218"/>
      <c r="AL29" s="219"/>
      <c r="AM29" s="220"/>
      <c r="AN29" s="221"/>
      <c r="AO29" s="222"/>
      <c r="AP29" s="223"/>
      <c r="AQ29" s="222"/>
      <c r="AR29" s="224"/>
      <c r="AS29" s="222"/>
      <c r="AT29" s="224"/>
      <c r="AU29" s="224"/>
      <c r="AV29" s="224"/>
      <c r="AW29" s="224"/>
    </row>
    <row r="30" spans="1:49" ht="17.25" thickBot="1">
      <c r="A30" s="116" t="s">
        <v>2410</v>
      </c>
      <c r="B30" s="114"/>
      <c r="C30" s="122"/>
      <c r="D30" s="122"/>
      <c r="E30" s="123"/>
      <c r="F30" s="123"/>
      <c r="G30" s="115"/>
      <c r="I30" s="71"/>
      <c r="J30" s="67"/>
      <c r="K30" s="67"/>
      <c r="L30" s="68"/>
      <c r="M30" s="68"/>
      <c r="N30" s="69"/>
      <c r="O30" s="70"/>
      <c r="Q30" s="173"/>
      <c r="R30" s="171" t="s">
        <v>2442</v>
      </c>
      <c r="S30" s="172"/>
      <c r="T30" s="172"/>
      <c r="U30" s="172"/>
      <c r="V30" s="289"/>
      <c r="W30" s="172"/>
      <c r="Y30" s="714"/>
      <c r="Z30" s="715"/>
      <c r="AA30" s="715"/>
      <c r="AB30" s="715"/>
      <c r="AC30" s="715"/>
      <c r="AD30" s="715"/>
      <c r="AE30" s="715"/>
      <c r="AF30" s="715"/>
      <c r="AG30" s="715"/>
      <c r="AH30" s="715"/>
      <c r="AI30" s="716"/>
      <c r="AK30" s="218"/>
      <c r="AL30" s="219"/>
      <c r="AM30" s="220"/>
      <c r="AN30" s="221"/>
      <c r="AO30" s="222"/>
      <c r="AP30" s="223"/>
      <c r="AQ30" s="222"/>
      <c r="AR30" s="224"/>
      <c r="AS30" s="222"/>
      <c r="AT30" s="224"/>
      <c r="AU30" s="224"/>
      <c r="AV30" s="224"/>
      <c r="AW30" s="224"/>
    </row>
    <row r="31" spans="1:49">
      <c r="A31" s="116" t="s">
        <v>2411</v>
      </c>
      <c r="B31" s="114"/>
      <c r="C31" s="122"/>
      <c r="D31" s="122"/>
      <c r="E31" s="123"/>
      <c r="F31" s="123"/>
      <c r="G31" s="115"/>
      <c r="I31" s="72"/>
      <c r="J31" s="73"/>
      <c r="K31" s="73"/>
      <c r="L31" s="74"/>
      <c r="M31" s="74"/>
      <c r="N31" s="75"/>
      <c r="O31" s="76"/>
      <c r="Q31" s="130"/>
      <c r="R31" s="171"/>
      <c r="S31" s="172"/>
      <c r="T31" s="172"/>
      <c r="U31" s="172"/>
      <c r="V31" s="289"/>
      <c r="W31" s="172"/>
      <c r="AK31" s="218"/>
      <c r="AL31" s="219"/>
      <c r="AM31" s="220"/>
      <c r="AN31" s="221"/>
      <c r="AO31" s="222"/>
      <c r="AP31" s="223"/>
      <c r="AQ31" s="222"/>
      <c r="AR31" s="224"/>
      <c r="AS31" s="222"/>
      <c r="AT31" s="224"/>
      <c r="AU31" s="224"/>
      <c r="AV31" s="224"/>
      <c r="AW31" s="224"/>
    </row>
    <row r="32" spans="1:49">
      <c r="A32" s="116" t="s">
        <v>2412</v>
      </c>
      <c r="B32" s="114"/>
      <c r="C32" s="122"/>
      <c r="D32" s="122"/>
      <c r="E32" s="123"/>
      <c r="F32" s="123"/>
      <c r="G32" s="115"/>
      <c r="I32" s="77" t="s">
        <v>2295</v>
      </c>
      <c r="J32" s="78"/>
      <c r="K32" s="78"/>
      <c r="L32" s="79"/>
      <c r="M32" s="80"/>
      <c r="N32" s="81">
        <f>SUM(N18:N30)</f>
        <v>8000000</v>
      </c>
      <c r="O32" s="82"/>
      <c r="Q32" s="130"/>
      <c r="R32" s="171"/>
      <c r="S32" s="172"/>
      <c r="T32" s="172"/>
      <c r="U32" s="172"/>
      <c r="V32" s="289"/>
      <c r="W32" s="172"/>
      <c r="AK32" s="218"/>
      <c r="AL32" s="219"/>
      <c r="AM32" s="220"/>
      <c r="AN32" s="221"/>
      <c r="AO32" s="222"/>
      <c r="AP32" s="223"/>
      <c r="AQ32" s="222"/>
      <c r="AR32" s="224"/>
      <c r="AS32" s="222"/>
      <c r="AT32" s="224"/>
      <c r="AU32" s="224"/>
      <c r="AV32" s="224"/>
      <c r="AW32" s="224"/>
    </row>
    <row r="33" spans="1:49">
      <c r="A33" s="116" t="s">
        <v>2413</v>
      </c>
      <c r="B33" s="114"/>
      <c r="C33" s="122"/>
      <c r="D33" s="122"/>
      <c r="E33" s="123"/>
      <c r="F33" s="123"/>
      <c r="G33" s="115"/>
      <c r="I33" s="83" t="s">
        <v>2296</v>
      </c>
      <c r="J33" s="793" t="s">
        <v>2297</v>
      </c>
      <c r="K33" s="794"/>
      <c r="L33" s="794"/>
      <c r="M33" s="794"/>
      <c r="N33" s="794"/>
      <c r="O33" s="795"/>
      <c r="Q33" s="130"/>
      <c r="R33" s="130"/>
      <c r="S33" s="130"/>
      <c r="T33" s="130"/>
      <c r="U33" s="130"/>
      <c r="V33" s="130"/>
      <c r="W33" s="130"/>
      <c r="AK33" s="218"/>
      <c r="AL33" s="219"/>
      <c r="AM33" s="220"/>
      <c r="AN33" s="221"/>
      <c r="AO33" s="222"/>
      <c r="AP33" s="224"/>
      <c r="AQ33" s="222"/>
      <c r="AR33" s="224"/>
      <c r="AS33" s="222"/>
      <c r="AT33" s="224"/>
      <c r="AU33" s="224"/>
      <c r="AV33" s="224"/>
      <c r="AW33" s="224"/>
    </row>
    <row r="34" spans="1:49">
      <c r="A34" s="116" t="s">
        <v>2414</v>
      </c>
      <c r="B34" s="114"/>
      <c r="C34" s="122"/>
      <c r="D34" s="122"/>
      <c r="E34" s="123"/>
      <c r="F34" s="123"/>
      <c r="G34" s="115"/>
      <c r="I34" s="84"/>
      <c r="J34" s="84"/>
      <c r="K34" s="84"/>
      <c r="L34" s="84"/>
      <c r="M34" s="84"/>
      <c r="N34" s="84"/>
      <c r="O34" s="84"/>
      <c r="Q34" s="130"/>
      <c r="R34" s="130"/>
      <c r="S34" s="130"/>
      <c r="T34" s="130"/>
      <c r="U34" s="130"/>
      <c r="V34" s="130"/>
      <c r="W34" s="130"/>
    </row>
    <row r="35" spans="1:49">
      <c r="A35" s="116" t="s">
        <v>2415</v>
      </c>
      <c r="B35" s="114"/>
      <c r="C35" s="122"/>
      <c r="D35" s="122"/>
      <c r="E35" s="123"/>
      <c r="F35" s="123"/>
      <c r="G35" s="115"/>
      <c r="I35" s="85"/>
      <c r="J35" s="84"/>
      <c r="K35" s="84"/>
      <c r="L35" s="84"/>
      <c r="M35" s="84"/>
      <c r="N35" s="84"/>
      <c r="O35" s="84"/>
      <c r="Q35" s="130"/>
      <c r="R35" s="130"/>
      <c r="S35" s="130"/>
      <c r="T35" s="130"/>
      <c r="U35" s="130"/>
      <c r="V35" s="130"/>
      <c r="W35" s="130"/>
    </row>
    <row r="36" spans="1:49">
      <c r="A36" s="116" t="s">
        <v>2416</v>
      </c>
      <c r="B36" s="114"/>
      <c r="C36" s="122"/>
      <c r="D36" s="122"/>
      <c r="E36" s="123"/>
      <c r="F36" s="123"/>
      <c r="G36" s="115"/>
      <c r="I36" s="85"/>
      <c r="J36" s="84"/>
      <c r="K36" s="84"/>
      <c r="L36" s="84"/>
      <c r="M36" s="84"/>
      <c r="N36" s="86"/>
      <c r="O36" s="84"/>
      <c r="Q36" s="130"/>
      <c r="R36" s="130"/>
      <c r="S36" s="130"/>
      <c r="T36" s="130"/>
      <c r="U36" s="130"/>
      <c r="V36" s="130"/>
      <c r="W36" s="130"/>
    </row>
    <row r="37" spans="1:49" ht="27">
      <c r="A37" s="826" t="s">
        <v>2417</v>
      </c>
      <c r="B37" s="826"/>
      <c r="C37" s="826"/>
      <c r="D37" s="826"/>
      <c r="E37" s="826"/>
      <c r="F37" s="826"/>
      <c r="G37" s="826"/>
      <c r="I37" s="85"/>
      <c r="J37" s="84"/>
      <c r="K37" s="84"/>
      <c r="L37" s="84"/>
      <c r="M37" s="84"/>
      <c r="N37" s="84"/>
      <c r="O37" s="84"/>
      <c r="Q37" s="130"/>
      <c r="R37" s="130"/>
      <c r="S37" s="130"/>
      <c r="T37" s="130"/>
      <c r="U37" s="130"/>
      <c r="V37" s="130"/>
      <c r="W37" s="130"/>
    </row>
    <row r="38" spans="1:49">
      <c r="A38" s="93"/>
      <c r="B38" s="93"/>
      <c r="C38" s="124"/>
      <c r="D38" s="124"/>
      <c r="E38" s="93"/>
      <c r="F38" s="93"/>
      <c r="G38" s="93"/>
      <c r="I38" s="84"/>
      <c r="J38" s="84"/>
      <c r="K38" s="84"/>
      <c r="L38" s="84"/>
      <c r="M38" s="84"/>
      <c r="N38" s="84"/>
      <c r="O38" s="84"/>
      <c r="Q38" s="130"/>
      <c r="R38" s="130"/>
      <c r="S38" s="130"/>
      <c r="T38" s="130"/>
      <c r="U38" s="130"/>
      <c r="V38" s="130"/>
      <c r="W38" s="130"/>
    </row>
    <row r="39" spans="1:49">
      <c r="A39" s="93"/>
      <c r="B39" s="93"/>
      <c r="C39" s="124"/>
      <c r="D39" s="124"/>
      <c r="E39" s="93"/>
      <c r="F39" s="93"/>
      <c r="G39" s="93"/>
      <c r="I39" s="85"/>
      <c r="J39" s="84"/>
      <c r="K39" s="84"/>
      <c r="L39" s="84"/>
      <c r="M39" s="84"/>
      <c r="N39" s="84"/>
      <c r="O39" s="84"/>
      <c r="Q39" s="130"/>
      <c r="R39" s="130"/>
      <c r="S39" s="130"/>
      <c r="T39" s="130"/>
      <c r="U39" s="130"/>
      <c r="V39" s="130"/>
      <c r="W39" s="130"/>
    </row>
    <row r="40" spans="1:49">
      <c r="A40" s="93"/>
      <c r="B40" s="93"/>
      <c r="C40" s="124"/>
      <c r="D40" s="124"/>
      <c r="E40" s="93"/>
      <c r="F40" s="93"/>
      <c r="G40" s="93"/>
      <c r="I40" s="85"/>
      <c r="J40" s="84"/>
      <c r="K40" s="84"/>
      <c r="L40" s="84"/>
      <c r="M40" s="84"/>
      <c r="N40" s="86"/>
      <c r="O40" s="84"/>
      <c r="Q40" s="130"/>
      <c r="R40" s="130"/>
      <c r="S40" s="130"/>
      <c r="T40" s="130"/>
      <c r="U40" s="130"/>
      <c r="V40" s="130"/>
      <c r="W40" s="130"/>
    </row>
    <row r="41" spans="1:49">
      <c r="A41" s="93"/>
      <c r="B41" s="93"/>
      <c r="C41" s="124"/>
      <c r="D41" s="124"/>
      <c r="E41" s="93"/>
      <c r="F41" s="93"/>
      <c r="G41" s="93"/>
      <c r="I41" s="85"/>
      <c r="J41" s="84"/>
      <c r="K41" s="84"/>
      <c r="L41" s="84"/>
      <c r="M41" s="84"/>
      <c r="N41" s="84"/>
      <c r="O41" s="84"/>
      <c r="Q41" s="130"/>
      <c r="R41" s="130"/>
      <c r="S41" s="130"/>
      <c r="T41" s="130"/>
      <c r="U41" s="130"/>
      <c r="V41" s="130"/>
      <c r="W41" s="130"/>
    </row>
    <row r="42" spans="1:49">
      <c r="A42" s="93"/>
      <c r="B42" s="93"/>
      <c r="C42" s="124"/>
      <c r="D42" s="124"/>
      <c r="E42" s="93"/>
      <c r="F42" s="93"/>
      <c r="G42" s="93"/>
      <c r="I42" s="84"/>
      <c r="J42" s="84"/>
      <c r="K42" s="84"/>
      <c r="L42" s="84"/>
      <c r="M42" s="84"/>
      <c r="N42" s="84"/>
      <c r="O42" s="84"/>
      <c r="Q42" s="130"/>
      <c r="R42" s="130"/>
      <c r="S42" s="130"/>
      <c r="T42" s="130"/>
      <c r="U42" s="130"/>
      <c r="V42" s="130"/>
      <c r="W42" s="130"/>
    </row>
    <row r="43" spans="1:49">
      <c r="A43" s="93"/>
      <c r="B43" s="93"/>
      <c r="C43" s="124"/>
      <c r="D43" s="124"/>
      <c r="E43" s="93"/>
      <c r="F43" s="93"/>
      <c r="G43" s="93"/>
      <c r="I43" s="84"/>
      <c r="J43" s="84"/>
      <c r="K43" s="84"/>
      <c r="L43" s="84"/>
      <c r="M43" s="84"/>
      <c r="N43" s="84"/>
      <c r="O43" s="84"/>
      <c r="Q43" s="130"/>
      <c r="R43" s="130"/>
      <c r="S43" s="130"/>
      <c r="T43" s="130"/>
      <c r="U43" s="130"/>
      <c r="V43" s="130"/>
      <c r="W43" s="130"/>
    </row>
    <row r="44" spans="1:49">
      <c r="A44" s="93"/>
      <c r="B44" s="93"/>
      <c r="C44" s="124"/>
      <c r="D44" s="124"/>
      <c r="E44" s="93"/>
      <c r="F44" s="93"/>
      <c r="G44" s="93"/>
      <c r="I44" s="84"/>
      <c r="J44" s="84"/>
      <c r="K44" s="84"/>
      <c r="L44" s="84"/>
      <c r="M44" s="84"/>
      <c r="N44" s="84"/>
      <c r="O44" s="84"/>
      <c r="Q44" s="130"/>
      <c r="R44" s="130"/>
      <c r="S44" s="130"/>
      <c r="T44" s="130"/>
      <c r="U44" s="130"/>
      <c r="V44" s="130"/>
      <c r="W44" s="130"/>
    </row>
    <row r="45" spans="1:49">
      <c r="A45" s="93"/>
      <c r="B45" s="93"/>
      <c r="C45" s="124"/>
      <c r="D45" s="124"/>
      <c r="E45" s="93"/>
      <c r="F45" s="93"/>
      <c r="G45" s="93"/>
      <c r="I45" s="84"/>
      <c r="J45" s="84"/>
      <c r="K45" s="84"/>
      <c r="L45" s="84"/>
      <c r="M45" s="84"/>
      <c r="N45" s="84"/>
      <c r="O45" s="84"/>
      <c r="Q45" s="130"/>
      <c r="R45" s="130"/>
      <c r="S45" s="130"/>
      <c r="T45" s="130"/>
      <c r="U45" s="130"/>
      <c r="V45" s="130"/>
      <c r="W45" s="130"/>
    </row>
    <row r="46" spans="1:49">
      <c r="A46" s="93"/>
      <c r="B46" s="93"/>
      <c r="C46" s="124"/>
      <c r="D46" s="124"/>
      <c r="E46" s="93"/>
      <c r="F46" s="93"/>
      <c r="G46" s="93"/>
      <c r="I46" s="84"/>
      <c r="J46" s="84"/>
      <c r="K46" s="84"/>
      <c r="L46" s="84"/>
      <c r="M46" s="84"/>
      <c r="N46" s="84"/>
      <c r="O46" s="84"/>
      <c r="Q46" s="130"/>
      <c r="R46" s="130"/>
      <c r="S46" s="130"/>
      <c r="T46" s="130"/>
      <c r="U46" s="130"/>
      <c r="V46" s="130"/>
      <c r="W46" s="130"/>
    </row>
    <row r="47" spans="1:49">
      <c r="A47" s="93"/>
      <c r="B47" s="93"/>
      <c r="C47" s="124"/>
      <c r="D47" s="124"/>
      <c r="E47" s="93"/>
      <c r="F47" s="93"/>
      <c r="G47" s="93"/>
      <c r="I47" s="84"/>
      <c r="J47" s="84"/>
      <c r="K47" s="84"/>
      <c r="L47" s="84"/>
      <c r="M47" s="84"/>
      <c r="N47" s="84"/>
      <c r="O47" s="84"/>
      <c r="Q47" s="130"/>
      <c r="R47" s="130"/>
      <c r="S47" s="130"/>
      <c r="T47" s="130"/>
      <c r="U47" s="130"/>
      <c r="V47" s="130"/>
      <c r="W47" s="130"/>
    </row>
    <row r="48" spans="1:49">
      <c r="A48" s="93"/>
      <c r="B48" s="93"/>
      <c r="C48" s="124"/>
      <c r="D48" s="124"/>
      <c r="E48" s="93"/>
      <c r="F48" s="93"/>
      <c r="G48" s="93"/>
      <c r="I48" s="84"/>
      <c r="J48" s="84"/>
      <c r="K48" s="84"/>
      <c r="L48" s="84"/>
      <c r="M48" s="84"/>
      <c r="N48" s="84"/>
      <c r="O48" s="84"/>
      <c r="Q48" s="130"/>
      <c r="R48" s="130"/>
      <c r="S48" s="130"/>
      <c r="T48" s="130"/>
      <c r="U48" s="130"/>
      <c r="V48" s="130"/>
      <c r="W48" s="130"/>
    </row>
    <row r="49" spans="1:23">
      <c r="A49" s="93"/>
      <c r="B49" s="93"/>
      <c r="C49" s="124"/>
      <c r="D49" s="124"/>
      <c r="E49" s="93"/>
      <c r="F49" s="93"/>
      <c r="G49" s="93"/>
      <c r="I49" s="84"/>
      <c r="J49" s="84"/>
      <c r="K49" s="84"/>
      <c r="L49" s="84"/>
      <c r="M49" s="84"/>
      <c r="N49" s="84"/>
      <c r="O49" s="84"/>
      <c r="Q49" s="130"/>
      <c r="R49" s="130"/>
      <c r="S49" s="130"/>
      <c r="T49" s="130"/>
      <c r="U49" s="130"/>
      <c r="V49" s="130"/>
      <c r="W49" s="130"/>
    </row>
    <row r="50" spans="1:23">
      <c r="A50" s="93"/>
      <c r="B50" s="93"/>
      <c r="C50" s="124"/>
      <c r="D50" s="124"/>
      <c r="E50" s="93"/>
      <c r="F50" s="93"/>
      <c r="G50" s="93"/>
      <c r="I50" s="84"/>
      <c r="J50" s="84"/>
      <c r="K50" s="84"/>
      <c r="L50" s="84"/>
      <c r="M50" s="84"/>
      <c r="N50" s="84"/>
      <c r="O50" s="84"/>
      <c r="Q50" s="130"/>
      <c r="R50" s="130"/>
      <c r="S50" s="130"/>
      <c r="T50" s="130"/>
      <c r="U50" s="130"/>
      <c r="V50" s="130"/>
      <c r="W50" s="130"/>
    </row>
    <row r="51" spans="1:23">
      <c r="A51" s="93"/>
      <c r="B51" s="93"/>
      <c r="C51" s="124"/>
      <c r="D51" s="124"/>
      <c r="E51" s="93"/>
      <c r="F51" s="93"/>
      <c r="G51" s="93"/>
      <c r="I51" s="84"/>
      <c r="J51" s="84"/>
      <c r="K51" s="84"/>
      <c r="L51" s="84"/>
      <c r="M51" s="84"/>
      <c r="N51" s="84"/>
      <c r="O51" s="84"/>
      <c r="Q51" s="130"/>
      <c r="R51" s="130"/>
      <c r="S51" s="130"/>
      <c r="T51" s="130"/>
      <c r="U51" s="130"/>
      <c r="V51" s="130"/>
      <c r="W51" s="130"/>
    </row>
    <row r="52" spans="1:23">
      <c r="A52" s="93"/>
      <c r="B52" s="93"/>
      <c r="C52" s="124"/>
      <c r="D52" s="124"/>
      <c r="E52" s="93"/>
      <c r="F52" s="93"/>
      <c r="G52" s="93"/>
      <c r="I52" s="84"/>
      <c r="J52" s="84"/>
      <c r="K52" s="84"/>
      <c r="L52" s="84"/>
      <c r="M52" s="84"/>
      <c r="N52" s="84"/>
      <c r="O52" s="84"/>
      <c r="Q52" s="130"/>
      <c r="R52" s="130"/>
      <c r="S52" s="130"/>
      <c r="T52" s="130"/>
      <c r="U52" s="130"/>
      <c r="V52" s="130"/>
      <c r="W52" s="130"/>
    </row>
    <row r="53" spans="1:23">
      <c r="A53" s="93"/>
      <c r="B53" s="93"/>
      <c r="C53" s="124"/>
      <c r="D53" s="124"/>
      <c r="E53" s="93"/>
      <c r="F53" s="93"/>
      <c r="G53" s="93"/>
      <c r="I53" s="84"/>
      <c r="J53" s="84"/>
      <c r="K53" s="84"/>
      <c r="L53" s="84"/>
      <c r="M53" s="84"/>
      <c r="N53" s="84"/>
      <c r="O53" s="84"/>
      <c r="Q53" s="130"/>
      <c r="R53" s="130"/>
      <c r="S53" s="130"/>
      <c r="T53" s="130"/>
      <c r="U53" s="130"/>
      <c r="V53" s="130"/>
      <c r="W53" s="130"/>
    </row>
    <row r="54" spans="1:23">
      <c r="A54" s="93"/>
      <c r="B54" s="93"/>
      <c r="C54" s="124"/>
      <c r="D54" s="124"/>
      <c r="E54" s="93"/>
      <c r="F54" s="93"/>
      <c r="G54" s="93"/>
      <c r="I54" s="84"/>
      <c r="J54" s="84"/>
      <c r="K54" s="84"/>
      <c r="L54" s="84"/>
      <c r="M54" s="84"/>
      <c r="N54" s="84"/>
      <c r="O54" s="84"/>
      <c r="Q54" s="130"/>
      <c r="R54" s="130"/>
      <c r="S54" s="130"/>
      <c r="T54" s="130"/>
      <c r="U54" s="130"/>
      <c r="V54" s="130"/>
      <c r="W54" s="130"/>
    </row>
    <row r="55" spans="1:23">
      <c r="A55" s="93"/>
      <c r="B55" s="93"/>
      <c r="C55" s="124"/>
      <c r="D55" s="124"/>
      <c r="E55" s="93"/>
      <c r="F55" s="93"/>
      <c r="G55" s="93"/>
      <c r="I55" s="84"/>
      <c r="J55" s="84"/>
      <c r="K55" s="84"/>
      <c r="L55" s="84"/>
      <c r="M55" s="84"/>
      <c r="N55" s="84"/>
      <c r="O55" s="84"/>
      <c r="Q55" s="130"/>
      <c r="R55" s="130"/>
      <c r="S55" s="130"/>
      <c r="T55" s="130"/>
      <c r="U55" s="130"/>
      <c r="V55" s="130"/>
      <c r="W55" s="130"/>
    </row>
    <row r="56" spans="1:23">
      <c r="A56" s="93"/>
      <c r="B56" s="93"/>
      <c r="C56" s="124"/>
      <c r="D56" s="124"/>
      <c r="E56" s="93"/>
      <c r="F56" s="93"/>
      <c r="G56" s="93"/>
      <c r="I56" s="84"/>
      <c r="J56" s="84"/>
      <c r="K56" s="84"/>
      <c r="L56" s="84"/>
      <c r="M56" s="84"/>
      <c r="N56" s="84"/>
      <c r="O56" s="84"/>
      <c r="Q56" s="130"/>
      <c r="R56" s="130"/>
      <c r="S56" s="130"/>
      <c r="T56" s="130"/>
      <c r="U56" s="130"/>
      <c r="V56" s="130"/>
      <c r="W56" s="130"/>
    </row>
    <row r="57" spans="1:23">
      <c r="A57" s="93"/>
      <c r="B57" s="93"/>
      <c r="C57" s="124"/>
      <c r="D57" s="124"/>
      <c r="E57" s="93"/>
      <c r="F57" s="93"/>
      <c r="G57" s="93"/>
      <c r="I57" s="84"/>
      <c r="J57" s="84"/>
      <c r="K57" s="84"/>
      <c r="L57" s="84"/>
      <c r="M57" s="84"/>
      <c r="N57" s="84"/>
      <c r="O57" s="84"/>
      <c r="Q57" s="130"/>
      <c r="R57" s="130"/>
      <c r="S57" s="130"/>
      <c r="T57" s="130"/>
      <c r="U57" s="130"/>
      <c r="V57" s="130"/>
      <c r="W57" s="130"/>
    </row>
    <row r="58" spans="1:23">
      <c r="A58" s="93"/>
      <c r="B58" s="93"/>
      <c r="C58" s="124"/>
      <c r="D58" s="124"/>
      <c r="E58" s="93"/>
      <c r="F58" s="93"/>
      <c r="G58" s="93"/>
      <c r="I58" s="84"/>
      <c r="J58" s="84"/>
      <c r="K58" s="84"/>
      <c r="L58" s="84"/>
      <c r="M58" s="84"/>
      <c r="N58" s="84"/>
      <c r="O58" s="84"/>
      <c r="Q58" s="130"/>
      <c r="R58" s="130"/>
      <c r="S58" s="130"/>
      <c r="T58" s="130"/>
      <c r="U58" s="130"/>
      <c r="V58" s="130"/>
      <c r="W58" s="130"/>
    </row>
    <row r="59" spans="1:23">
      <c r="A59" s="93"/>
      <c r="B59" s="93"/>
      <c r="C59" s="124"/>
      <c r="D59" s="124"/>
      <c r="E59" s="93"/>
      <c r="F59" s="93"/>
      <c r="G59" s="93"/>
      <c r="I59" s="84"/>
      <c r="J59" s="84"/>
      <c r="K59" s="84"/>
      <c r="L59" s="84"/>
      <c r="M59" s="84"/>
      <c r="N59" s="84"/>
      <c r="O59" s="84"/>
      <c r="Q59" s="130"/>
      <c r="R59" s="130"/>
      <c r="S59" s="130"/>
      <c r="T59" s="130"/>
      <c r="U59" s="130"/>
      <c r="V59" s="130"/>
      <c r="W59" s="130"/>
    </row>
    <row r="60" spans="1:23">
      <c r="A60" s="93"/>
      <c r="B60" s="93"/>
      <c r="C60" s="124"/>
      <c r="D60" s="124"/>
      <c r="E60" s="93"/>
      <c r="F60" s="93"/>
      <c r="G60" s="93"/>
      <c r="I60" s="84"/>
      <c r="J60" s="84"/>
      <c r="K60" s="84"/>
      <c r="L60" s="84"/>
      <c r="M60" s="84"/>
      <c r="N60" s="84"/>
      <c r="O60" s="84"/>
      <c r="Q60" s="130"/>
      <c r="R60" s="130"/>
      <c r="S60" s="130"/>
      <c r="T60" s="130"/>
      <c r="U60" s="130"/>
      <c r="V60" s="130"/>
      <c r="W60" s="130"/>
    </row>
    <row r="61" spans="1:23">
      <c r="A61" s="93"/>
      <c r="B61" s="93"/>
      <c r="C61" s="124"/>
      <c r="D61" s="124"/>
      <c r="E61" s="93"/>
      <c r="F61" s="93"/>
      <c r="G61" s="93"/>
      <c r="I61" s="84"/>
      <c r="J61" s="84"/>
      <c r="K61" s="84"/>
      <c r="L61" s="84"/>
      <c r="M61" s="84"/>
      <c r="N61" s="84"/>
      <c r="O61" s="84"/>
      <c r="Q61" s="130"/>
      <c r="R61" s="130"/>
      <c r="S61" s="130"/>
      <c r="T61" s="130"/>
      <c r="U61" s="130"/>
      <c r="V61" s="130"/>
      <c r="W61" s="130"/>
    </row>
    <row r="62" spans="1:23">
      <c r="A62" s="93"/>
      <c r="B62" s="93"/>
      <c r="C62" s="124"/>
      <c r="D62" s="124"/>
      <c r="E62" s="93"/>
      <c r="F62" s="93"/>
      <c r="G62" s="93"/>
      <c r="I62" s="84"/>
      <c r="J62" s="84"/>
      <c r="K62" s="84"/>
      <c r="L62" s="84"/>
      <c r="M62" s="84"/>
      <c r="N62" s="84"/>
      <c r="O62" s="84"/>
      <c r="Q62" s="130"/>
      <c r="R62" s="130"/>
      <c r="S62" s="130"/>
      <c r="T62" s="130"/>
      <c r="U62" s="130"/>
      <c r="V62" s="130"/>
      <c r="W62" s="130"/>
    </row>
    <row r="63" spans="1:23">
      <c r="A63" s="93"/>
      <c r="B63" s="93"/>
      <c r="C63" s="124"/>
      <c r="D63" s="124"/>
      <c r="E63" s="93"/>
      <c r="F63" s="93"/>
      <c r="G63" s="93"/>
      <c r="I63" s="84"/>
      <c r="J63" s="84"/>
      <c r="K63" s="84"/>
      <c r="L63" s="84"/>
      <c r="M63" s="84"/>
      <c r="N63" s="84"/>
      <c r="O63" s="84"/>
      <c r="Q63" s="130"/>
      <c r="R63" s="130"/>
      <c r="S63" s="130"/>
      <c r="T63" s="130"/>
      <c r="U63" s="130"/>
      <c r="V63" s="130"/>
      <c r="W63" s="130"/>
    </row>
    <row r="64" spans="1:23">
      <c r="A64" s="93"/>
      <c r="B64" s="93"/>
      <c r="C64" s="124"/>
      <c r="D64" s="124"/>
      <c r="E64" s="93"/>
      <c r="F64" s="93"/>
      <c r="G64" s="93"/>
      <c r="I64" s="84"/>
      <c r="J64" s="84"/>
      <c r="K64" s="84"/>
      <c r="L64" s="84"/>
      <c r="M64" s="84"/>
      <c r="N64" s="84"/>
      <c r="O64" s="84"/>
      <c r="Q64" s="130"/>
      <c r="R64" s="130"/>
      <c r="S64" s="130"/>
      <c r="T64" s="130"/>
      <c r="U64" s="130"/>
      <c r="V64" s="130"/>
      <c r="W64" s="130"/>
    </row>
    <row r="65" spans="1:23">
      <c r="A65" s="93"/>
      <c r="B65" s="93"/>
      <c r="C65" s="124"/>
      <c r="D65" s="124"/>
      <c r="E65" s="93"/>
      <c r="F65" s="93"/>
      <c r="G65" s="93"/>
      <c r="I65" s="84"/>
      <c r="J65" s="84"/>
      <c r="K65" s="84"/>
      <c r="L65" s="84"/>
      <c r="M65" s="84"/>
      <c r="N65" s="84"/>
      <c r="O65" s="84"/>
      <c r="Q65" s="130"/>
      <c r="R65" s="130"/>
      <c r="S65" s="130"/>
      <c r="T65" s="130"/>
      <c r="U65" s="130"/>
      <c r="V65" s="130"/>
      <c r="W65" s="130"/>
    </row>
    <row r="66" spans="1:23">
      <c r="A66" s="93"/>
      <c r="B66" s="93"/>
      <c r="C66" s="124"/>
      <c r="D66" s="124"/>
      <c r="E66" s="93"/>
      <c r="F66" s="93"/>
      <c r="G66" s="93"/>
      <c r="I66" s="84"/>
      <c r="J66" s="84"/>
      <c r="K66" s="84"/>
      <c r="L66" s="84"/>
      <c r="M66" s="84"/>
      <c r="N66" s="84"/>
      <c r="O66" s="84"/>
      <c r="Q66" s="130"/>
      <c r="R66" s="130"/>
      <c r="S66" s="130"/>
      <c r="T66" s="130"/>
      <c r="U66" s="130"/>
      <c r="V66" s="130"/>
      <c r="W66" s="130"/>
    </row>
    <row r="67" spans="1:23">
      <c r="A67" s="93"/>
      <c r="B67" s="93"/>
      <c r="C67" s="124"/>
      <c r="D67" s="124"/>
      <c r="E67" s="93"/>
      <c r="F67" s="93"/>
      <c r="G67" s="93"/>
      <c r="I67" s="84"/>
      <c r="J67" s="84"/>
      <c r="K67" s="84"/>
      <c r="L67" s="84"/>
      <c r="M67" s="84"/>
      <c r="N67" s="84"/>
      <c r="O67" s="84"/>
      <c r="Q67" s="130"/>
      <c r="R67" s="130"/>
      <c r="S67" s="130"/>
      <c r="T67" s="130"/>
      <c r="U67" s="130"/>
      <c r="V67" s="130"/>
      <c r="W67" s="130"/>
    </row>
    <row r="68" spans="1:23">
      <c r="A68" s="93"/>
      <c r="B68" s="93"/>
      <c r="C68" s="124"/>
      <c r="D68" s="124"/>
      <c r="E68" s="93"/>
      <c r="F68" s="93"/>
      <c r="G68" s="93"/>
      <c r="I68" s="84"/>
      <c r="J68" s="84"/>
      <c r="K68" s="84"/>
      <c r="L68" s="84"/>
      <c r="M68" s="84"/>
      <c r="N68" s="84"/>
      <c r="O68" s="84"/>
      <c r="Q68" s="130"/>
      <c r="R68" s="130"/>
      <c r="S68" s="130"/>
      <c r="T68" s="130"/>
      <c r="U68" s="130"/>
      <c r="V68" s="130"/>
      <c r="W68" s="130"/>
    </row>
    <row r="69" spans="1:23">
      <c r="A69" s="93"/>
      <c r="B69" s="93"/>
      <c r="C69" s="124"/>
      <c r="D69" s="124"/>
      <c r="E69" s="93"/>
      <c r="F69" s="93"/>
      <c r="G69" s="93"/>
      <c r="I69" s="84"/>
      <c r="J69" s="84"/>
      <c r="K69" s="84"/>
      <c r="L69" s="84"/>
      <c r="M69" s="84"/>
      <c r="N69" s="84"/>
      <c r="O69" s="84"/>
      <c r="Q69" s="130"/>
      <c r="R69" s="130"/>
      <c r="S69" s="130"/>
      <c r="T69" s="130"/>
      <c r="U69" s="130"/>
      <c r="V69" s="130"/>
      <c r="W69" s="130"/>
    </row>
    <row r="70" spans="1:23">
      <c r="A70" s="93"/>
      <c r="B70" s="93"/>
      <c r="C70" s="124"/>
      <c r="D70" s="124"/>
      <c r="E70" s="93"/>
      <c r="F70" s="93"/>
      <c r="G70" s="93"/>
      <c r="I70" s="84"/>
      <c r="J70" s="84"/>
      <c r="K70" s="84"/>
      <c r="L70" s="84"/>
      <c r="M70" s="84"/>
      <c r="N70" s="84"/>
      <c r="O70" s="84"/>
      <c r="Q70" s="130"/>
      <c r="R70" s="130"/>
      <c r="S70" s="130"/>
      <c r="T70" s="130"/>
      <c r="U70" s="130"/>
      <c r="V70" s="130"/>
      <c r="W70" s="130"/>
    </row>
    <row r="71" spans="1:23">
      <c r="A71" s="93"/>
      <c r="B71" s="93"/>
      <c r="C71" s="124"/>
      <c r="D71" s="124"/>
      <c r="E71" s="93"/>
      <c r="F71" s="93"/>
      <c r="G71" s="93"/>
      <c r="Q71" s="130"/>
      <c r="R71" s="130"/>
      <c r="S71" s="130"/>
      <c r="T71" s="130"/>
      <c r="U71" s="130"/>
      <c r="V71" s="130"/>
      <c r="W71" s="130"/>
    </row>
    <row r="72" spans="1:23">
      <c r="A72" s="93"/>
      <c r="B72" s="93"/>
      <c r="C72" s="124"/>
      <c r="D72" s="124"/>
      <c r="E72" s="93"/>
      <c r="F72" s="93"/>
      <c r="G72" s="93"/>
      <c r="Q72" s="130"/>
      <c r="R72" s="130"/>
      <c r="S72" s="130"/>
      <c r="T72" s="130"/>
      <c r="U72" s="130"/>
      <c r="V72" s="130"/>
      <c r="W72" s="130"/>
    </row>
    <row r="73" spans="1:23">
      <c r="A73" s="93"/>
      <c r="B73" s="93"/>
      <c r="C73" s="124"/>
      <c r="D73" s="124"/>
      <c r="E73" s="93"/>
      <c r="F73" s="93"/>
      <c r="G73" s="93"/>
      <c r="Q73" s="130"/>
      <c r="R73" s="130"/>
      <c r="S73" s="130"/>
      <c r="T73" s="130"/>
      <c r="U73" s="130"/>
      <c r="V73" s="130"/>
      <c r="W73" s="130"/>
    </row>
    <row r="74" spans="1:23">
      <c r="A74" s="93"/>
      <c r="B74" s="93"/>
      <c r="C74" s="124"/>
      <c r="D74" s="124"/>
      <c r="E74" s="93"/>
      <c r="F74" s="93"/>
      <c r="G74" s="93"/>
      <c r="Q74" s="130"/>
      <c r="R74" s="130"/>
      <c r="S74" s="130"/>
      <c r="T74" s="130"/>
      <c r="U74" s="130"/>
      <c r="V74" s="130"/>
      <c r="W74" s="130"/>
    </row>
    <row r="75" spans="1:23">
      <c r="A75" s="93"/>
      <c r="B75" s="93"/>
      <c r="C75" s="124"/>
      <c r="D75" s="124"/>
      <c r="E75" s="93"/>
      <c r="F75" s="93"/>
      <c r="G75" s="93"/>
      <c r="Q75" s="130"/>
      <c r="R75" s="130"/>
      <c r="S75" s="130"/>
      <c r="T75" s="130"/>
      <c r="U75" s="130"/>
      <c r="V75" s="130"/>
      <c r="W75" s="130"/>
    </row>
    <row r="76" spans="1:23">
      <c r="A76" s="93"/>
      <c r="B76" s="93"/>
      <c r="C76" s="124"/>
      <c r="D76" s="124"/>
      <c r="E76" s="93"/>
      <c r="F76" s="93"/>
      <c r="G76" s="93"/>
      <c r="Q76" s="130"/>
      <c r="R76" s="130"/>
      <c r="S76" s="130"/>
      <c r="T76" s="130"/>
      <c r="U76" s="130"/>
      <c r="V76" s="130"/>
      <c r="W76" s="130"/>
    </row>
    <row r="77" spans="1:23">
      <c r="A77" s="93"/>
      <c r="B77" s="93"/>
      <c r="C77" s="124"/>
      <c r="D77" s="124"/>
      <c r="E77" s="93"/>
      <c r="F77" s="93"/>
      <c r="G77" s="93"/>
      <c r="Q77" s="130"/>
      <c r="R77" s="130"/>
      <c r="S77" s="130"/>
      <c r="T77" s="130"/>
      <c r="U77" s="130"/>
      <c r="V77" s="130"/>
      <c r="W77" s="130"/>
    </row>
    <row r="78" spans="1:23">
      <c r="A78" s="93"/>
      <c r="B78" s="93"/>
      <c r="C78" s="124"/>
      <c r="D78" s="124"/>
      <c r="E78" s="93"/>
      <c r="F78" s="93"/>
      <c r="G78" s="93"/>
      <c r="Q78" s="130"/>
      <c r="R78" s="130"/>
      <c r="S78" s="130"/>
      <c r="T78" s="130"/>
      <c r="U78" s="130"/>
      <c r="V78" s="130"/>
      <c r="W78" s="130"/>
    </row>
    <row r="79" spans="1:23">
      <c r="A79" s="93"/>
      <c r="B79" s="93"/>
      <c r="C79" s="124"/>
      <c r="D79" s="124"/>
      <c r="E79" s="93"/>
      <c r="F79" s="93"/>
      <c r="G79" s="93"/>
      <c r="Q79" s="130"/>
      <c r="R79" s="130"/>
      <c r="S79" s="130"/>
      <c r="T79" s="130"/>
      <c r="U79" s="130"/>
      <c r="V79" s="130"/>
      <c r="W79" s="130"/>
    </row>
    <row r="80" spans="1:23">
      <c r="A80" s="93"/>
      <c r="B80" s="93"/>
      <c r="C80" s="124"/>
      <c r="D80" s="124"/>
      <c r="E80" s="93"/>
      <c r="F80" s="93"/>
      <c r="G80" s="93"/>
      <c r="Q80" s="130"/>
      <c r="R80" s="130"/>
      <c r="S80" s="130"/>
      <c r="T80" s="130"/>
      <c r="U80" s="130"/>
      <c r="V80" s="130"/>
      <c r="W80" s="130"/>
    </row>
    <row r="81" spans="1:23">
      <c r="A81" s="93"/>
      <c r="B81" s="93"/>
      <c r="C81" s="124"/>
      <c r="D81" s="124"/>
      <c r="E81" s="93"/>
      <c r="F81" s="93"/>
      <c r="G81" s="93"/>
      <c r="Q81" s="130"/>
      <c r="R81" s="130"/>
      <c r="S81" s="130"/>
      <c r="T81" s="130"/>
      <c r="U81" s="130"/>
      <c r="V81" s="130"/>
      <c r="W81" s="130"/>
    </row>
    <row r="82" spans="1:23">
      <c r="A82" s="93"/>
      <c r="B82" s="93"/>
      <c r="C82" s="124"/>
      <c r="D82" s="124"/>
      <c r="E82" s="93"/>
      <c r="F82" s="93"/>
      <c r="G82" s="93"/>
      <c r="Q82" s="130"/>
      <c r="R82" s="130"/>
      <c r="S82" s="130"/>
      <c r="T82" s="130"/>
      <c r="U82" s="130"/>
      <c r="V82" s="130"/>
      <c r="W82" s="130"/>
    </row>
    <row r="83" spans="1:23">
      <c r="A83" s="93"/>
      <c r="B83" s="93"/>
      <c r="C83" s="124"/>
      <c r="D83" s="124"/>
      <c r="E83" s="93"/>
      <c r="F83" s="93"/>
      <c r="G83" s="93"/>
      <c r="Q83" s="130"/>
      <c r="R83" s="130"/>
      <c r="S83" s="130"/>
      <c r="T83" s="130"/>
      <c r="U83" s="130"/>
      <c r="V83" s="130"/>
      <c r="W83" s="130"/>
    </row>
    <row r="84" spans="1:23">
      <c r="A84" s="93"/>
      <c r="B84" s="93"/>
      <c r="C84" s="124"/>
      <c r="D84" s="124"/>
      <c r="E84" s="93"/>
      <c r="F84" s="93"/>
      <c r="G84" s="93"/>
      <c r="Q84" s="130"/>
      <c r="R84" s="130"/>
      <c r="S84" s="130"/>
      <c r="T84" s="130"/>
      <c r="U84" s="130"/>
      <c r="V84" s="130"/>
      <c r="W84" s="130"/>
    </row>
    <row r="85" spans="1:23">
      <c r="A85" s="93"/>
      <c r="B85" s="93"/>
      <c r="C85" s="124"/>
      <c r="D85" s="124"/>
      <c r="E85" s="93"/>
      <c r="F85" s="93"/>
      <c r="G85" s="93"/>
      <c r="Q85" s="130"/>
      <c r="R85" s="130"/>
      <c r="S85" s="130"/>
      <c r="T85" s="130"/>
      <c r="U85" s="130"/>
      <c r="V85" s="130"/>
      <c r="W85" s="130"/>
    </row>
    <row r="86" spans="1:23">
      <c r="A86" s="93"/>
      <c r="B86" s="93"/>
      <c r="C86" s="124"/>
      <c r="D86" s="124"/>
      <c r="E86" s="93"/>
      <c r="F86" s="93"/>
      <c r="G86" s="93"/>
      <c r="Q86" s="130"/>
      <c r="R86" s="130"/>
      <c r="S86" s="130"/>
      <c r="T86" s="130"/>
      <c r="U86" s="130"/>
      <c r="V86" s="130"/>
      <c r="W86" s="130"/>
    </row>
    <row r="87" spans="1:23">
      <c r="A87" s="93"/>
      <c r="B87" s="93"/>
      <c r="C87" s="124"/>
      <c r="D87" s="124"/>
      <c r="E87" s="93"/>
      <c r="F87" s="93"/>
      <c r="G87" s="93"/>
      <c r="Q87" s="130"/>
      <c r="R87" s="130"/>
      <c r="S87" s="130"/>
      <c r="T87" s="130"/>
      <c r="U87" s="130"/>
      <c r="V87" s="130"/>
      <c r="W87" s="130"/>
    </row>
    <row r="88" spans="1:23">
      <c r="A88" s="93"/>
      <c r="B88" s="93"/>
      <c r="C88" s="124"/>
      <c r="D88" s="124"/>
      <c r="E88" s="93"/>
      <c r="F88" s="93"/>
      <c r="G88" s="93"/>
      <c r="Q88" s="130"/>
      <c r="R88" s="130"/>
      <c r="S88" s="130"/>
      <c r="T88" s="130"/>
      <c r="U88" s="130"/>
      <c r="V88" s="130"/>
      <c r="W88" s="130"/>
    </row>
    <row r="89" spans="1:23">
      <c r="A89" s="93"/>
      <c r="B89" s="93"/>
      <c r="C89" s="124"/>
      <c r="D89" s="124"/>
      <c r="E89" s="93"/>
      <c r="F89" s="93"/>
      <c r="G89" s="93"/>
      <c r="Q89" s="130"/>
      <c r="R89" s="130"/>
      <c r="S89" s="130"/>
      <c r="T89" s="130"/>
      <c r="U89" s="130"/>
      <c r="V89" s="130"/>
      <c r="W89" s="130"/>
    </row>
    <row r="90" spans="1:23">
      <c r="A90" s="93"/>
      <c r="B90" s="93"/>
      <c r="C90" s="124"/>
      <c r="D90" s="124"/>
      <c r="E90" s="93"/>
      <c r="F90" s="93"/>
      <c r="G90" s="93"/>
      <c r="Q90" s="130"/>
      <c r="R90" s="130"/>
      <c r="S90" s="130"/>
      <c r="T90" s="130"/>
      <c r="U90" s="130"/>
      <c r="V90" s="130"/>
      <c r="W90" s="130"/>
    </row>
    <row r="91" spans="1:23">
      <c r="A91" s="93"/>
      <c r="B91" s="93"/>
      <c r="C91" s="124"/>
      <c r="D91" s="124"/>
      <c r="E91" s="93"/>
      <c r="F91" s="93"/>
      <c r="G91" s="93"/>
      <c r="Q91" s="130"/>
      <c r="R91" s="130"/>
      <c r="S91" s="130"/>
      <c r="T91" s="130"/>
      <c r="U91" s="130"/>
      <c r="V91" s="130"/>
      <c r="W91" s="130"/>
    </row>
    <row r="92" spans="1:23">
      <c r="A92" s="93"/>
      <c r="B92" s="93"/>
      <c r="C92" s="124"/>
      <c r="D92" s="124"/>
      <c r="E92" s="93"/>
      <c r="F92" s="93"/>
      <c r="G92" s="93"/>
      <c r="Q92" s="130"/>
      <c r="R92" s="130"/>
      <c r="S92" s="130"/>
      <c r="T92" s="130"/>
      <c r="U92" s="130"/>
      <c r="V92" s="130"/>
      <c r="W92" s="130"/>
    </row>
    <row r="93" spans="1:23">
      <c r="A93" s="93"/>
      <c r="B93" s="93"/>
      <c r="C93" s="124"/>
      <c r="D93" s="124"/>
      <c r="E93" s="93"/>
      <c r="F93" s="93"/>
      <c r="G93" s="93"/>
      <c r="Q93" s="130"/>
      <c r="R93" s="130"/>
      <c r="S93" s="130"/>
      <c r="T93" s="130"/>
      <c r="U93" s="130"/>
      <c r="V93" s="130"/>
      <c r="W93" s="130"/>
    </row>
    <row r="94" spans="1:23">
      <c r="A94" s="93"/>
      <c r="B94" s="93"/>
      <c r="C94" s="124"/>
      <c r="D94" s="124"/>
      <c r="E94" s="93"/>
      <c r="F94" s="93"/>
      <c r="G94" s="93"/>
      <c r="Q94" s="130"/>
      <c r="R94" s="130"/>
      <c r="S94" s="130"/>
      <c r="T94" s="130"/>
      <c r="U94" s="130"/>
      <c r="V94" s="130"/>
      <c r="W94" s="130"/>
    </row>
    <row r="95" spans="1:23">
      <c r="A95" s="93"/>
      <c r="B95" s="93"/>
      <c r="C95" s="124"/>
      <c r="D95" s="124"/>
      <c r="E95" s="93"/>
      <c r="F95" s="93"/>
      <c r="G95" s="93"/>
      <c r="Q95" s="130"/>
      <c r="R95" s="130"/>
      <c r="S95" s="130"/>
      <c r="T95" s="130"/>
      <c r="U95" s="130"/>
      <c r="V95" s="130"/>
      <c r="W95" s="130"/>
    </row>
    <row r="96" spans="1:23">
      <c r="A96" s="93"/>
      <c r="B96" s="93"/>
      <c r="C96" s="124"/>
      <c r="D96" s="124"/>
      <c r="E96" s="93"/>
      <c r="F96" s="93"/>
      <c r="G96" s="93"/>
      <c r="Q96" s="130"/>
      <c r="R96" s="130"/>
      <c r="S96" s="130"/>
      <c r="T96" s="130"/>
      <c r="U96" s="130"/>
      <c r="V96" s="130"/>
      <c r="W96" s="130"/>
    </row>
    <row r="97" spans="1:23">
      <c r="A97" s="93"/>
      <c r="B97" s="93"/>
      <c r="C97" s="124"/>
      <c r="D97" s="124"/>
      <c r="E97" s="93"/>
      <c r="F97" s="93"/>
      <c r="G97" s="93"/>
      <c r="Q97" s="130"/>
      <c r="R97" s="130"/>
      <c r="S97" s="130"/>
      <c r="T97" s="130"/>
      <c r="U97" s="130"/>
      <c r="V97" s="130"/>
      <c r="W97" s="130"/>
    </row>
    <row r="98" spans="1:23">
      <c r="A98" s="93"/>
      <c r="B98" s="93"/>
      <c r="C98" s="124"/>
      <c r="D98" s="124"/>
      <c r="E98" s="93"/>
      <c r="F98" s="93"/>
      <c r="G98" s="93"/>
      <c r="Q98" s="130"/>
      <c r="R98" s="130"/>
      <c r="S98" s="130"/>
      <c r="T98" s="130"/>
      <c r="U98" s="130"/>
      <c r="V98" s="130"/>
      <c r="W98" s="130"/>
    </row>
    <row r="99" spans="1:23">
      <c r="A99" s="93"/>
      <c r="B99" s="93"/>
      <c r="C99" s="124"/>
      <c r="D99" s="124"/>
      <c r="E99" s="93"/>
      <c r="F99" s="93"/>
      <c r="G99" s="93"/>
      <c r="Q99" s="130"/>
      <c r="R99" s="130"/>
      <c r="S99" s="130"/>
      <c r="T99" s="130"/>
      <c r="U99" s="130"/>
      <c r="V99" s="130"/>
      <c r="W99" s="130"/>
    </row>
    <row r="100" spans="1:23">
      <c r="A100" s="93"/>
      <c r="B100" s="93"/>
      <c r="C100" s="124"/>
      <c r="D100" s="124"/>
      <c r="E100" s="93"/>
      <c r="F100" s="93"/>
      <c r="G100" s="93"/>
      <c r="Q100" s="130"/>
      <c r="R100" s="130"/>
      <c r="S100" s="130"/>
      <c r="T100" s="130"/>
      <c r="U100" s="130"/>
      <c r="V100" s="130"/>
      <c r="W100" s="130"/>
    </row>
    <row r="101" spans="1:23">
      <c r="A101" s="93"/>
      <c r="B101" s="93"/>
      <c r="C101" s="124"/>
      <c r="D101" s="124"/>
      <c r="E101" s="93"/>
      <c r="F101" s="93"/>
      <c r="G101" s="93"/>
      <c r="Q101" s="130"/>
      <c r="R101" s="130"/>
      <c r="S101" s="130"/>
      <c r="T101" s="130"/>
      <c r="U101" s="130"/>
      <c r="V101" s="130"/>
      <c r="W101" s="130"/>
    </row>
    <row r="102" spans="1:23">
      <c r="A102" s="93"/>
      <c r="B102" s="93"/>
      <c r="C102" s="124"/>
      <c r="D102" s="124"/>
      <c r="E102" s="93"/>
      <c r="F102" s="93"/>
      <c r="G102" s="93"/>
      <c r="Q102" s="130"/>
      <c r="R102" s="130"/>
      <c r="S102" s="130"/>
      <c r="T102" s="130"/>
      <c r="U102" s="130"/>
      <c r="V102" s="130"/>
      <c r="W102" s="130"/>
    </row>
    <row r="103" spans="1:23">
      <c r="A103" s="93"/>
      <c r="B103" s="93"/>
      <c r="C103" s="124"/>
      <c r="D103" s="124"/>
      <c r="E103" s="93"/>
      <c r="F103" s="93"/>
      <c r="G103" s="93"/>
      <c r="Q103" s="130"/>
      <c r="R103" s="130"/>
      <c r="S103" s="130"/>
      <c r="T103" s="130"/>
      <c r="U103" s="130"/>
      <c r="V103" s="130"/>
      <c r="W103" s="130"/>
    </row>
    <row r="104" spans="1:23">
      <c r="A104" s="93"/>
      <c r="B104" s="93"/>
      <c r="C104" s="124"/>
      <c r="D104" s="124"/>
      <c r="E104" s="93"/>
      <c r="F104" s="93"/>
      <c r="G104" s="93"/>
      <c r="Q104" s="130"/>
      <c r="R104" s="130"/>
      <c r="S104" s="130"/>
      <c r="T104" s="130"/>
      <c r="U104" s="130"/>
      <c r="V104" s="130"/>
      <c r="W104" s="130"/>
    </row>
    <row r="105" spans="1:23">
      <c r="A105" s="93"/>
      <c r="B105" s="93"/>
      <c r="C105" s="124"/>
      <c r="D105" s="124"/>
      <c r="E105" s="93"/>
      <c r="F105" s="93"/>
      <c r="G105" s="93"/>
      <c r="Q105" s="130"/>
      <c r="R105" s="130"/>
      <c r="S105" s="130"/>
      <c r="T105" s="130"/>
      <c r="U105" s="130"/>
      <c r="V105" s="130"/>
      <c r="W105" s="130"/>
    </row>
    <row r="106" spans="1:23">
      <c r="A106" s="93"/>
      <c r="B106" s="93"/>
      <c r="C106" s="124"/>
      <c r="D106" s="124"/>
      <c r="E106" s="93"/>
      <c r="F106" s="93"/>
      <c r="G106" s="93"/>
      <c r="Q106" s="130"/>
      <c r="R106" s="130"/>
      <c r="S106" s="130"/>
      <c r="T106" s="130"/>
      <c r="U106" s="130"/>
      <c r="V106" s="130"/>
      <c r="W106" s="130"/>
    </row>
    <row r="107" spans="1:23">
      <c r="A107" s="93"/>
      <c r="B107" s="93"/>
      <c r="C107" s="124"/>
      <c r="D107" s="124"/>
      <c r="E107" s="93"/>
      <c r="F107" s="93"/>
      <c r="G107" s="93"/>
      <c r="Q107" s="130"/>
      <c r="R107" s="130"/>
      <c r="S107" s="130"/>
      <c r="T107" s="130"/>
      <c r="U107" s="130"/>
      <c r="V107" s="130"/>
      <c r="W107" s="130"/>
    </row>
    <row r="108" spans="1:23">
      <c r="A108" s="93"/>
      <c r="B108" s="93"/>
      <c r="C108" s="124"/>
      <c r="D108" s="124"/>
      <c r="E108" s="93"/>
      <c r="F108" s="93"/>
      <c r="G108" s="93"/>
      <c r="Q108" s="130"/>
      <c r="R108" s="130"/>
      <c r="S108" s="130"/>
      <c r="T108" s="130"/>
      <c r="U108" s="130"/>
      <c r="V108" s="130"/>
      <c r="W108" s="130"/>
    </row>
    <row r="109" spans="1:23">
      <c r="A109" s="93"/>
      <c r="B109" s="93"/>
      <c r="C109" s="124"/>
      <c r="D109" s="124"/>
      <c r="E109" s="93"/>
      <c r="F109" s="93"/>
      <c r="G109" s="93"/>
      <c r="Q109" s="130"/>
      <c r="R109" s="130"/>
      <c r="S109" s="130"/>
      <c r="T109" s="130"/>
      <c r="U109" s="130"/>
      <c r="V109" s="130"/>
      <c r="W109" s="130"/>
    </row>
    <row r="110" spans="1:23">
      <c r="A110" s="93"/>
      <c r="B110" s="93"/>
      <c r="C110" s="124"/>
      <c r="D110" s="124"/>
      <c r="E110" s="93"/>
      <c r="F110" s="93"/>
      <c r="G110" s="93"/>
      <c r="Q110" s="130"/>
      <c r="R110" s="130"/>
      <c r="S110" s="130"/>
      <c r="T110" s="130"/>
      <c r="U110" s="130"/>
      <c r="V110" s="130"/>
      <c r="W110" s="130"/>
    </row>
    <row r="111" spans="1:23">
      <c r="A111" s="93"/>
      <c r="B111" s="93"/>
      <c r="C111" s="124"/>
      <c r="D111" s="124"/>
      <c r="E111" s="93"/>
      <c r="F111" s="93"/>
      <c r="G111" s="93"/>
      <c r="Q111" s="130"/>
      <c r="R111" s="130"/>
      <c r="S111" s="130"/>
      <c r="T111" s="130"/>
      <c r="U111" s="130"/>
      <c r="V111" s="130"/>
      <c r="W111" s="130"/>
    </row>
    <row r="112" spans="1:23">
      <c r="A112" s="93"/>
      <c r="B112" s="93"/>
      <c r="C112" s="124"/>
      <c r="D112" s="124"/>
      <c r="E112" s="93"/>
      <c r="F112" s="93"/>
      <c r="G112" s="93"/>
      <c r="Q112" s="130"/>
      <c r="R112" s="130"/>
      <c r="S112" s="130"/>
      <c r="T112" s="130"/>
      <c r="U112" s="130"/>
      <c r="V112" s="130"/>
      <c r="W112" s="130"/>
    </row>
    <row r="113" spans="1:23">
      <c r="A113" s="93"/>
      <c r="B113" s="93"/>
      <c r="C113" s="124"/>
      <c r="D113" s="124"/>
      <c r="E113" s="93"/>
      <c r="F113" s="93"/>
      <c r="G113" s="93"/>
      <c r="Q113" s="130"/>
      <c r="R113" s="130"/>
      <c r="S113" s="130"/>
      <c r="T113" s="130"/>
      <c r="U113" s="130"/>
      <c r="V113" s="130"/>
      <c r="W113" s="130"/>
    </row>
    <row r="114" spans="1:23">
      <c r="A114" s="93"/>
      <c r="B114" s="93"/>
      <c r="C114" s="124"/>
      <c r="D114" s="124"/>
      <c r="E114" s="93"/>
      <c r="F114" s="93"/>
      <c r="G114" s="93"/>
      <c r="Q114" s="130"/>
      <c r="R114" s="130"/>
      <c r="S114" s="130"/>
      <c r="T114" s="130"/>
      <c r="U114" s="130"/>
      <c r="V114" s="130"/>
      <c r="W114" s="130"/>
    </row>
    <row r="115" spans="1:23">
      <c r="A115" s="93"/>
      <c r="B115" s="93"/>
      <c r="C115" s="124"/>
      <c r="D115" s="124"/>
      <c r="E115" s="93"/>
      <c r="F115" s="93"/>
      <c r="G115" s="93"/>
      <c r="Q115" s="130"/>
      <c r="R115" s="130"/>
      <c r="S115" s="130"/>
      <c r="T115" s="130"/>
      <c r="U115" s="130"/>
      <c r="V115" s="130"/>
      <c r="W115" s="130"/>
    </row>
    <row r="116" spans="1:23">
      <c r="A116" s="93"/>
      <c r="B116" s="93"/>
      <c r="C116" s="124"/>
      <c r="D116" s="124"/>
      <c r="E116" s="93"/>
      <c r="F116" s="93"/>
      <c r="G116" s="93"/>
      <c r="Q116" s="130"/>
      <c r="R116" s="130"/>
      <c r="S116" s="130"/>
      <c r="T116" s="130"/>
      <c r="U116" s="130"/>
      <c r="V116" s="130"/>
      <c r="W116" s="130"/>
    </row>
    <row r="117" spans="1:23">
      <c r="A117" s="93"/>
      <c r="B117" s="93"/>
      <c r="C117" s="124"/>
      <c r="D117" s="124"/>
      <c r="E117" s="93"/>
      <c r="F117" s="93"/>
      <c r="G117" s="93"/>
      <c r="Q117" s="130"/>
      <c r="R117" s="130"/>
      <c r="S117" s="130"/>
      <c r="T117" s="130"/>
      <c r="U117" s="130"/>
      <c r="V117" s="130"/>
      <c r="W117" s="130"/>
    </row>
    <row r="118" spans="1:23">
      <c r="A118" s="93"/>
      <c r="B118" s="93"/>
      <c r="C118" s="124"/>
      <c r="D118" s="124"/>
      <c r="E118" s="93"/>
      <c r="F118" s="93"/>
      <c r="G118" s="93"/>
      <c r="Q118" s="130"/>
      <c r="R118" s="130"/>
      <c r="S118" s="130"/>
      <c r="T118" s="130"/>
      <c r="U118" s="130"/>
      <c r="V118" s="130"/>
      <c r="W118" s="130"/>
    </row>
    <row r="119" spans="1:23">
      <c r="A119" s="93"/>
      <c r="B119" s="93"/>
      <c r="C119" s="124"/>
      <c r="D119" s="124"/>
      <c r="E119" s="93"/>
      <c r="F119" s="93"/>
      <c r="G119" s="93"/>
    </row>
    <row r="120" spans="1:23">
      <c r="A120" s="93"/>
      <c r="B120" s="93"/>
      <c r="C120" s="124"/>
      <c r="D120" s="124"/>
      <c r="E120" s="93"/>
      <c r="F120" s="93"/>
      <c r="G120" s="93"/>
    </row>
    <row r="121" spans="1:23">
      <c r="A121" s="93"/>
      <c r="B121" s="93"/>
      <c r="C121" s="124"/>
      <c r="D121" s="124"/>
      <c r="E121" s="93"/>
      <c r="F121" s="93"/>
      <c r="G121" s="93"/>
    </row>
    <row r="122" spans="1:23">
      <c r="A122" s="93"/>
      <c r="B122" s="93"/>
      <c r="C122" s="124"/>
      <c r="D122" s="124"/>
      <c r="E122" s="93"/>
      <c r="F122" s="93"/>
      <c r="G122" s="93"/>
    </row>
    <row r="123" spans="1:23">
      <c r="A123" s="93"/>
      <c r="B123" s="93"/>
      <c r="C123" s="124"/>
      <c r="D123" s="124"/>
      <c r="E123" s="93"/>
      <c r="F123" s="93"/>
      <c r="G123" s="93"/>
    </row>
    <row r="124" spans="1:23">
      <c r="A124" s="93"/>
      <c r="B124" s="93"/>
      <c r="C124" s="124"/>
      <c r="D124" s="124"/>
      <c r="E124" s="93"/>
      <c r="F124" s="93"/>
      <c r="G124" s="93"/>
    </row>
    <row r="125" spans="1:23">
      <c r="A125" s="93"/>
      <c r="B125" s="93"/>
      <c r="C125" s="124"/>
      <c r="D125" s="124"/>
      <c r="E125" s="93"/>
      <c r="F125" s="93"/>
      <c r="G125" s="93"/>
    </row>
    <row r="126" spans="1:23">
      <c r="A126" s="93"/>
      <c r="B126" s="93"/>
      <c r="C126" s="124"/>
      <c r="D126" s="124"/>
      <c r="E126" s="93"/>
      <c r="F126" s="93"/>
      <c r="G126" s="93"/>
    </row>
    <row r="127" spans="1:23">
      <c r="A127" s="93"/>
      <c r="B127" s="93"/>
      <c r="C127" s="124"/>
      <c r="D127" s="124"/>
      <c r="E127" s="93"/>
      <c r="F127" s="93"/>
      <c r="G127" s="93"/>
    </row>
    <row r="128" spans="1:23">
      <c r="A128" s="93"/>
      <c r="B128" s="93"/>
      <c r="C128" s="124"/>
      <c r="D128" s="124"/>
      <c r="E128" s="93"/>
      <c r="F128" s="93"/>
      <c r="G128" s="93"/>
    </row>
    <row r="129" spans="1:7">
      <c r="A129" s="93"/>
      <c r="B129" s="93"/>
      <c r="C129" s="124"/>
      <c r="D129" s="124"/>
      <c r="E129" s="93"/>
      <c r="F129" s="93"/>
      <c r="G129" s="93"/>
    </row>
    <row r="130" spans="1:7">
      <c r="A130" s="93"/>
      <c r="B130" s="93"/>
      <c r="C130" s="124"/>
      <c r="D130" s="124"/>
      <c r="E130" s="93"/>
      <c r="F130" s="93"/>
      <c r="G130" s="93"/>
    </row>
    <row r="131" spans="1:7">
      <c r="A131" s="93"/>
      <c r="B131" s="93"/>
      <c r="C131" s="124"/>
      <c r="D131" s="124"/>
      <c r="E131" s="93"/>
      <c r="F131" s="93"/>
      <c r="G131" s="93"/>
    </row>
    <row r="132" spans="1:7">
      <c r="A132" s="93"/>
      <c r="B132" s="93"/>
      <c r="C132" s="124"/>
      <c r="D132" s="124"/>
      <c r="E132" s="93"/>
      <c r="F132" s="93"/>
      <c r="G132" s="93"/>
    </row>
    <row r="133" spans="1:7">
      <c r="A133" s="93"/>
      <c r="B133" s="93"/>
      <c r="C133" s="124"/>
      <c r="D133" s="124"/>
      <c r="E133" s="93"/>
      <c r="F133" s="93"/>
      <c r="G133" s="93"/>
    </row>
    <row r="134" spans="1:7">
      <c r="A134" s="93"/>
      <c r="B134" s="93"/>
      <c r="C134" s="124"/>
      <c r="D134" s="124"/>
      <c r="E134" s="93"/>
      <c r="F134" s="93"/>
      <c r="G134" s="93"/>
    </row>
    <row r="135" spans="1:7">
      <c r="A135" s="93"/>
      <c r="B135" s="93"/>
      <c r="C135" s="124"/>
      <c r="D135" s="124"/>
      <c r="E135" s="93"/>
      <c r="F135" s="93"/>
      <c r="G135" s="93"/>
    </row>
    <row r="136" spans="1:7">
      <c r="A136" s="93"/>
      <c r="B136" s="93"/>
      <c r="C136" s="124"/>
      <c r="D136" s="124"/>
      <c r="E136" s="93"/>
      <c r="F136" s="93"/>
      <c r="G136" s="93"/>
    </row>
    <row r="137" spans="1:7">
      <c r="A137" s="93"/>
      <c r="B137" s="93"/>
      <c r="C137" s="124"/>
      <c r="D137" s="124"/>
      <c r="E137" s="93"/>
      <c r="F137" s="93"/>
      <c r="G137" s="93"/>
    </row>
    <row r="138" spans="1:7">
      <c r="A138" s="93"/>
      <c r="B138" s="93"/>
      <c r="C138" s="124"/>
      <c r="D138" s="124"/>
      <c r="E138" s="93"/>
      <c r="F138" s="93"/>
      <c r="G138" s="93"/>
    </row>
    <row r="139" spans="1:7">
      <c r="A139" s="93"/>
      <c r="B139" s="93"/>
      <c r="C139" s="124"/>
      <c r="D139" s="124"/>
      <c r="E139" s="93"/>
      <c r="F139" s="93"/>
      <c r="G139" s="93"/>
    </row>
    <row r="140" spans="1:7">
      <c r="A140" s="93"/>
      <c r="B140" s="93"/>
      <c r="C140" s="124"/>
      <c r="D140" s="124"/>
      <c r="E140" s="93"/>
      <c r="F140" s="93"/>
      <c r="G140" s="93"/>
    </row>
    <row r="141" spans="1:7">
      <c r="A141" s="93"/>
      <c r="B141" s="93"/>
      <c r="C141" s="124"/>
      <c r="D141" s="124"/>
      <c r="E141" s="93"/>
      <c r="F141" s="93"/>
      <c r="G141" s="93"/>
    </row>
    <row r="142" spans="1:7">
      <c r="A142" s="93"/>
      <c r="B142" s="93"/>
      <c r="C142" s="124"/>
      <c r="D142" s="124"/>
      <c r="E142" s="93"/>
      <c r="F142" s="93"/>
      <c r="G142" s="93"/>
    </row>
    <row r="143" spans="1:7">
      <c r="A143" s="93"/>
      <c r="B143" s="93"/>
      <c r="C143" s="124"/>
      <c r="D143" s="124"/>
      <c r="E143" s="93"/>
      <c r="F143" s="93"/>
      <c r="G143" s="93"/>
    </row>
    <row r="144" spans="1:7">
      <c r="A144" s="93"/>
      <c r="B144" s="93"/>
      <c r="C144" s="124"/>
      <c r="D144" s="124"/>
      <c r="E144" s="93"/>
      <c r="F144" s="93"/>
      <c r="G144" s="93"/>
    </row>
    <row r="145" spans="1:7">
      <c r="A145" s="93"/>
      <c r="B145" s="93"/>
      <c r="C145" s="124"/>
      <c r="D145" s="124"/>
      <c r="E145" s="93"/>
      <c r="F145" s="93"/>
      <c r="G145" s="93"/>
    </row>
    <row r="146" spans="1:7">
      <c r="A146" s="93"/>
      <c r="B146" s="93"/>
      <c r="C146" s="124"/>
      <c r="D146" s="124"/>
      <c r="E146" s="93"/>
      <c r="F146" s="93"/>
      <c r="G146" s="93"/>
    </row>
    <row r="147" spans="1:7">
      <c r="A147" s="93"/>
      <c r="B147" s="93"/>
      <c r="C147" s="124"/>
      <c r="D147" s="124"/>
      <c r="E147" s="93"/>
      <c r="F147" s="93"/>
      <c r="G147" s="93"/>
    </row>
    <row r="148" spans="1:7">
      <c r="A148" s="93"/>
      <c r="B148" s="93"/>
      <c r="C148" s="124"/>
      <c r="D148" s="124"/>
      <c r="E148" s="93"/>
      <c r="F148" s="93"/>
      <c r="G148" s="93"/>
    </row>
    <row r="149" spans="1:7">
      <c r="A149" s="93"/>
      <c r="B149" s="93"/>
      <c r="C149" s="124"/>
      <c r="D149" s="124"/>
      <c r="E149" s="93"/>
      <c r="F149" s="93"/>
      <c r="G149" s="93"/>
    </row>
    <row r="150" spans="1:7">
      <c r="A150" s="93"/>
      <c r="B150" s="93"/>
      <c r="C150" s="124"/>
      <c r="D150" s="124"/>
      <c r="E150" s="93"/>
      <c r="F150" s="93"/>
      <c r="G150" s="93"/>
    </row>
    <row r="151" spans="1:7">
      <c r="A151" s="93"/>
      <c r="B151" s="93"/>
      <c r="C151" s="124"/>
      <c r="D151" s="124"/>
      <c r="E151" s="93"/>
      <c r="F151" s="93"/>
      <c r="G151" s="93"/>
    </row>
    <row r="152" spans="1:7">
      <c r="A152" s="93"/>
      <c r="B152" s="93"/>
      <c r="C152" s="124"/>
      <c r="D152" s="124"/>
      <c r="E152" s="93"/>
      <c r="F152" s="93"/>
      <c r="G152" s="93"/>
    </row>
    <row r="153" spans="1:7">
      <c r="A153" s="93"/>
      <c r="B153" s="93"/>
      <c r="C153" s="124"/>
      <c r="D153" s="124"/>
      <c r="E153" s="93"/>
      <c r="F153" s="93"/>
      <c r="G153" s="93"/>
    </row>
    <row r="154" spans="1:7">
      <c r="A154" s="93"/>
      <c r="B154" s="93"/>
      <c r="C154" s="124"/>
      <c r="D154" s="124"/>
      <c r="E154" s="93"/>
      <c r="F154" s="93"/>
      <c r="G154" s="93"/>
    </row>
    <row r="155" spans="1:7">
      <c r="A155" s="93"/>
      <c r="B155" s="93"/>
      <c r="C155" s="124"/>
      <c r="D155" s="124"/>
      <c r="E155" s="93"/>
      <c r="F155" s="93"/>
      <c r="G155" s="93"/>
    </row>
    <row r="156" spans="1:7">
      <c r="A156" s="93"/>
      <c r="B156" s="93"/>
      <c r="C156" s="124"/>
      <c r="D156" s="124"/>
      <c r="E156" s="93"/>
      <c r="F156" s="93"/>
      <c r="G156" s="93"/>
    </row>
    <row r="157" spans="1:7">
      <c r="A157" s="93"/>
      <c r="B157" s="93"/>
      <c r="C157" s="124"/>
      <c r="D157" s="124"/>
      <c r="E157" s="93"/>
      <c r="F157" s="93"/>
      <c r="G157" s="93"/>
    </row>
    <row r="158" spans="1:7">
      <c r="A158" s="93"/>
      <c r="B158" s="93"/>
      <c r="C158" s="124"/>
      <c r="D158" s="124"/>
      <c r="E158" s="93"/>
      <c r="F158" s="93"/>
      <c r="G158" s="93"/>
    </row>
    <row r="159" spans="1:7">
      <c r="A159" s="93"/>
      <c r="B159" s="93"/>
      <c r="C159" s="124"/>
      <c r="D159" s="124"/>
      <c r="E159" s="93"/>
      <c r="F159" s="93"/>
      <c r="G159" s="93"/>
    </row>
    <row r="160" spans="1:7">
      <c r="A160" s="93"/>
      <c r="B160" s="93"/>
      <c r="C160" s="124"/>
      <c r="D160" s="124"/>
      <c r="E160" s="93"/>
      <c r="F160" s="93"/>
      <c r="G160" s="93"/>
    </row>
    <row r="161" spans="1:7">
      <c r="A161" s="93"/>
      <c r="B161" s="93"/>
      <c r="C161" s="124"/>
      <c r="D161" s="124"/>
      <c r="E161" s="93"/>
      <c r="F161" s="93"/>
      <c r="G161" s="93"/>
    </row>
    <row r="162" spans="1:7">
      <c r="A162" s="93"/>
      <c r="B162" s="93"/>
      <c r="C162" s="124"/>
      <c r="D162" s="124"/>
      <c r="E162" s="93"/>
      <c r="F162" s="93"/>
      <c r="G162" s="93"/>
    </row>
    <row r="163" spans="1:7">
      <c r="A163" s="93"/>
      <c r="B163" s="93"/>
      <c r="C163" s="124"/>
      <c r="D163" s="124"/>
      <c r="E163" s="93"/>
      <c r="F163" s="93"/>
      <c r="G163" s="93"/>
    </row>
    <row r="164" spans="1:7">
      <c r="A164" s="93"/>
      <c r="B164" s="93"/>
      <c r="C164" s="124"/>
      <c r="D164" s="124"/>
      <c r="E164" s="93"/>
      <c r="F164" s="93"/>
      <c r="G164" s="93"/>
    </row>
    <row r="165" spans="1:7">
      <c r="A165" s="93"/>
      <c r="B165" s="93"/>
      <c r="C165" s="124"/>
      <c r="D165" s="124"/>
      <c r="E165" s="93"/>
      <c r="F165" s="93"/>
      <c r="G165" s="93"/>
    </row>
    <row r="166" spans="1:7">
      <c r="A166" s="93"/>
      <c r="B166" s="93"/>
      <c r="C166" s="124"/>
      <c r="D166" s="124"/>
      <c r="E166" s="93"/>
      <c r="F166" s="93"/>
      <c r="G166" s="93"/>
    </row>
    <row r="167" spans="1:7">
      <c r="A167" s="93"/>
      <c r="B167" s="93"/>
      <c r="C167" s="124"/>
      <c r="D167" s="124"/>
      <c r="E167" s="93"/>
      <c r="F167" s="93"/>
      <c r="G167" s="93"/>
    </row>
    <row r="168" spans="1:7">
      <c r="A168" s="93"/>
      <c r="B168" s="93"/>
      <c r="C168" s="124"/>
      <c r="D168" s="124"/>
      <c r="E168" s="93"/>
      <c r="F168" s="93"/>
      <c r="G168" s="93"/>
    </row>
    <row r="169" spans="1:7">
      <c r="A169" s="93"/>
      <c r="B169" s="93"/>
      <c r="C169" s="124"/>
      <c r="D169" s="124"/>
      <c r="E169" s="93"/>
      <c r="F169" s="93"/>
      <c r="G169" s="93"/>
    </row>
    <row r="170" spans="1:7">
      <c r="A170" s="93"/>
      <c r="B170" s="93"/>
      <c r="C170" s="124"/>
      <c r="D170" s="124"/>
      <c r="E170" s="93"/>
      <c r="F170" s="93"/>
      <c r="G170" s="93"/>
    </row>
    <row r="171" spans="1:7">
      <c r="A171" s="93"/>
      <c r="B171" s="93"/>
      <c r="C171" s="124"/>
      <c r="D171" s="124"/>
      <c r="E171" s="93"/>
      <c r="F171" s="93"/>
      <c r="G171" s="93"/>
    </row>
    <row r="172" spans="1:7">
      <c r="A172" s="93"/>
      <c r="B172" s="93"/>
      <c r="C172" s="124"/>
      <c r="D172" s="124"/>
      <c r="E172" s="93"/>
      <c r="F172" s="93"/>
      <c r="G172" s="93"/>
    </row>
    <row r="173" spans="1:7">
      <c r="A173" s="93"/>
      <c r="B173" s="93"/>
      <c r="C173" s="124"/>
      <c r="D173" s="124"/>
      <c r="E173" s="93"/>
      <c r="F173" s="93"/>
      <c r="G173" s="93"/>
    </row>
    <row r="174" spans="1:7">
      <c r="A174" s="93"/>
      <c r="B174" s="93"/>
      <c r="C174" s="124"/>
      <c r="D174" s="124"/>
      <c r="E174" s="93"/>
      <c r="F174" s="93"/>
      <c r="G174" s="93"/>
    </row>
    <row r="175" spans="1:7">
      <c r="A175" s="93"/>
      <c r="B175" s="93"/>
      <c r="C175" s="124"/>
      <c r="D175" s="124"/>
      <c r="E175" s="93"/>
      <c r="F175" s="93"/>
      <c r="G175" s="93"/>
    </row>
    <row r="176" spans="1:7">
      <c r="A176" s="93"/>
      <c r="B176" s="93"/>
      <c r="C176" s="124"/>
      <c r="D176" s="124"/>
      <c r="E176" s="93"/>
      <c r="F176" s="93"/>
      <c r="G176" s="93"/>
    </row>
    <row r="177" spans="1:7">
      <c r="A177" s="93"/>
      <c r="B177" s="93"/>
      <c r="C177" s="124"/>
      <c r="D177" s="124"/>
      <c r="E177" s="93"/>
      <c r="F177" s="93"/>
      <c r="G177" s="93"/>
    </row>
    <row r="178" spans="1:7">
      <c r="A178" s="93"/>
      <c r="B178" s="93"/>
      <c r="C178" s="124"/>
      <c r="D178" s="124"/>
      <c r="E178" s="93"/>
      <c r="F178" s="93"/>
      <c r="G178" s="93"/>
    </row>
    <row r="179" spans="1:7">
      <c r="A179" s="93"/>
      <c r="B179" s="93"/>
      <c r="C179" s="124"/>
      <c r="D179" s="124"/>
      <c r="E179" s="93"/>
      <c r="F179" s="93"/>
      <c r="G179" s="93"/>
    </row>
    <row r="180" spans="1:7">
      <c r="A180" s="93"/>
      <c r="B180" s="93"/>
      <c r="C180" s="124"/>
      <c r="D180" s="124"/>
      <c r="E180" s="93"/>
      <c r="F180" s="93"/>
      <c r="G180" s="93"/>
    </row>
    <row r="181" spans="1:7">
      <c r="A181" s="93"/>
      <c r="B181" s="93"/>
      <c r="C181" s="124"/>
      <c r="D181" s="124"/>
      <c r="E181" s="93"/>
      <c r="F181" s="93"/>
      <c r="G181" s="93"/>
    </row>
    <row r="182" spans="1:7">
      <c r="A182" s="93"/>
      <c r="B182" s="93"/>
      <c r="C182" s="124"/>
      <c r="D182" s="124"/>
      <c r="E182" s="93"/>
      <c r="F182" s="93"/>
      <c r="G182" s="93"/>
    </row>
    <row r="183" spans="1:7">
      <c r="A183" s="93"/>
      <c r="B183" s="93"/>
      <c r="C183" s="124"/>
      <c r="D183" s="124"/>
      <c r="E183" s="93"/>
      <c r="F183" s="93"/>
      <c r="G183" s="93"/>
    </row>
    <row r="184" spans="1:7">
      <c r="A184" s="93"/>
      <c r="B184" s="93"/>
      <c r="C184" s="124"/>
      <c r="D184" s="124"/>
      <c r="E184" s="93"/>
      <c r="F184" s="93"/>
      <c r="G184" s="93"/>
    </row>
    <row r="185" spans="1:7">
      <c r="A185" s="93"/>
      <c r="B185" s="93"/>
      <c r="C185" s="124"/>
      <c r="D185" s="124"/>
      <c r="E185" s="93"/>
      <c r="F185" s="93"/>
      <c r="G185" s="93"/>
    </row>
    <row r="186" spans="1:7">
      <c r="A186" s="93"/>
      <c r="B186" s="93"/>
      <c r="C186" s="124"/>
      <c r="D186" s="124"/>
      <c r="E186" s="93"/>
      <c r="F186" s="93"/>
      <c r="G186" s="93"/>
    </row>
    <row r="187" spans="1:7">
      <c r="A187" s="93"/>
      <c r="B187" s="93"/>
      <c r="C187" s="124"/>
      <c r="D187" s="124"/>
      <c r="E187" s="93"/>
      <c r="F187" s="93"/>
      <c r="G187" s="93"/>
    </row>
    <row r="188" spans="1:7">
      <c r="A188" s="93"/>
      <c r="B188" s="93"/>
      <c r="C188" s="124"/>
      <c r="D188" s="124"/>
      <c r="E188" s="93"/>
      <c r="F188" s="93"/>
      <c r="G188" s="93"/>
    </row>
    <row r="189" spans="1:7">
      <c r="A189" s="93"/>
      <c r="B189" s="93"/>
      <c r="C189" s="124"/>
      <c r="D189" s="124"/>
      <c r="E189" s="93"/>
      <c r="F189" s="93"/>
      <c r="G189" s="93"/>
    </row>
    <row r="190" spans="1:7">
      <c r="A190" s="93"/>
      <c r="B190" s="93"/>
      <c r="C190" s="124"/>
      <c r="D190" s="124"/>
      <c r="E190" s="93"/>
      <c r="F190" s="93"/>
      <c r="G190" s="93"/>
    </row>
    <row r="191" spans="1:7">
      <c r="A191" s="93"/>
      <c r="B191" s="93"/>
      <c r="C191" s="124"/>
      <c r="D191" s="124"/>
      <c r="E191" s="93"/>
      <c r="F191" s="93"/>
      <c r="G191" s="93"/>
    </row>
    <row r="192" spans="1:7">
      <c r="A192" s="93"/>
      <c r="B192" s="93"/>
      <c r="C192" s="124"/>
      <c r="D192" s="124"/>
      <c r="E192" s="93"/>
      <c r="F192" s="93"/>
      <c r="G192" s="93"/>
    </row>
    <row r="193" spans="1:7">
      <c r="A193" s="93"/>
      <c r="B193" s="93"/>
      <c r="C193" s="124"/>
      <c r="D193" s="124"/>
      <c r="E193" s="93"/>
      <c r="F193" s="93"/>
      <c r="G193" s="93"/>
    </row>
    <row r="194" spans="1:7">
      <c r="A194" s="93"/>
      <c r="B194" s="93"/>
      <c r="C194" s="124"/>
      <c r="D194" s="124"/>
      <c r="E194" s="93"/>
      <c r="F194" s="93"/>
      <c r="G194" s="93"/>
    </row>
    <row r="195" spans="1:7">
      <c r="A195" s="93"/>
      <c r="B195" s="93"/>
      <c r="C195" s="124"/>
      <c r="D195" s="124"/>
      <c r="E195" s="93"/>
      <c r="F195" s="93"/>
      <c r="G195" s="93"/>
    </row>
    <row r="196" spans="1:7">
      <c r="A196" s="93"/>
      <c r="B196" s="93"/>
      <c r="C196" s="124"/>
      <c r="D196" s="124"/>
      <c r="E196" s="93"/>
      <c r="F196" s="93"/>
      <c r="G196" s="93"/>
    </row>
    <row r="197" spans="1:7">
      <c r="A197" s="93"/>
      <c r="B197" s="93"/>
      <c r="C197" s="124"/>
      <c r="D197" s="124"/>
      <c r="E197" s="93"/>
      <c r="F197" s="93"/>
      <c r="G197" s="93"/>
    </row>
    <row r="198" spans="1:7">
      <c r="A198" s="93"/>
      <c r="B198" s="93"/>
      <c r="C198" s="124"/>
      <c r="D198" s="124"/>
      <c r="E198" s="93"/>
      <c r="F198" s="93"/>
      <c r="G198" s="93"/>
    </row>
    <row r="199" spans="1:7">
      <c r="A199" s="93"/>
      <c r="B199" s="93"/>
      <c r="C199" s="124"/>
      <c r="D199" s="124"/>
      <c r="E199" s="93"/>
      <c r="F199" s="93"/>
      <c r="G199" s="93"/>
    </row>
    <row r="200" spans="1:7">
      <c r="A200" s="93"/>
      <c r="B200" s="93"/>
      <c r="C200" s="124"/>
      <c r="D200" s="124"/>
      <c r="E200" s="93"/>
      <c r="F200" s="93"/>
      <c r="G200" s="93"/>
    </row>
    <row r="201" spans="1:7">
      <c r="A201" s="93"/>
      <c r="B201" s="93"/>
      <c r="C201" s="124"/>
      <c r="D201" s="124"/>
      <c r="E201" s="93"/>
      <c r="F201" s="93"/>
      <c r="G201" s="93"/>
    </row>
    <row r="202" spans="1:7">
      <c r="A202" s="93"/>
      <c r="B202" s="93"/>
      <c r="C202" s="124"/>
      <c r="D202" s="124"/>
      <c r="E202" s="93"/>
      <c r="F202" s="93"/>
      <c r="G202" s="93"/>
    </row>
    <row r="203" spans="1:7">
      <c r="A203" s="93"/>
      <c r="B203" s="93"/>
      <c r="C203" s="124"/>
      <c r="D203" s="124"/>
      <c r="E203" s="93"/>
      <c r="F203" s="93"/>
      <c r="G203" s="93"/>
    </row>
    <row r="204" spans="1:7">
      <c r="A204" s="93"/>
      <c r="B204" s="93"/>
      <c r="C204" s="124"/>
      <c r="D204" s="124"/>
      <c r="E204" s="93"/>
      <c r="F204" s="93"/>
      <c r="G204" s="93"/>
    </row>
    <row r="205" spans="1:7">
      <c r="A205" s="93"/>
      <c r="B205" s="93"/>
      <c r="C205" s="124"/>
      <c r="D205" s="124"/>
      <c r="E205" s="93"/>
      <c r="F205" s="93"/>
      <c r="G205" s="93"/>
    </row>
    <row r="206" spans="1:7">
      <c r="A206" s="93"/>
      <c r="B206" s="93"/>
      <c r="C206" s="124"/>
      <c r="D206" s="124"/>
      <c r="E206" s="93"/>
      <c r="F206" s="93"/>
      <c r="G206" s="93"/>
    </row>
    <row r="207" spans="1:7">
      <c r="A207" s="93"/>
      <c r="B207" s="93"/>
      <c r="C207" s="124"/>
      <c r="D207" s="124"/>
      <c r="E207" s="93"/>
      <c r="F207" s="93"/>
      <c r="G207" s="93"/>
    </row>
    <row r="208" spans="1:7">
      <c r="A208" s="125"/>
      <c r="B208" s="125"/>
      <c r="C208" s="126"/>
      <c r="D208" s="126"/>
      <c r="E208" s="125"/>
      <c r="F208" s="125"/>
      <c r="G208" s="125"/>
    </row>
    <row r="209" spans="1:7">
      <c r="A209" s="125"/>
      <c r="B209" s="125"/>
      <c r="C209" s="126"/>
      <c r="D209" s="126"/>
      <c r="E209" s="125"/>
      <c r="F209" s="125"/>
      <c r="G209" s="125"/>
    </row>
    <row r="210" spans="1:7">
      <c r="A210" s="125"/>
      <c r="B210" s="125"/>
      <c r="C210" s="126"/>
      <c r="D210" s="126"/>
      <c r="E210" s="125"/>
      <c r="F210" s="125"/>
      <c r="G210" s="125"/>
    </row>
    <row r="211" spans="1:7">
      <c r="A211" s="125"/>
      <c r="B211" s="125"/>
      <c r="C211" s="126"/>
      <c r="D211" s="126"/>
      <c r="E211" s="125"/>
      <c r="F211" s="125"/>
      <c r="G211" s="125"/>
    </row>
    <row r="212" spans="1:7">
      <c r="A212" s="125"/>
      <c r="B212" s="125"/>
      <c r="C212" s="126"/>
      <c r="D212" s="126"/>
      <c r="E212" s="125"/>
      <c r="F212" s="125"/>
      <c r="G212" s="125"/>
    </row>
    <row r="213" spans="1:7">
      <c r="A213" s="125"/>
      <c r="B213" s="125"/>
      <c r="C213" s="126"/>
      <c r="D213" s="126"/>
      <c r="E213" s="125"/>
      <c r="F213" s="125"/>
      <c r="G213" s="125"/>
    </row>
    <row r="214" spans="1:7">
      <c r="A214" s="125"/>
      <c r="B214" s="125"/>
      <c r="C214" s="126"/>
      <c r="D214" s="126"/>
      <c r="E214" s="125"/>
      <c r="F214" s="125"/>
      <c r="G214" s="125"/>
    </row>
    <row r="215" spans="1:7">
      <c r="A215" s="125"/>
      <c r="B215" s="125"/>
      <c r="C215" s="126"/>
      <c r="D215" s="126"/>
      <c r="E215" s="125"/>
      <c r="F215" s="125"/>
      <c r="G215" s="125"/>
    </row>
    <row r="216" spans="1:7">
      <c r="A216" s="125"/>
      <c r="B216" s="125"/>
      <c r="C216" s="126"/>
      <c r="D216" s="126"/>
      <c r="E216" s="125"/>
      <c r="F216" s="125"/>
      <c r="G216" s="125"/>
    </row>
    <row r="217" spans="1:7">
      <c r="A217" s="125"/>
      <c r="B217" s="125"/>
      <c r="C217" s="126"/>
      <c r="D217" s="126"/>
      <c r="E217" s="125"/>
      <c r="F217" s="125"/>
      <c r="G217" s="125"/>
    </row>
    <row r="218" spans="1:7">
      <c r="A218" s="125"/>
      <c r="B218" s="125"/>
      <c r="C218" s="126"/>
      <c r="D218" s="126"/>
      <c r="E218" s="125"/>
      <c r="F218" s="125"/>
      <c r="G218" s="125"/>
    </row>
    <row r="219" spans="1:7">
      <c r="A219" s="125"/>
      <c r="B219" s="125"/>
      <c r="C219" s="126"/>
      <c r="D219" s="126"/>
      <c r="E219" s="125"/>
      <c r="F219" s="125"/>
      <c r="G219" s="125"/>
    </row>
    <row r="220" spans="1:7">
      <c r="A220" s="125"/>
      <c r="B220" s="125"/>
      <c r="C220" s="126"/>
      <c r="D220" s="126"/>
      <c r="E220" s="125"/>
      <c r="F220" s="125"/>
      <c r="G220" s="125"/>
    </row>
    <row r="221" spans="1:7">
      <c r="A221" s="125"/>
      <c r="B221" s="125"/>
      <c r="C221" s="126"/>
      <c r="D221" s="126"/>
      <c r="E221" s="125"/>
      <c r="F221" s="125"/>
      <c r="G221" s="125"/>
    </row>
    <row r="222" spans="1:7">
      <c r="A222" s="125"/>
      <c r="B222" s="125"/>
      <c r="C222" s="126"/>
      <c r="D222" s="126"/>
      <c r="E222" s="125"/>
      <c r="F222" s="125"/>
      <c r="G222" s="125"/>
    </row>
    <row r="223" spans="1:7">
      <c r="A223" s="125"/>
      <c r="B223" s="125"/>
      <c r="C223" s="126"/>
      <c r="D223" s="126"/>
      <c r="E223" s="125"/>
      <c r="F223" s="125"/>
      <c r="G223" s="125"/>
    </row>
    <row r="224" spans="1:7">
      <c r="A224" s="125"/>
      <c r="B224" s="125"/>
      <c r="C224" s="126"/>
      <c r="D224" s="126"/>
      <c r="E224" s="125"/>
      <c r="F224" s="125"/>
      <c r="G224" s="125"/>
    </row>
    <row r="225" spans="1:7">
      <c r="A225" s="93"/>
      <c r="B225" s="93"/>
      <c r="C225" s="124"/>
      <c r="D225" s="124"/>
      <c r="E225" s="93"/>
      <c r="F225" s="93"/>
      <c r="G225" s="93"/>
    </row>
    <row r="226" spans="1:7">
      <c r="A226" s="93"/>
      <c r="B226" s="93"/>
      <c r="C226" s="124"/>
      <c r="D226" s="124"/>
      <c r="E226" s="93"/>
      <c r="F226" s="93"/>
      <c r="G226" s="93"/>
    </row>
    <row r="227" spans="1:7">
      <c r="A227" s="93"/>
      <c r="B227" s="93"/>
      <c r="C227" s="124"/>
      <c r="D227" s="124"/>
      <c r="E227" s="93"/>
      <c r="F227" s="93"/>
      <c r="G227" s="93"/>
    </row>
    <row r="228" spans="1:7">
      <c r="A228" s="93"/>
      <c r="B228" s="93"/>
      <c r="C228" s="124"/>
      <c r="D228" s="124"/>
      <c r="E228" s="93"/>
      <c r="F228" s="93"/>
      <c r="G228" s="93"/>
    </row>
    <row r="229" spans="1:7">
      <c r="A229" s="93"/>
      <c r="B229" s="93"/>
      <c r="C229" s="124"/>
      <c r="D229" s="124"/>
      <c r="E229" s="93"/>
      <c r="F229" s="93"/>
      <c r="G229" s="93"/>
    </row>
    <row r="230" spans="1:7">
      <c r="A230" s="93"/>
      <c r="B230" s="93"/>
      <c r="C230" s="124"/>
      <c r="D230" s="124"/>
      <c r="E230" s="93"/>
      <c r="F230" s="93"/>
      <c r="G230" s="93"/>
    </row>
    <row r="231" spans="1:7">
      <c r="A231" s="93"/>
      <c r="B231" s="93"/>
      <c r="C231" s="124"/>
      <c r="D231" s="124"/>
      <c r="E231" s="93"/>
      <c r="F231" s="93"/>
      <c r="G231" s="93"/>
    </row>
    <row r="232" spans="1:7">
      <c r="A232" s="93"/>
      <c r="B232" s="93"/>
      <c r="C232" s="124"/>
      <c r="D232" s="124"/>
      <c r="E232" s="93"/>
      <c r="F232" s="93"/>
      <c r="G232" s="93"/>
    </row>
    <row r="233" spans="1:7">
      <c r="A233" s="93"/>
      <c r="B233" s="93"/>
      <c r="C233" s="124"/>
      <c r="D233" s="124"/>
      <c r="E233" s="93"/>
      <c r="F233" s="93"/>
      <c r="G233" s="93"/>
    </row>
    <row r="234" spans="1:7">
      <c r="A234" s="93"/>
      <c r="B234" s="93"/>
      <c r="C234" s="124"/>
      <c r="D234" s="124"/>
      <c r="E234" s="93"/>
      <c r="F234" s="93"/>
      <c r="G234" s="93"/>
    </row>
    <row r="235" spans="1:7">
      <c r="A235" s="93"/>
      <c r="B235" s="93"/>
      <c r="C235" s="124"/>
      <c r="D235" s="124"/>
      <c r="E235" s="93"/>
      <c r="F235" s="93"/>
      <c r="G235" s="93"/>
    </row>
    <row r="236" spans="1:7">
      <c r="A236" s="93"/>
      <c r="B236" s="93"/>
      <c r="C236" s="124"/>
      <c r="D236" s="124"/>
      <c r="E236" s="93"/>
      <c r="F236" s="93"/>
      <c r="G236" s="93"/>
    </row>
    <row r="237" spans="1:7">
      <c r="A237" s="93"/>
      <c r="B237" s="93"/>
      <c r="C237" s="124"/>
      <c r="D237" s="124"/>
      <c r="E237" s="93"/>
      <c r="F237" s="93"/>
      <c r="G237" s="93"/>
    </row>
    <row r="238" spans="1:7">
      <c r="A238" s="93"/>
      <c r="B238" s="93"/>
      <c r="C238" s="124"/>
      <c r="D238" s="124"/>
      <c r="E238" s="93"/>
      <c r="F238" s="93"/>
      <c r="G238" s="93"/>
    </row>
    <row r="239" spans="1:7">
      <c r="A239" s="93"/>
      <c r="B239" s="93"/>
      <c r="C239" s="124"/>
      <c r="D239" s="124"/>
      <c r="E239" s="93"/>
      <c r="F239" s="93"/>
      <c r="G239" s="93"/>
    </row>
    <row r="240" spans="1:7">
      <c r="A240" s="93"/>
      <c r="B240" s="93"/>
      <c r="C240" s="124"/>
      <c r="D240" s="124"/>
      <c r="E240" s="93"/>
      <c r="F240" s="93"/>
      <c r="G240" s="93"/>
    </row>
    <row r="241" spans="1:7">
      <c r="A241" s="93"/>
      <c r="B241" s="93"/>
      <c r="C241" s="124"/>
      <c r="D241" s="124"/>
      <c r="E241" s="93"/>
      <c r="F241" s="93"/>
      <c r="G241" s="93"/>
    </row>
    <row r="242" spans="1:7">
      <c r="A242" s="93"/>
      <c r="B242" s="93"/>
      <c r="C242" s="124"/>
      <c r="D242" s="124"/>
      <c r="E242" s="93"/>
      <c r="F242" s="93"/>
      <c r="G242" s="93"/>
    </row>
    <row r="243" spans="1:7">
      <c r="A243" s="93"/>
      <c r="B243" s="93"/>
      <c r="C243" s="124"/>
      <c r="D243" s="124"/>
      <c r="E243" s="93"/>
      <c r="F243" s="93"/>
      <c r="G243" s="93"/>
    </row>
    <row r="244" spans="1:7">
      <c r="A244" s="93"/>
      <c r="B244" s="93"/>
      <c r="C244" s="124"/>
      <c r="D244" s="124"/>
      <c r="E244" s="93"/>
      <c r="F244" s="93"/>
      <c r="G244" s="93"/>
    </row>
    <row r="245" spans="1:7">
      <c r="A245" s="93"/>
      <c r="B245" s="93"/>
      <c r="C245" s="124"/>
      <c r="D245" s="124"/>
      <c r="E245" s="93"/>
      <c r="F245" s="93"/>
      <c r="G245" s="93"/>
    </row>
    <row r="246" spans="1:7">
      <c r="A246" s="93"/>
      <c r="B246" s="93"/>
      <c r="C246" s="124"/>
      <c r="D246" s="124"/>
      <c r="E246" s="93"/>
      <c r="F246" s="93"/>
      <c r="G246" s="93"/>
    </row>
    <row r="247" spans="1:7">
      <c r="A247" s="93"/>
      <c r="B247" s="93"/>
      <c r="C247" s="124"/>
      <c r="D247" s="124"/>
      <c r="E247" s="93"/>
      <c r="F247" s="93"/>
      <c r="G247" s="93"/>
    </row>
    <row r="248" spans="1:7">
      <c r="A248" s="93"/>
      <c r="B248" s="93"/>
      <c r="C248" s="124"/>
      <c r="D248" s="124"/>
      <c r="E248" s="93"/>
      <c r="F248" s="93"/>
      <c r="G248" s="93"/>
    </row>
    <row r="249" spans="1:7">
      <c r="A249" s="93"/>
      <c r="B249" s="93"/>
      <c r="C249" s="124"/>
      <c r="D249" s="124"/>
      <c r="E249" s="93"/>
      <c r="F249" s="93"/>
      <c r="G249" s="93"/>
    </row>
    <row r="250" spans="1:7">
      <c r="A250" s="93"/>
      <c r="B250" s="93"/>
      <c r="C250" s="124"/>
      <c r="D250" s="124"/>
      <c r="E250" s="93"/>
      <c r="F250" s="93"/>
      <c r="G250" s="93"/>
    </row>
    <row r="251" spans="1:7">
      <c r="A251" s="93"/>
      <c r="B251" s="93"/>
      <c r="C251" s="124"/>
      <c r="D251" s="124"/>
      <c r="E251" s="93"/>
      <c r="F251" s="93"/>
      <c r="G251" s="93"/>
    </row>
    <row r="252" spans="1:7">
      <c r="A252" s="93"/>
      <c r="B252" s="93"/>
      <c r="C252" s="124"/>
      <c r="D252" s="124"/>
      <c r="E252" s="93"/>
      <c r="F252" s="93"/>
      <c r="G252" s="93"/>
    </row>
    <row r="253" spans="1:7">
      <c r="A253" s="93"/>
      <c r="B253" s="93"/>
      <c r="C253" s="124"/>
      <c r="D253" s="124"/>
      <c r="E253" s="93"/>
      <c r="F253" s="93"/>
      <c r="G253" s="93"/>
    </row>
    <row r="254" spans="1:7">
      <c r="A254" s="93"/>
      <c r="B254" s="93"/>
      <c r="C254" s="124"/>
      <c r="D254" s="124"/>
      <c r="E254" s="93"/>
      <c r="F254" s="93"/>
      <c r="G254" s="93"/>
    </row>
    <row r="255" spans="1:7">
      <c r="A255" s="93"/>
      <c r="B255" s="93"/>
      <c r="C255" s="124"/>
      <c r="D255" s="124"/>
      <c r="E255" s="93"/>
      <c r="F255" s="93"/>
      <c r="G255" s="93"/>
    </row>
    <row r="256" spans="1:7">
      <c r="A256" s="93"/>
      <c r="B256" s="93"/>
      <c r="C256" s="124"/>
      <c r="D256" s="124"/>
      <c r="E256" s="93"/>
      <c r="F256" s="93"/>
      <c r="G256" s="93"/>
    </row>
    <row r="257" spans="1:7">
      <c r="A257" s="93"/>
      <c r="B257" s="93"/>
      <c r="C257" s="124"/>
      <c r="D257" s="124"/>
      <c r="E257" s="93"/>
      <c r="F257" s="93"/>
      <c r="G257" s="93"/>
    </row>
    <row r="258" spans="1:7">
      <c r="A258" s="93"/>
      <c r="B258" s="93"/>
      <c r="C258" s="124"/>
      <c r="D258" s="124"/>
      <c r="E258" s="93"/>
      <c r="F258" s="93"/>
      <c r="G258" s="93"/>
    </row>
    <row r="259" spans="1:7">
      <c r="A259" s="93"/>
      <c r="B259" s="93"/>
      <c r="C259" s="124"/>
      <c r="D259" s="124"/>
      <c r="E259" s="93"/>
      <c r="F259" s="93"/>
      <c r="G259" s="93"/>
    </row>
    <row r="260" spans="1:7">
      <c r="A260" s="93"/>
      <c r="B260" s="93"/>
      <c r="C260" s="124"/>
      <c r="D260" s="124"/>
      <c r="E260" s="93"/>
      <c r="F260" s="93"/>
      <c r="G260" s="93"/>
    </row>
    <row r="261" spans="1:7">
      <c r="A261" s="93"/>
      <c r="B261" s="93"/>
      <c r="C261" s="124"/>
      <c r="D261" s="124"/>
      <c r="E261" s="93"/>
      <c r="F261" s="93"/>
      <c r="G261" s="93"/>
    </row>
    <row r="262" spans="1:7">
      <c r="A262" s="93"/>
      <c r="B262" s="93"/>
      <c r="C262" s="124"/>
      <c r="D262" s="124"/>
      <c r="E262" s="93"/>
      <c r="F262" s="93"/>
      <c r="G262" s="93"/>
    </row>
    <row r="263" spans="1:7">
      <c r="A263" s="93"/>
      <c r="B263" s="93"/>
      <c r="C263" s="124"/>
      <c r="D263" s="124"/>
      <c r="E263" s="93"/>
      <c r="F263" s="93"/>
      <c r="G263" s="93"/>
    </row>
    <row r="264" spans="1:7">
      <c r="A264" s="93"/>
      <c r="B264" s="93"/>
      <c r="C264" s="124"/>
      <c r="D264" s="124"/>
      <c r="E264" s="93"/>
      <c r="F264" s="93"/>
      <c r="G264" s="93"/>
    </row>
    <row r="265" spans="1:7">
      <c r="A265" s="93"/>
      <c r="B265" s="93"/>
      <c r="C265" s="124"/>
      <c r="D265" s="124"/>
      <c r="E265" s="93"/>
      <c r="F265" s="93"/>
      <c r="G265" s="93"/>
    </row>
    <row r="266" spans="1:7">
      <c r="A266" s="93"/>
      <c r="B266" s="93"/>
      <c r="C266" s="124"/>
      <c r="D266" s="124"/>
      <c r="E266" s="93"/>
      <c r="F266" s="93"/>
      <c r="G266" s="93"/>
    </row>
    <row r="267" spans="1:7">
      <c r="A267" s="93"/>
      <c r="B267" s="93"/>
      <c r="C267" s="124"/>
      <c r="D267" s="124"/>
      <c r="E267" s="93"/>
      <c r="F267" s="93"/>
      <c r="G267" s="93"/>
    </row>
    <row r="268" spans="1:7">
      <c r="A268" s="93"/>
      <c r="B268" s="93"/>
      <c r="C268" s="124"/>
      <c r="D268" s="124"/>
      <c r="E268" s="93"/>
      <c r="F268" s="93"/>
      <c r="G268" s="93"/>
    </row>
    <row r="269" spans="1:7">
      <c r="A269" s="93"/>
      <c r="B269" s="93"/>
      <c r="C269" s="124"/>
      <c r="D269" s="124"/>
      <c r="E269" s="93"/>
      <c r="F269" s="93"/>
      <c r="G269" s="93"/>
    </row>
    <row r="270" spans="1:7">
      <c r="A270" s="93"/>
      <c r="B270" s="93"/>
      <c r="C270" s="124"/>
      <c r="D270" s="124"/>
      <c r="E270" s="93"/>
      <c r="F270" s="93"/>
      <c r="G270" s="93"/>
    </row>
    <row r="271" spans="1:7">
      <c r="A271" s="93"/>
      <c r="B271" s="93"/>
      <c r="C271" s="124"/>
      <c r="D271" s="124"/>
      <c r="E271" s="93"/>
      <c r="F271" s="93"/>
      <c r="G271" s="93"/>
    </row>
    <row r="272" spans="1:7">
      <c r="A272" s="93"/>
      <c r="B272" s="93"/>
      <c r="C272" s="124"/>
      <c r="D272" s="124"/>
      <c r="E272" s="93"/>
      <c r="F272" s="93"/>
      <c r="G272" s="93"/>
    </row>
    <row r="273" spans="1:7">
      <c r="A273" s="93"/>
      <c r="B273" s="93"/>
      <c r="C273" s="124"/>
      <c r="D273" s="124"/>
      <c r="E273" s="93"/>
      <c r="F273" s="93"/>
      <c r="G273" s="93"/>
    </row>
    <row r="274" spans="1:7">
      <c r="A274" s="93"/>
      <c r="B274" s="93"/>
      <c r="C274" s="124"/>
      <c r="D274" s="124"/>
      <c r="E274" s="93"/>
      <c r="F274" s="93"/>
      <c r="G274" s="93"/>
    </row>
    <row r="275" spans="1:7">
      <c r="A275" s="93"/>
      <c r="B275" s="93"/>
      <c r="C275" s="124"/>
      <c r="D275" s="124"/>
      <c r="E275" s="93"/>
      <c r="F275" s="93"/>
      <c r="G275" s="93"/>
    </row>
    <row r="276" spans="1:7">
      <c r="A276" s="93"/>
      <c r="B276" s="93"/>
      <c r="C276" s="124"/>
      <c r="D276" s="124"/>
      <c r="E276" s="93"/>
      <c r="F276" s="93"/>
      <c r="G276" s="93"/>
    </row>
    <row r="277" spans="1:7">
      <c r="A277" s="93"/>
      <c r="B277" s="93"/>
      <c r="C277" s="124"/>
      <c r="D277" s="124"/>
      <c r="E277" s="93"/>
      <c r="F277" s="93"/>
      <c r="G277" s="93"/>
    </row>
    <row r="278" spans="1:7">
      <c r="A278" s="93"/>
      <c r="B278" s="93"/>
      <c r="C278" s="124"/>
      <c r="D278" s="124"/>
      <c r="E278" s="93"/>
      <c r="F278" s="93"/>
      <c r="G278" s="93"/>
    </row>
    <row r="279" spans="1:7">
      <c r="A279" s="93"/>
      <c r="B279" s="93"/>
      <c r="C279" s="124"/>
      <c r="D279" s="124"/>
      <c r="E279" s="93"/>
      <c r="F279" s="93"/>
      <c r="G279" s="93"/>
    </row>
    <row r="280" spans="1:7">
      <c r="A280" s="93"/>
      <c r="B280" s="93"/>
      <c r="C280" s="124"/>
      <c r="D280" s="124"/>
      <c r="E280" s="93"/>
      <c r="F280" s="93"/>
      <c r="G280" s="93"/>
    </row>
    <row r="281" spans="1:7">
      <c r="A281" s="93"/>
      <c r="B281" s="93"/>
      <c r="C281" s="124"/>
      <c r="D281" s="124"/>
      <c r="E281" s="93"/>
      <c r="F281" s="93"/>
      <c r="G281" s="93"/>
    </row>
    <row r="282" spans="1:7">
      <c r="A282" s="93"/>
      <c r="B282" s="93"/>
      <c r="C282" s="124"/>
      <c r="D282" s="124"/>
      <c r="E282" s="93"/>
      <c r="F282" s="93"/>
      <c r="G282" s="93"/>
    </row>
    <row r="283" spans="1:7">
      <c r="A283" s="93"/>
      <c r="B283" s="93"/>
      <c r="C283" s="124"/>
      <c r="D283" s="124"/>
      <c r="E283" s="93"/>
      <c r="F283" s="93"/>
      <c r="G283" s="93"/>
    </row>
    <row r="284" spans="1:7">
      <c r="A284" s="93"/>
      <c r="B284" s="93"/>
      <c r="C284" s="124"/>
      <c r="D284" s="124"/>
      <c r="E284" s="93"/>
      <c r="F284" s="93"/>
      <c r="G284" s="93"/>
    </row>
    <row r="285" spans="1:7">
      <c r="A285" s="93"/>
      <c r="B285" s="93"/>
      <c r="C285" s="124"/>
      <c r="D285" s="124"/>
      <c r="E285" s="93"/>
      <c r="F285" s="93"/>
      <c r="G285" s="93"/>
    </row>
    <row r="286" spans="1:7">
      <c r="A286" s="93"/>
      <c r="B286" s="93"/>
      <c r="C286" s="124"/>
      <c r="D286" s="124"/>
      <c r="E286" s="93"/>
      <c r="F286" s="93"/>
      <c r="G286" s="93"/>
    </row>
    <row r="287" spans="1:7">
      <c r="A287" s="93"/>
      <c r="B287" s="93"/>
      <c r="C287" s="124"/>
      <c r="D287" s="124"/>
      <c r="E287" s="93"/>
      <c r="F287" s="93"/>
      <c r="G287" s="93"/>
    </row>
    <row r="288" spans="1:7">
      <c r="A288" s="93"/>
      <c r="B288" s="93"/>
      <c r="C288" s="124"/>
      <c r="D288" s="124"/>
      <c r="E288" s="93"/>
      <c r="F288" s="93"/>
      <c r="G288" s="93"/>
    </row>
    <row r="289" spans="1:7">
      <c r="A289" s="93"/>
      <c r="B289" s="93"/>
      <c r="C289" s="124"/>
      <c r="D289" s="124"/>
      <c r="E289" s="93"/>
      <c r="F289" s="93"/>
      <c r="G289" s="93"/>
    </row>
    <row r="290" spans="1:7">
      <c r="A290" s="93"/>
      <c r="B290" s="93"/>
      <c r="C290" s="124"/>
      <c r="D290" s="124"/>
      <c r="E290" s="93"/>
      <c r="F290" s="93"/>
      <c r="G290" s="93"/>
    </row>
    <row r="291" spans="1:7">
      <c r="A291" s="93"/>
      <c r="B291" s="93"/>
      <c r="C291" s="124"/>
      <c r="D291" s="124"/>
      <c r="E291" s="93"/>
      <c r="F291" s="93"/>
      <c r="G291" s="93"/>
    </row>
    <row r="292" spans="1:7">
      <c r="A292" s="93"/>
      <c r="B292" s="93"/>
      <c r="C292" s="124"/>
      <c r="D292" s="124"/>
      <c r="E292" s="93"/>
      <c r="F292" s="93"/>
      <c r="G292" s="93"/>
    </row>
    <row r="293" spans="1:7">
      <c r="A293" s="93"/>
      <c r="B293" s="93"/>
      <c r="C293" s="124"/>
      <c r="D293" s="124"/>
      <c r="E293" s="93"/>
      <c r="F293" s="93"/>
      <c r="G293" s="93"/>
    </row>
    <row r="294" spans="1:7">
      <c r="A294" s="93"/>
      <c r="B294" s="93"/>
      <c r="C294" s="124"/>
      <c r="D294" s="124"/>
      <c r="E294" s="93"/>
      <c r="F294" s="93"/>
      <c r="G294" s="93"/>
    </row>
    <row r="295" spans="1:7">
      <c r="A295" s="93"/>
      <c r="B295" s="93"/>
      <c r="C295" s="124"/>
      <c r="D295" s="124"/>
      <c r="E295" s="93"/>
      <c r="F295" s="93"/>
      <c r="G295" s="93"/>
    </row>
    <row r="296" spans="1:7">
      <c r="A296" s="93"/>
      <c r="B296" s="93"/>
      <c r="C296" s="124"/>
      <c r="D296" s="124"/>
      <c r="E296" s="93"/>
      <c r="F296" s="93"/>
      <c r="G296" s="93"/>
    </row>
    <row r="297" spans="1:7">
      <c r="A297" s="93"/>
      <c r="B297" s="93"/>
      <c r="C297" s="124"/>
      <c r="D297" s="124"/>
      <c r="E297" s="93"/>
      <c r="F297" s="93"/>
      <c r="G297" s="93"/>
    </row>
    <row r="298" spans="1:7">
      <c r="A298" s="93"/>
      <c r="B298" s="93"/>
      <c r="C298" s="124"/>
      <c r="D298" s="124"/>
      <c r="E298" s="93"/>
      <c r="F298" s="93"/>
      <c r="G298" s="93"/>
    </row>
    <row r="299" spans="1:7">
      <c r="A299" s="93"/>
      <c r="B299" s="93"/>
      <c r="C299" s="124"/>
      <c r="D299" s="124"/>
      <c r="E299" s="93"/>
      <c r="F299" s="93"/>
      <c r="G299" s="93"/>
    </row>
    <row r="300" spans="1:7">
      <c r="A300" s="93"/>
      <c r="B300" s="93"/>
      <c r="C300" s="124"/>
      <c r="D300" s="124"/>
      <c r="E300" s="93"/>
      <c r="F300" s="93"/>
      <c r="G300" s="93"/>
    </row>
    <row r="301" spans="1:7">
      <c r="A301" s="93"/>
      <c r="B301" s="93"/>
      <c r="C301" s="124"/>
      <c r="D301" s="124"/>
      <c r="E301" s="93"/>
      <c r="F301" s="93"/>
      <c r="G301" s="93"/>
    </row>
    <row r="302" spans="1:7">
      <c r="A302" s="93"/>
      <c r="B302" s="93"/>
      <c r="C302" s="124"/>
      <c r="D302" s="124"/>
      <c r="E302" s="93"/>
      <c r="F302" s="93"/>
      <c r="G302" s="93"/>
    </row>
    <row r="303" spans="1:7">
      <c r="A303" s="93"/>
      <c r="B303" s="93"/>
      <c r="C303" s="124"/>
      <c r="D303" s="124"/>
      <c r="E303" s="93"/>
      <c r="F303" s="93"/>
      <c r="G303" s="93"/>
    </row>
    <row r="304" spans="1:7">
      <c r="A304" s="93"/>
      <c r="B304" s="93"/>
      <c r="C304" s="124"/>
      <c r="D304" s="124"/>
      <c r="E304" s="93"/>
      <c r="F304" s="93"/>
      <c r="G304" s="93"/>
    </row>
    <row r="305" spans="1:7">
      <c r="A305" s="93"/>
      <c r="B305" s="93"/>
      <c r="C305" s="124"/>
      <c r="D305" s="124"/>
      <c r="E305" s="93"/>
      <c r="F305" s="93"/>
      <c r="G305" s="93"/>
    </row>
    <row r="306" spans="1:7">
      <c r="A306" s="93"/>
      <c r="B306" s="93"/>
      <c r="C306" s="124"/>
      <c r="D306" s="124"/>
      <c r="E306" s="93"/>
      <c r="F306" s="93"/>
      <c r="G306" s="93"/>
    </row>
    <row r="307" spans="1:7">
      <c r="A307" s="93"/>
      <c r="B307" s="93"/>
      <c r="C307" s="124"/>
      <c r="D307" s="124"/>
      <c r="E307" s="93"/>
      <c r="F307" s="93"/>
      <c r="G307" s="93"/>
    </row>
    <row r="308" spans="1:7">
      <c r="A308" s="93"/>
      <c r="B308" s="93"/>
      <c r="C308" s="124"/>
      <c r="D308" s="124"/>
      <c r="E308" s="93"/>
      <c r="F308" s="93"/>
      <c r="G308" s="93"/>
    </row>
    <row r="309" spans="1:7">
      <c r="A309" s="93"/>
      <c r="B309" s="93"/>
      <c r="C309" s="124"/>
      <c r="D309" s="124"/>
      <c r="E309" s="93"/>
      <c r="F309" s="93"/>
      <c r="G309" s="93"/>
    </row>
    <row r="310" spans="1:7">
      <c r="A310" s="93"/>
      <c r="B310" s="93"/>
      <c r="C310" s="124"/>
      <c r="D310" s="124"/>
      <c r="E310" s="93"/>
      <c r="F310" s="93"/>
      <c r="G310" s="93"/>
    </row>
    <row r="311" spans="1:7">
      <c r="A311" s="93"/>
      <c r="B311" s="93"/>
      <c r="C311" s="124"/>
      <c r="D311" s="124"/>
      <c r="E311" s="93"/>
      <c r="F311" s="93"/>
      <c r="G311" s="93"/>
    </row>
    <row r="312" spans="1:7">
      <c r="A312" s="93"/>
      <c r="B312" s="93"/>
      <c r="C312" s="124"/>
      <c r="D312" s="124"/>
      <c r="E312" s="93"/>
      <c r="F312" s="93"/>
      <c r="G312" s="93"/>
    </row>
    <row r="313" spans="1:7">
      <c r="A313" s="93"/>
      <c r="B313" s="93"/>
      <c r="C313" s="124"/>
      <c r="D313" s="124"/>
      <c r="E313" s="93"/>
      <c r="F313" s="93"/>
      <c r="G313" s="93"/>
    </row>
    <row r="314" spans="1:7">
      <c r="A314" s="93"/>
      <c r="B314" s="93"/>
      <c r="C314" s="124"/>
      <c r="D314" s="124"/>
      <c r="E314" s="93"/>
      <c r="F314" s="93"/>
      <c r="G314" s="93"/>
    </row>
    <row r="315" spans="1:7">
      <c r="A315" s="93"/>
      <c r="B315" s="93"/>
      <c r="C315" s="124"/>
      <c r="D315" s="124"/>
      <c r="E315" s="93"/>
      <c r="F315" s="93"/>
      <c r="G315" s="93"/>
    </row>
    <row r="316" spans="1:7">
      <c r="A316" s="93"/>
      <c r="B316" s="93"/>
      <c r="C316" s="124"/>
      <c r="D316" s="124"/>
      <c r="E316" s="93"/>
      <c r="F316" s="93"/>
      <c r="G316" s="93"/>
    </row>
    <row r="317" spans="1:7">
      <c r="A317" s="93"/>
      <c r="B317" s="93"/>
      <c r="C317" s="124"/>
      <c r="D317" s="124"/>
      <c r="E317" s="93"/>
      <c r="F317" s="93"/>
      <c r="G317" s="93"/>
    </row>
    <row r="318" spans="1:7">
      <c r="A318" s="93"/>
      <c r="B318" s="93"/>
      <c r="C318" s="124"/>
      <c r="D318" s="124"/>
      <c r="E318" s="93"/>
      <c r="F318" s="93"/>
      <c r="G318" s="93"/>
    </row>
    <row r="319" spans="1:7">
      <c r="A319" s="93"/>
      <c r="B319" s="93"/>
      <c r="C319" s="124"/>
      <c r="D319" s="124"/>
      <c r="E319" s="93"/>
      <c r="F319" s="93"/>
      <c r="G319" s="93"/>
    </row>
    <row r="320" spans="1:7">
      <c r="A320" s="93"/>
      <c r="B320" s="93"/>
      <c r="C320" s="124"/>
      <c r="D320" s="124"/>
      <c r="E320" s="93"/>
      <c r="F320" s="93"/>
      <c r="G320" s="93"/>
    </row>
    <row r="321" spans="1:7">
      <c r="A321" s="93"/>
      <c r="B321" s="93"/>
      <c r="C321" s="124"/>
      <c r="D321" s="124"/>
      <c r="E321" s="93"/>
      <c r="F321" s="93"/>
      <c r="G321" s="93"/>
    </row>
    <row r="322" spans="1:7">
      <c r="A322" s="93"/>
      <c r="B322" s="93"/>
      <c r="C322" s="124"/>
      <c r="D322" s="124"/>
      <c r="E322" s="93"/>
      <c r="F322" s="93"/>
      <c r="G322" s="93"/>
    </row>
    <row r="323" spans="1:7">
      <c r="A323" s="93"/>
      <c r="B323" s="93"/>
      <c r="C323" s="124"/>
      <c r="D323" s="124"/>
      <c r="E323" s="93"/>
      <c r="F323" s="93"/>
      <c r="G323" s="93"/>
    </row>
    <row r="324" spans="1:7">
      <c r="A324" s="93"/>
      <c r="B324" s="93"/>
      <c r="C324" s="124"/>
      <c r="D324" s="124"/>
      <c r="E324" s="93"/>
      <c r="F324" s="93"/>
      <c r="G324" s="93"/>
    </row>
    <row r="325" spans="1:7">
      <c r="A325" s="93"/>
      <c r="B325" s="93"/>
      <c r="C325" s="124"/>
      <c r="D325" s="124"/>
      <c r="E325" s="93"/>
      <c r="F325" s="93"/>
      <c r="G325" s="93"/>
    </row>
    <row r="326" spans="1:7">
      <c r="A326" s="93"/>
      <c r="B326" s="93"/>
      <c r="C326" s="124"/>
      <c r="D326" s="124"/>
      <c r="E326" s="93"/>
      <c r="F326" s="93"/>
      <c r="G326" s="93"/>
    </row>
    <row r="327" spans="1:7">
      <c r="A327" s="93"/>
      <c r="B327" s="93"/>
      <c r="C327" s="124"/>
      <c r="D327" s="124"/>
      <c r="E327" s="93"/>
      <c r="F327" s="93"/>
      <c r="G327" s="93"/>
    </row>
    <row r="328" spans="1:7">
      <c r="A328" s="93"/>
      <c r="B328" s="93"/>
      <c r="C328" s="124"/>
      <c r="D328" s="124"/>
      <c r="E328" s="93"/>
      <c r="F328" s="93"/>
      <c r="G328" s="93"/>
    </row>
    <row r="329" spans="1:7">
      <c r="A329" s="93"/>
      <c r="B329" s="93"/>
      <c r="C329" s="124"/>
      <c r="D329" s="124"/>
      <c r="E329" s="93"/>
      <c r="F329" s="93"/>
      <c r="G329" s="93"/>
    </row>
    <row r="330" spans="1:7">
      <c r="A330" s="93"/>
      <c r="B330" s="93"/>
      <c r="C330" s="124"/>
      <c r="D330" s="124"/>
      <c r="E330" s="93"/>
      <c r="F330" s="93"/>
      <c r="G330" s="93"/>
    </row>
    <row r="331" spans="1:7">
      <c r="A331" s="93"/>
      <c r="B331" s="93"/>
      <c r="C331" s="124"/>
      <c r="D331" s="124"/>
      <c r="E331" s="93"/>
      <c r="F331" s="93"/>
      <c r="G331" s="93"/>
    </row>
    <row r="332" spans="1:7">
      <c r="A332" s="93"/>
      <c r="B332" s="93"/>
      <c r="C332" s="124"/>
      <c r="D332" s="124"/>
      <c r="E332" s="93"/>
      <c r="F332" s="93"/>
      <c r="G332" s="93"/>
    </row>
    <row r="333" spans="1:7">
      <c r="A333" s="93"/>
      <c r="B333" s="93"/>
      <c r="C333" s="124"/>
      <c r="D333" s="124"/>
      <c r="E333" s="93"/>
      <c r="F333" s="93"/>
      <c r="G333" s="93"/>
    </row>
    <row r="334" spans="1:7">
      <c r="A334" s="93"/>
      <c r="B334" s="93"/>
      <c r="C334" s="124"/>
      <c r="D334" s="124"/>
      <c r="E334" s="93"/>
      <c r="F334" s="93"/>
      <c r="G334" s="93"/>
    </row>
    <row r="335" spans="1:7">
      <c r="A335" s="93"/>
      <c r="B335" s="93"/>
      <c r="C335" s="124"/>
      <c r="D335" s="124"/>
      <c r="E335" s="93"/>
      <c r="F335" s="93"/>
      <c r="G335" s="93"/>
    </row>
    <row r="336" spans="1:7">
      <c r="A336" s="93"/>
      <c r="B336" s="93"/>
      <c r="C336" s="124"/>
      <c r="D336" s="124"/>
      <c r="E336" s="93"/>
      <c r="F336" s="93"/>
      <c r="G336" s="93"/>
    </row>
    <row r="337" spans="1:7">
      <c r="A337" s="93"/>
      <c r="B337" s="93"/>
      <c r="C337" s="124"/>
      <c r="D337" s="124"/>
      <c r="E337" s="93"/>
      <c r="F337" s="93"/>
      <c r="G337" s="93"/>
    </row>
    <row r="338" spans="1:7">
      <c r="A338" s="93"/>
      <c r="B338" s="93"/>
      <c r="C338" s="124"/>
      <c r="D338" s="124"/>
      <c r="E338" s="93"/>
      <c r="F338" s="93"/>
      <c r="G338" s="93"/>
    </row>
    <row r="339" spans="1:7">
      <c r="A339" s="93"/>
      <c r="B339" s="93"/>
      <c r="C339" s="124"/>
      <c r="D339" s="124"/>
      <c r="E339" s="93"/>
      <c r="F339" s="93"/>
      <c r="G339" s="93"/>
    </row>
    <row r="340" spans="1:7">
      <c r="A340" s="93"/>
      <c r="B340" s="93"/>
      <c r="C340" s="124"/>
      <c r="D340" s="124"/>
      <c r="E340" s="93"/>
      <c r="F340" s="93"/>
      <c r="G340" s="93"/>
    </row>
    <row r="341" spans="1:7">
      <c r="A341" s="93"/>
      <c r="B341" s="93"/>
      <c r="C341" s="124"/>
      <c r="D341" s="124"/>
      <c r="E341" s="93"/>
      <c r="F341" s="93"/>
      <c r="G341" s="93"/>
    </row>
    <row r="342" spans="1:7">
      <c r="A342" s="93"/>
      <c r="B342" s="93"/>
      <c r="C342" s="124"/>
      <c r="D342" s="124"/>
      <c r="E342" s="93"/>
      <c r="F342" s="93"/>
      <c r="G342" s="93"/>
    </row>
    <row r="343" spans="1:7">
      <c r="A343" s="93"/>
      <c r="B343" s="93"/>
      <c r="C343" s="124"/>
      <c r="D343" s="124"/>
      <c r="E343" s="93"/>
      <c r="F343" s="93"/>
      <c r="G343" s="93"/>
    </row>
    <row r="344" spans="1:7">
      <c r="A344" s="93"/>
      <c r="B344" s="93"/>
      <c r="C344" s="124"/>
      <c r="D344" s="124"/>
      <c r="E344" s="93"/>
      <c r="F344" s="93"/>
      <c r="G344" s="93"/>
    </row>
    <row r="345" spans="1:7">
      <c r="A345" s="93"/>
      <c r="B345" s="93"/>
      <c r="C345" s="124"/>
      <c r="D345" s="124"/>
      <c r="E345" s="93"/>
      <c r="F345" s="93"/>
      <c r="G345" s="93"/>
    </row>
    <row r="346" spans="1:7">
      <c r="A346" s="93"/>
      <c r="B346" s="93"/>
      <c r="C346" s="124"/>
      <c r="D346" s="124"/>
      <c r="E346" s="93"/>
      <c r="F346" s="93"/>
      <c r="G346" s="93"/>
    </row>
    <row r="347" spans="1:7">
      <c r="A347" s="93"/>
      <c r="B347" s="93"/>
      <c r="C347" s="124"/>
      <c r="D347" s="124"/>
      <c r="E347" s="93"/>
      <c r="F347" s="93"/>
      <c r="G347" s="93"/>
    </row>
    <row r="348" spans="1:7">
      <c r="A348" s="93"/>
      <c r="B348" s="93"/>
      <c r="C348" s="124"/>
      <c r="D348" s="124"/>
      <c r="E348" s="93"/>
      <c r="F348" s="93"/>
      <c r="G348" s="93"/>
    </row>
    <row r="349" spans="1:7">
      <c r="A349" s="93"/>
      <c r="B349" s="93"/>
      <c r="C349" s="124"/>
      <c r="D349" s="124"/>
      <c r="E349" s="93"/>
      <c r="F349" s="93"/>
      <c r="G349" s="93"/>
    </row>
    <row r="350" spans="1:7">
      <c r="A350" s="93"/>
      <c r="B350" s="93"/>
      <c r="C350" s="124"/>
      <c r="D350" s="124"/>
      <c r="E350" s="93"/>
      <c r="F350" s="93"/>
      <c r="G350" s="93"/>
    </row>
    <row r="351" spans="1:7">
      <c r="A351" s="93"/>
      <c r="B351" s="93"/>
      <c r="C351" s="124"/>
      <c r="D351" s="124"/>
      <c r="E351" s="93"/>
      <c r="F351" s="93"/>
      <c r="G351" s="93"/>
    </row>
    <row r="352" spans="1:7">
      <c r="A352" s="93"/>
      <c r="B352" s="93"/>
      <c r="C352" s="124"/>
      <c r="D352" s="124"/>
      <c r="E352" s="93"/>
      <c r="F352" s="93"/>
      <c r="G352" s="93"/>
    </row>
    <row r="353" spans="1:7">
      <c r="A353" s="93"/>
      <c r="B353" s="93"/>
      <c r="C353" s="124"/>
      <c r="D353" s="124"/>
      <c r="E353" s="93"/>
      <c r="F353" s="93"/>
      <c r="G353" s="93"/>
    </row>
    <row r="354" spans="1:7">
      <c r="A354" s="93"/>
      <c r="B354" s="93"/>
      <c r="C354" s="124"/>
      <c r="D354" s="124"/>
      <c r="E354" s="93"/>
      <c r="F354" s="93"/>
      <c r="G354" s="93"/>
    </row>
    <row r="355" spans="1:7">
      <c r="A355" s="93"/>
      <c r="B355" s="93"/>
      <c r="C355" s="124"/>
      <c r="D355" s="124"/>
      <c r="E355" s="93"/>
      <c r="F355" s="93"/>
      <c r="G355" s="93"/>
    </row>
    <row r="356" spans="1:7">
      <c r="A356" s="93"/>
      <c r="B356" s="93"/>
      <c r="C356" s="124"/>
      <c r="D356" s="124"/>
      <c r="E356" s="93"/>
      <c r="F356" s="93"/>
      <c r="G356" s="93"/>
    </row>
    <row r="357" spans="1:7">
      <c r="A357" s="93"/>
      <c r="B357" s="93"/>
      <c r="C357" s="124"/>
      <c r="D357" s="124"/>
      <c r="E357" s="93"/>
      <c r="F357" s="93"/>
      <c r="G357" s="93"/>
    </row>
    <row r="358" spans="1:7">
      <c r="A358" s="93"/>
      <c r="B358" s="93"/>
      <c r="C358" s="124"/>
      <c r="D358" s="124"/>
      <c r="E358" s="93"/>
      <c r="F358" s="93"/>
      <c r="G358" s="93"/>
    </row>
    <row r="359" spans="1:7">
      <c r="A359" s="93"/>
      <c r="B359" s="93"/>
      <c r="C359" s="124"/>
      <c r="D359" s="124"/>
      <c r="E359" s="93"/>
      <c r="F359" s="93"/>
      <c r="G359" s="93"/>
    </row>
    <row r="360" spans="1:7">
      <c r="A360" s="93"/>
      <c r="B360" s="93"/>
      <c r="C360" s="124"/>
      <c r="D360" s="124"/>
      <c r="E360" s="93"/>
      <c r="F360" s="93"/>
      <c r="G360" s="93"/>
    </row>
    <row r="361" spans="1:7">
      <c r="A361" s="93"/>
      <c r="B361" s="93"/>
      <c r="C361" s="124"/>
      <c r="D361" s="124"/>
      <c r="E361" s="93"/>
      <c r="F361" s="93"/>
      <c r="G361" s="93"/>
    </row>
    <row r="362" spans="1:7">
      <c r="A362" s="93"/>
      <c r="B362" s="93"/>
      <c r="C362" s="124"/>
      <c r="D362" s="124"/>
      <c r="E362" s="93"/>
      <c r="F362" s="93"/>
      <c r="G362" s="93"/>
    </row>
    <row r="363" spans="1:7">
      <c r="A363" s="93"/>
      <c r="B363" s="93"/>
      <c r="C363" s="124"/>
      <c r="D363" s="124"/>
      <c r="E363" s="93"/>
      <c r="F363" s="93"/>
      <c r="G363" s="93"/>
    </row>
    <row r="364" spans="1:7">
      <c r="A364" s="93"/>
      <c r="B364" s="93"/>
      <c r="C364" s="124"/>
      <c r="D364" s="124"/>
      <c r="E364" s="93"/>
      <c r="F364" s="93"/>
      <c r="G364" s="93"/>
    </row>
    <row r="365" spans="1:7">
      <c r="A365" s="93"/>
      <c r="B365" s="93"/>
      <c r="C365" s="124"/>
      <c r="D365" s="124"/>
      <c r="E365" s="93"/>
      <c r="F365" s="93"/>
      <c r="G365" s="93"/>
    </row>
    <row r="366" spans="1:7">
      <c r="A366" s="93"/>
      <c r="B366" s="93"/>
      <c r="C366" s="124"/>
      <c r="D366" s="124"/>
      <c r="E366" s="93"/>
      <c r="F366" s="93"/>
      <c r="G366" s="93"/>
    </row>
    <row r="367" spans="1:7">
      <c r="A367" s="93"/>
      <c r="B367" s="93"/>
      <c r="C367" s="124"/>
      <c r="D367" s="124"/>
      <c r="E367" s="93"/>
      <c r="F367" s="93"/>
      <c r="G367" s="93"/>
    </row>
    <row r="368" spans="1:7">
      <c r="A368" s="93"/>
      <c r="B368" s="93"/>
      <c r="C368" s="124"/>
      <c r="D368" s="124"/>
      <c r="E368" s="93"/>
      <c r="F368" s="93"/>
      <c r="G368" s="93"/>
    </row>
    <row r="369" spans="1:7">
      <c r="A369" s="93"/>
      <c r="B369" s="93"/>
      <c r="C369" s="124"/>
      <c r="D369" s="124"/>
      <c r="E369" s="93"/>
      <c r="F369" s="93"/>
      <c r="G369" s="93"/>
    </row>
    <row r="370" spans="1:7">
      <c r="A370" s="93"/>
      <c r="B370" s="93"/>
      <c r="C370" s="124"/>
      <c r="D370" s="124"/>
      <c r="E370" s="93"/>
      <c r="F370" s="93"/>
      <c r="G370" s="93"/>
    </row>
    <row r="371" spans="1:7">
      <c r="A371" s="93"/>
      <c r="B371" s="93"/>
      <c r="C371" s="124"/>
      <c r="D371" s="124"/>
      <c r="E371" s="93"/>
      <c r="F371" s="93"/>
      <c r="G371" s="93"/>
    </row>
    <row r="372" spans="1:7">
      <c r="A372" s="93"/>
      <c r="B372" s="93"/>
      <c r="C372" s="124"/>
      <c r="D372" s="124"/>
      <c r="E372" s="93"/>
      <c r="F372" s="93"/>
      <c r="G372" s="93"/>
    </row>
    <row r="373" spans="1:7">
      <c r="A373" s="93"/>
      <c r="B373" s="93"/>
      <c r="C373" s="124"/>
      <c r="D373" s="124"/>
      <c r="E373" s="93"/>
      <c r="F373" s="93"/>
      <c r="G373" s="93"/>
    </row>
    <row r="374" spans="1:7">
      <c r="A374" s="93"/>
      <c r="B374" s="93"/>
      <c r="C374" s="124"/>
      <c r="D374" s="124"/>
      <c r="E374" s="93"/>
      <c r="F374" s="93"/>
      <c r="G374" s="93"/>
    </row>
    <row r="375" spans="1:7">
      <c r="A375" s="93"/>
      <c r="B375" s="93"/>
      <c r="C375" s="124"/>
      <c r="D375" s="124"/>
      <c r="E375" s="93"/>
      <c r="F375" s="93"/>
      <c r="G375" s="93"/>
    </row>
    <row r="376" spans="1:7">
      <c r="A376" s="93"/>
      <c r="B376" s="93"/>
      <c r="C376" s="124"/>
      <c r="D376" s="124"/>
      <c r="E376" s="93"/>
      <c r="F376" s="93"/>
      <c r="G376" s="93"/>
    </row>
    <row r="377" spans="1:7">
      <c r="A377" s="93"/>
      <c r="B377" s="93"/>
      <c r="C377" s="124"/>
      <c r="D377" s="124"/>
      <c r="E377" s="93"/>
      <c r="F377" s="93"/>
      <c r="G377" s="93"/>
    </row>
    <row r="378" spans="1:7">
      <c r="A378" s="93"/>
      <c r="B378" s="93"/>
      <c r="C378" s="124"/>
      <c r="D378" s="124"/>
      <c r="E378" s="93"/>
      <c r="F378" s="93"/>
      <c r="G378" s="93"/>
    </row>
    <row r="379" spans="1:7">
      <c r="A379" s="93"/>
      <c r="B379" s="93"/>
      <c r="C379" s="124"/>
      <c r="D379" s="124"/>
      <c r="E379" s="93"/>
      <c r="F379" s="93"/>
      <c r="G379" s="93"/>
    </row>
    <row r="380" spans="1:7">
      <c r="A380" s="93"/>
      <c r="B380" s="93"/>
      <c r="C380" s="124"/>
      <c r="D380" s="124"/>
      <c r="E380" s="93"/>
      <c r="F380" s="93"/>
      <c r="G380" s="93"/>
    </row>
    <row r="381" spans="1:7">
      <c r="A381" s="93"/>
      <c r="B381" s="93"/>
      <c r="C381" s="124"/>
      <c r="D381" s="124"/>
      <c r="E381" s="93"/>
      <c r="F381" s="93"/>
      <c r="G381" s="93"/>
    </row>
    <row r="382" spans="1:7">
      <c r="A382" s="93"/>
      <c r="B382" s="93"/>
      <c r="C382" s="124"/>
      <c r="D382" s="124"/>
      <c r="E382" s="93"/>
      <c r="F382" s="93"/>
      <c r="G382" s="93"/>
    </row>
    <row r="383" spans="1:7">
      <c r="A383" s="93"/>
      <c r="B383" s="93"/>
      <c r="C383" s="124"/>
      <c r="D383" s="124"/>
      <c r="E383" s="93"/>
      <c r="F383" s="93"/>
      <c r="G383" s="93"/>
    </row>
    <row r="384" spans="1:7">
      <c r="A384" s="93"/>
      <c r="B384" s="93"/>
      <c r="C384" s="124"/>
      <c r="D384" s="124"/>
      <c r="E384" s="93"/>
      <c r="F384" s="93"/>
      <c r="G384" s="93"/>
    </row>
    <row r="385" spans="1:7">
      <c r="A385" s="93"/>
      <c r="B385" s="93"/>
      <c r="C385" s="124"/>
      <c r="D385" s="124"/>
      <c r="E385" s="93"/>
      <c r="F385" s="93"/>
      <c r="G385" s="93"/>
    </row>
    <row r="386" spans="1:7">
      <c r="A386" s="93"/>
      <c r="B386" s="93"/>
      <c r="C386" s="124"/>
      <c r="D386" s="124"/>
      <c r="E386" s="93"/>
      <c r="F386" s="93"/>
      <c r="G386" s="93"/>
    </row>
    <row r="387" spans="1:7">
      <c r="A387" s="93"/>
      <c r="B387" s="93"/>
      <c r="C387" s="124"/>
      <c r="D387" s="124"/>
      <c r="E387" s="93"/>
      <c r="F387" s="93"/>
      <c r="G387" s="93"/>
    </row>
    <row r="388" spans="1:7">
      <c r="A388" s="93"/>
      <c r="B388" s="93"/>
      <c r="C388" s="124"/>
      <c r="D388" s="124"/>
      <c r="E388" s="93"/>
      <c r="F388" s="93"/>
      <c r="G388" s="93"/>
    </row>
    <row r="389" spans="1:7">
      <c r="A389" s="93"/>
      <c r="B389" s="93"/>
      <c r="C389" s="124"/>
      <c r="D389" s="124"/>
      <c r="E389" s="93"/>
      <c r="F389" s="93"/>
      <c r="G389" s="93"/>
    </row>
    <row r="390" spans="1:7">
      <c r="A390" s="93"/>
      <c r="B390" s="93"/>
      <c r="C390" s="124"/>
      <c r="D390" s="124"/>
      <c r="E390" s="93"/>
      <c r="F390" s="93"/>
      <c r="G390" s="93"/>
    </row>
    <row r="391" spans="1:7">
      <c r="A391" s="93"/>
      <c r="B391" s="93"/>
      <c r="C391" s="124"/>
      <c r="D391" s="124"/>
      <c r="E391" s="93"/>
      <c r="F391" s="93"/>
      <c r="G391" s="93"/>
    </row>
    <row r="392" spans="1:7">
      <c r="A392" s="93"/>
      <c r="B392" s="93"/>
      <c r="C392" s="124"/>
      <c r="D392" s="124"/>
      <c r="E392" s="93"/>
      <c r="F392" s="93"/>
      <c r="G392" s="93"/>
    </row>
    <row r="393" spans="1:7">
      <c r="A393" s="93"/>
      <c r="B393" s="93"/>
      <c r="C393" s="124"/>
      <c r="D393" s="124"/>
      <c r="E393" s="93"/>
      <c r="F393" s="93"/>
      <c r="G393" s="93"/>
    </row>
    <row r="394" spans="1:7">
      <c r="A394" s="93"/>
      <c r="B394" s="93"/>
      <c r="C394" s="124"/>
      <c r="D394" s="124"/>
      <c r="E394" s="93"/>
      <c r="F394" s="93"/>
      <c r="G394" s="93"/>
    </row>
  </sheetData>
  <mergeCells count="99">
    <mergeCell ref="A28:G28"/>
    <mergeCell ref="A37:G37"/>
    <mergeCell ref="K1:M1"/>
    <mergeCell ref="N4:O4"/>
    <mergeCell ref="I5:L5"/>
    <mergeCell ref="M5:O5"/>
    <mergeCell ref="J6:L6"/>
    <mergeCell ref="M6:O6"/>
    <mergeCell ref="J7:L7"/>
    <mergeCell ref="M7:O7"/>
    <mergeCell ref="F5:G5"/>
    <mergeCell ref="F6:G6"/>
    <mergeCell ref="A8:B8"/>
    <mergeCell ref="A11:B11"/>
    <mergeCell ref="E11:G11"/>
    <mergeCell ref="F27:G27"/>
    <mergeCell ref="I16:O16"/>
    <mergeCell ref="J33:O33"/>
    <mergeCell ref="Q1:W1"/>
    <mergeCell ref="Q3:W3"/>
    <mergeCell ref="Q4:U4"/>
    <mergeCell ref="V4:W5"/>
    <mergeCell ref="Q5:U5"/>
    <mergeCell ref="J8:L8"/>
    <mergeCell ref="M8:O8"/>
    <mergeCell ref="J9:O9"/>
    <mergeCell ref="J10:M10"/>
    <mergeCell ref="N10:O10"/>
    <mergeCell ref="I11:I13"/>
    <mergeCell ref="J11:O11"/>
    <mergeCell ref="J12:O12"/>
    <mergeCell ref="J13:O13"/>
    <mergeCell ref="R8:S8"/>
    <mergeCell ref="T8:U8"/>
    <mergeCell ref="R9:W9"/>
    <mergeCell ref="I14:I15"/>
    <mergeCell ref="J14:O14"/>
    <mergeCell ref="J15:O15"/>
    <mergeCell ref="Y13:Z13"/>
    <mergeCell ref="AA13:AB13"/>
    <mergeCell ref="AC13:AI13"/>
    <mergeCell ref="Q11:W11"/>
    <mergeCell ref="Y1:AI1"/>
    <mergeCell ref="Y2:AI2"/>
    <mergeCell ref="Y3:AB11"/>
    <mergeCell ref="AD3:AI3"/>
    <mergeCell ref="AD4:AI4"/>
    <mergeCell ref="AD5:AI5"/>
    <mergeCell ref="AD6:AI6"/>
    <mergeCell ref="AD7:AI7"/>
    <mergeCell ref="AD8:AI8"/>
    <mergeCell ref="R7:S7"/>
    <mergeCell ref="T7:U7"/>
    <mergeCell ref="V7:W7"/>
    <mergeCell ref="AD9:AI9"/>
    <mergeCell ref="AD10:AI10"/>
    <mergeCell ref="AD11:AI11"/>
    <mergeCell ref="Y12:Z12"/>
    <mergeCell ref="AA12:AI12"/>
    <mergeCell ref="Z14:AA14"/>
    <mergeCell ref="AD14:AF14"/>
    <mergeCell ref="AG14:AI14"/>
    <mergeCell ref="Z15:AA15"/>
    <mergeCell ref="AD15:AF15"/>
    <mergeCell ref="AG15:AI15"/>
    <mergeCell ref="Z16:AA16"/>
    <mergeCell ref="AD16:AF16"/>
    <mergeCell ref="AG16:AI16"/>
    <mergeCell ref="Z17:AA17"/>
    <mergeCell ref="AD17:AF17"/>
    <mergeCell ref="AG17:AI17"/>
    <mergeCell ref="Z18:AA18"/>
    <mergeCell ref="AD18:AF18"/>
    <mergeCell ref="AG18:AI18"/>
    <mergeCell ref="Z19:AA19"/>
    <mergeCell ref="AD19:AF19"/>
    <mergeCell ref="AG19:AI19"/>
    <mergeCell ref="Y30:AI30"/>
    <mergeCell ref="Z20:AA20"/>
    <mergeCell ref="AD20:AF20"/>
    <mergeCell ref="AG20:AI20"/>
    <mergeCell ref="Z21:AA21"/>
    <mergeCell ref="AD21:AF21"/>
    <mergeCell ref="AG21:AI21"/>
    <mergeCell ref="Z22:AA22"/>
    <mergeCell ref="AG22:AI22"/>
    <mergeCell ref="Z23:AA23"/>
    <mergeCell ref="AD23:AF23"/>
    <mergeCell ref="AG23:AI23"/>
    <mergeCell ref="AW2:AW3"/>
    <mergeCell ref="AK1:AV1"/>
    <mergeCell ref="AK2:AK3"/>
    <mergeCell ref="AL2:AL3"/>
    <mergeCell ref="AM2:AM3"/>
    <mergeCell ref="AN2:AN3"/>
    <mergeCell ref="AO2:AP2"/>
    <mergeCell ref="AQ2:AR2"/>
    <mergeCell ref="AS2:AT2"/>
    <mergeCell ref="AU2:AV2"/>
  </mergeCells>
  <phoneticPr fontId="19" type="noConversion"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K16"/>
  <sheetViews>
    <sheetView workbookViewId="0">
      <selection activeCell="E27" sqref="E27"/>
    </sheetView>
  </sheetViews>
  <sheetFormatPr defaultRowHeight="16.5"/>
  <cols>
    <col min="1" max="1" width="15.625" style="53" customWidth="1"/>
    <col min="2" max="2" width="9.625" style="53" customWidth="1"/>
    <col min="3" max="3" width="4.25" style="53" customWidth="1"/>
    <col min="4" max="4" width="4.375" style="53" customWidth="1"/>
    <col min="5" max="9" width="11" style="53" customWidth="1"/>
    <col min="10" max="10" width="16.875" style="53" bestFit="1" customWidth="1"/>
    <col min="11" max="11" width="11.25" style="303" customWidth="1"/>
  </cols>
  <sheetData>
    <row r="1" spans="1:11" ht="20.25">
      <c r="A1" s="707" t="s">
        <v>2698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</row>
    <row r="2" spans="1:11">
      <c r="A2" s="262" t="s">
        <v>2100</v>
      </c>
      <c r="B2" s="262" t="s">
        <v>1097</v>
      </c>
      <c r="C2" s="262" t="s">
        <v>2394</v>
      </c>
      <c r="D2" s="262" t="s">
        <v>2395</v>
      </c>
      <c r="E2" s="262" t="s">
        <v>2484</v>
      </c>
      <c r="F2" s="262" t="s">
        <v>2485</v>
      </c>
      <c r="G2" s="262" t="s">
        <v>2486</v>
      </c>
      <c r="H2" s="262" t="s">
        <v>2487</v>
      </c>
      <c r="I2" s="262" t="s">
        <v>2488</v>
      </c>
      <c r="J2" s="262" t="s">
        <v>2489</v>
      </c>
      <c r="K2" s="262" t="s">
        <v>1104</v>
      </c>
    </row>
    <row r="3" spans="1:11">
      <c r="A3" s="856" t="s">
        <v>2490</v>
      </c>
      <c r="B3" s="857" t="s">
        <v>2491</v>
      </c>
      <c r="C3" s="857" t="s">
        <v>2492</v>
      </c>
      <c r="D3" s="857">
        <v>1</v>
      </c>
      <c r="E3" s="301" t="s">
        <v>2493</v>
      </c>
      <c r="F3" s="301" t="s">
        <v>2494</v>
      </c>
      <c r="G3" s="301" t="s">
        <v>2495</v>
      </c>
      <c r="H3" s="301" t="s">
        <v>2496</v>
      </c>
      <c r="I3" s="301"/>
      <c r="J3" s="301" t="s">
        <v>2497</v>
      </c>
      <c r="K3" s="262"/>
    </row>
    <row r="4" spans="1:11">
      <c r="A4" s="856"/>
      <c r="B4" s="857"/>
      <c r="C4" s="857"/>
      <c r="D4" s="857"/>
      <c r="E4" s="302">
        <f>30780000/13</f>
        <v>2367692.3076923075</v>
      </c>
      <c r="F4" s="302">
        <f>32850000/13</f>
        <v>2526923.076923077</v>
      </c>
      <c r="G4" s="302">
        <f>36270000/13</f>
        <v>2790000</v>
      </c>
      <c r="H4" s="302">
        <f>250000*9</f>
        <v>2250000</v>
      </c>
      <c r="I4" s="302">
        <f>MIN(E4,F4,G4,H4)</f>
        <v>2250000</v>
      </c>
      <c r="J4" s="302">
        <f>TRUNC(I4*93.381%,-3)</f>
        <v>2101000</v>
      </c>
      <c r="K4" s="262" t="s">
        <v>2498</v>
      </c>
    </row>
    <row r="5" spans="1:1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</row>
    <row r="6" spans="1:11">
      <c r="A6" s="265"/>
      <c r="B6" s="265"/>
      <c r="C6" s="262"/>
      <c r="D6" s="262"/>
      <c r="E6" s="265"/>
      <c r="F6" s="265"/>
      <c r="G6" s="265"/>
      <c r="H6" s="265"/>
      <c r="I6" s="265"/>
      <c r="J6" s="265"/>
      <c r="K6" s="262"/>
    </row>
    <row r="7" spans="1:11">
      <c r="A7" s="262"/>
      <c r="B7" s="262"/>
      <c r="C7" s="262"/>
      <c r="D7" s="262"/>
      <c r="E7" s="262"/>
      <c r="F7" s="262"/>
      <c r="G7" s="262"/>
      <c r="H7" s="262"/>
      <c r="I7" s="262"/>
      <c r="J7" s="262"/>
      <c r="K7" s="262"/>
    </row>
    <row r="8" spans="1:11">
      <c r="A8" s="262"/>
      <c r="B8" s="262"/>
      <c r="C8" s="262"/>
      <c r="D8" s="262"/>
      <c r="E8" s="262"/>
      <c r="F8" s="265"/>
      <c r="G8" s="265"/>
      <c r="H8" s="265"/>
      <c r="I8" s="265"/>
      <c r="J8" s="265"/>
      <c r="K8" s="262"/>
    </row>
    <row r="9" spans="1:11">
      <c r="A9" s="262"/>
      <c r="B9" s="262"/>
      <c r="C9" s="262"/>
      <c r="D9" s="262"/>
      <c r="E9" s="262"/>
      <c r="F9" s="265"/>
      <c r="G9" s="265"/>
      <c r="H9" s="265"/>
      <c r="I9" s="265"/>
      <c r="J9" s="265"/>
      <c r="K9" s="262"/>
    </row>
    <row r="10" spans="1:11">
      <c r="A10" s="265"/>
      <c r="B10" s="265"/>
      <c r="C10" s="262"/>
      <c r="D10" s="262"/>
      <c r="E10" s="265"/>
      <c r="F10" s="265"/>
      <c r="G10" s="265"/>
      <c r="H10" s="265"/>
      <c r="I10" s="265"/>
      <c r="J10" s="265"/>
      <c r="K10" s="262"/>
    </row>
    <row r="11" spans="1:11">
      <c r="A11" s="265"/>
      <c r="B11" s="265"/>
      <c r="C11" s="265"/>
      <c r="D11" s="265"/>
      <c r="E11" s="265"/>
      <c r="F11" s="265"/>
      <c r="G11" s="265"/>
      <c r="H11" s="265"/>
      <c r="I11" s="265"/>
      <c r="J11" s="265"/>
      <c r="K11" s="262"/>
    </row>
    <row r="12" spans="1:11">
      <c r="A12" s="265"/>
      <c r="B12" s="265"/>
      <c r="C12" s="265"/>
      <c r="D12" s="265"/>
      <c r="E12" s="265"/>
      <c r="F12" s="265"/>
      <c r="G12" s="265"/>
      <c r="H12" s="265"/>
      <c r="I12" s="265"/>
      <c r="J12" s="265"/>
      <c r="K12" s="262"/>
    </row>
    <row r="13" spans="1:11">
      <c r="A13" s="265"/>
      <c r="B13" s="265"/>
      <c r="C13" s="265"/>
      <c r="D13" s="265"/>
      <c r="E13" s="265"/>
      <c r="F13" s="265"/>
      <c r="G13" s="265"/>
      <c r="H13" s="265"/>
      <c r="I13" s="265"/>
      <c r="J13" s="265"/>
      <c r="K13" s="262"/>
    </row>
    <row r="14" spans="1:11">
      <c r="A14" s="265"/>
      <c r="B14" s="265"/>
      <c r="C14" s="265"/>
      <c r="D14" s="265"/>
      <c r="E14" s="265"/>
      <c r="F14" s="265"/>
      <c r="G14" s="265"/>
      <c r="H14" s="265"/>
      <c r="I14" s="265"/>
      <c r="J14" s="265"/>
      <c r="K14" s="262"/>
    </row>
    <row r="15" spans="1:11">
      <c r="A15" s="265"/>
      <c r="B15" s="265"/>
      <c r="C15" s="265"/>
      <c r="D15" s="265"/>
      <c r="E15" s="265"/>
      <c r="F15" s="265"/>
      <c r="G15" s="265"/>
      <c r="H15" s="265"/>
      <c r="I15" s="265"/>
      <c r="J15" s="265"/>
      <c r="K15" s="262"/>
    </row>
    <row r="16" spans="1:11">
      <c r="A16" s="265"/>
      <c r="B16" s="265"/>
      <c r="C16" s="265"/>
      <c r="D16" s="265"/>
      <c r="E16" s="265"/>
      <c r="F16" s="265"/>
      <c r="G16" s="265"/>
      <c r="H16" s="265"/>
      <c r="I16" s="265"/>
      <c r="J16" s="265"/>
      <c r="K16" s="262"/>
    </row>
  </sheetData>
  <mergeCells count="5">
    <mergeCell ref="A1:K1"/>
    <mergeCell ref="A3:A4"/>
    <mergeCell ref="B3:B4"/>
    <mergeCell ref="C3:C4"/>
    <mergeCell ref="D3:D4"/>
  </mergeCells>
  <phoneticPr fontId="19" type="noConversion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AN1"/>
  <sheetViews>
    <sheetView topLeftCell="Y1" zoomScale="55" zoomScaleNormal="55" workbookViewId="0">
      <selection activeCell="E27" sqref="E27"/>
    </sheetView>
  </sheetViews>
  <sheetFormatPr defaultRowHeight="16.5"/>
  <cols>
    <col min="1" max="40" width="9" style="20"/>
  </cols>
  <sheetData/>
  <phoneticPr fontId="19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31</vt:i4>
      </vt:variant>
      <vt:variant>
        <vt:lpstr>이름이 지정된 범위</vt:lpstr>
      </vt:variant>
      <vt:variant>
        <vt:i4>24</vt:i4>
      </vt:variant>
    </vt:vector>
  </HeadingPairs>
  <TitlesOfParts>
    <vt:vector size="55" baseType="lpstr">
      <vt:lpstr> 표지(전체)</vt:lpstr>
      <vt:lpstr>설계변경설명서(전체)</vt:lpstr>
      <vt:lpstr>설계서(전체변경)</vt:lpstr>
      <vt:lpstr>Sheet12</vt:lpstr>
      <vt:lpstr>원가계산서(전체)</vt:lpstr>
      <vt:lpstr>원가계산서(토목)</vt:lpstr>
      <vt:lpstr>내역서(토목)</vt:lpstr>
      <vt:lpstr>원가계산서(건축)</vt:lpstr>
      <vt:lpstr>공종별집계표(건축)</vt:lpstr>
      <vt:lpstr>공종별내역서(건축)</vt:lpstr>
      <vt:lpstr>예정공정표</vt:lpstr>
      <vt:lpstr>원가계산서(상수도이설)</vt:lpstr>
      <vt:lpstr>공종별집계표(상수도이설)</vt:lpstr>
      <vt:lpstr>공종별내역서(상수도이설)</vt:lpstr>
      <vt:lpstr>지급자재(예정)조서</vt:lpstr>
      <vt:lpstr>신규일위대가목록</vt:lpstr>
      <vt:lpstr>신규일위대가</vt:lpstr>
      <vt:lpstr>신규단산목록</vt:lpstr>
      <vt:lpstr>신규단산</vt:lpstr>
      <vt:lpstr>중기사용료목록</vt:lpstr>
      <vt:lpstr>중기사용료</vt:lpstr>
      <vt:lpstr>중기기초자료</vt:lpstr>
      <vt:lpstr>노임</vt:lpstr>
      <vt:lpstr>자재(사급자재)</vt:lpstr>
      <vt:lpstr>레미콘 업체소재별 현황 목록</vt:lpstr>
      <vt:lpstr>나라장터(레미콘)</vt:lpstr>
      <vt:lpstr>중기전역변수</vt:lpstr>
      <vt:lpstr>견적대비표(EL빔)</vt:lpstr>
      <vt:lpstr>견적서1</vt:lpstr>
      <vt:lpstr>견적대비표(공기청정기)</vt:lpstr>
      <vt:lpstr>견적서2</vt:lpstr>
      <vt:lpstr>'공종별집계표(건축)'!Print_Area</vt:lpstr>
      <vt:lpstr>'나라장터(레미콘)'!Print_Area</vt:lpstr>
      <vt:lpstr>'내역서(토목)'!Print_Area</vt:lpstr>
      <vt:lpstr>노임!Print_Area</vt:lpstr>
      <vt:lpstr>'레미콘 업체소재별 현황 목록'!Print_Area</vt:lpstr>
      <vt:lpstr>신규단산!Print_Area</vt:lpstr>
      <vt:lpstr>신규단산목록!Print_Area</vt:lpstr>
      <vt:lpstr>예정공정표!Print_Area</vt:lpstr>
      <vt:lpstr>'원가계산서(건축)'!Print_Area</vt:lpstr>
      <vt:lpstr>'원가계산서(상수도이설)'!Print_Area</vt:lpstr>
      <vt:lpstr>'원가계산서(전체)'!Print_Area</vt:lpstr>
      <vt:lpstr>'원가계산서(토목)'!Print_Area</vt:lpstr>
      <vt:lpstr>'자재(사급자재)'!Print_Area</vt:lpstr>
      <vt:lpstr>중기기초자료!Print_Area</vt:lpstr>
      <vt:lpstr>중기사용료!Print_Area</vt:lpstr>
      <vt:lpstr>중기사용료목록!Print_Area</vt:lpstr>
      <vt:lpstr>중기전역변수!Print_Area</vt:lpstr>
      <vt:lpstr>'공종별내역서(건축)'!Print_Titles</vt:lpstr>
      <vt:lpstr>'공종별내역서(상수도이설)'!Print_Titles</vt:lpstr>
      <vt:lpstr>'공종별집계표(건축)'!Print_Titles</vt:lpstr>
      <vt:lpstr>'공종별집계표(상수도이설)'!Print_Titles</vt:lpstr>
      <vt:lpstr>'내역서(토목)'!Print_Titles</vt:lpstr>
      <vt:lpstr>신규단산!Print_Titles</vt:lpstr>
      <vt:lpstr>'원가계산서(전체)'!Print_Titles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도시철도</dc:creator>
  <cp:lastModifiedBy>yyssnn</cp:lastModifiedBy>
  <cp:lastPrinted>2018-05-15T04:37:54Z</cp:lastPrinted>
  <dcterms:created xsi:type="dcterms:W3CDTF">2016-06-09T00:54:26Z</dcterms:created>
  <dcterms:modified xsi:type="dcterms:W3CDTF">2018-11-21T05:03:11Z</dcterms:modified>
</cp:coreProperties>
</file>